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"/>
    </mc:Choice>
  </mc:AlternateContent>
  <xr:revisionPtr revIDLastSave="0" documentId="8_{F2F781E1-6972-4CFC-BE99-227F44DA054F}" xr6:coauthVersionLast="36" xr6:coauthVersionMax="36" xr10:uidLastSave="{00000000-0000-0000-0000-000000000000}"/>
  <bookViews>
    <workbookView xWindow="240" yWindow="195" windowWidth="20115" windowHeight="6915" xr2:uid="{00000000-000D-0000-FFFF-FFFF00000000}"/>
  </bookViews>
  <sheets>
    <sheet name="0003" sheetId="1" r:id="rId1"/>
    <sheet name="0004" sheetId="3" r:id="rId2"/>
    <sheet name="0005" sheetId="4" r:id="rId3"/>
    <sheet name="0006" sheetId="5" r:id="rId4"/>
    <sheet name="0007" sheetId="6" r:id="rId5"/>
    <sheet name="0008" sheetId="7" r:id="rId6"/>
    <sheet name="0009" sheetId="8" r:id="rId7"/>
    <sheet name="00010" sheetId="9" r:id="rId8"/>
    <sheet name="00012" sheetId="11" r:id="rId9"/>
    <sheet name="00013" sheetId="12" r:id="rId10"/>
    <sheet name="00014" sheetId="13" r:id="rId11"/>
    <sheet name="00015" sheetId="14" r:id="rId12"/>
    <sheet name="00016" sheetId="15" r:id="rId13"/>
    <sheet name="00017" sheetId="16" r:id="rId14"/>
    <sheet name="00018" sheetId="17" r:id="rId15"/>
    <sheet name="00019" sheetId="18" r:id="rId16"/>
  </sheets>
  <calcPr calcId="191029"/>
</workbook>
</file>

<file path=xl/calcChain.xml><?xml version="1.0" encoding="utf-8"?>
<calcChain xmlns="http://schemas.openxmlformats.org/spreadsheetml/2006/main">
  <c r="E85" i="4" l="1"/>
  <c r="G83" i="4"/>
  <c r="G85" i="18" l="1"/>
  <c r="E85" i="18"/>
  <c r="G83" i="18"/>
  <c r="B83" i="18"/>
  <c r="E85" i="17"/>
  <c r="G83" i="17"/>
  <c r="G85" i="17" s="1"/>
  <c r="B83" i="17"/>
  <c r="E85" i="16"/>
  <c r="G83" i="16"/>
  <c r="G85" i="16" s="1"/>
  <c r="B83" i="16"/>
  <c r="E85" i="15"/>
  <c r="G83" i="15"/>
  <c r="G85" i="15" s="1"/>
  <c r="B83" i="15"/>
  <c r="G85" i="14"/>
  <c r="E85" i="14"/>
  <c r="G83" i="14"/>
  <c r="B83" i="14"/>
  <c r="E85" i="13"/>
  <c r="G83" i="13"/>
  <c r="G85" i="13" s="1"/>
  <c r="B83" i="13"/>
  <c r="E85" i="12"/>
  <c r="G83" i="12"/>
  <c r="G85" i="12" s="1"/>
  <c r="B83" i="12"/>
  <c r="E85" i="11" l="1"/>
  <c r="G83" i="11"/>
  <c r="G85" i="11" s="1"/>
  <c r="B83" i="11"/>
  <c r="E85" i="9" l="1"/>
  <c r="G83" i="9"/>
  <c r="G85" i="9" s="1"/>
  <c r="B83" i="9"/>
  <c r="C30" i="9"/>
  <c r="E85" i="8"/>
  <c r="G83" i="8"/>
  <c r="G85" i="8" s="1"/>
  <c r="B83" i="8"/>
  <c r="C30" i="8"/>
  <c r="C30" i="7"/>
  <c r="E85" i="7"/>
  <c r="G83" i="7"/>
  <c r="G85" i="7" s="1"/>
  <c r="B83" i="7"/>
  <c r="E85" i="6" l="1"/>
  <c r="G83" i="6"/>
  <c r="G85" i="6" s="1"/>
  <c r="B83" i="6"/>
  <c r="E85" i="5" l="1"/>
  <c r="G83" i="5"/>
  <c r="G85" i="5" s="1"/>
  <c r="B83" i="5"/>
  <c r="G85" i="4" l="1"/>
  <c r="B83" i="4"/>
  <c r="B83" i="3" l="1"/>
  <c r="E85" i="1" l="1"/>
  <c r="G83" i="1"/>
  <c r="G85" i="1" s="1"/>
  <c r="B83" i="1"/>
  <c r="G83" i="3" l="1"/>
  <c r="G85" i="3" s="1"/>
  <c r="E85" i="3"/>
</calcChain>
</file>

<file path=xl/sharedStrings.xml><?xml version="1.0" encoding="utf-8"?>
<sst xmlns="http://schemas.openxmlformats.org/spreadsheetml/2006/main" count="2343" uniqueCount="170">
  <si>
    <r>
      <rPr>
        <b/>
        <sz val="10"/>
        <rFont val="Arial"/>
        <family val="2"/>
      </rPr>
      <t>Форма №3. Паспорт инвестиционного объекта (проекта)</t>
    </r>
  </si>
  <si>
    <r>
      <rPr>
        <sz val="9"/>
        <rFont val="Arial"/>
        <family val="2"/>
      </rPr>
      <t>№ пункта</t>
    </r>
  </si>
  <si>
    <r>
      <rPr>
        <sz val="10"/>
        <rFont val="Arial"/>
        <family val="2"/>
      </rPr>
      <t>Наименование инвестиционного проекта</t>
    </r>
  </si>
  <si>
    <r>
      <rPr>
        <sz val="10"/>
        <rFont val="Arial"/>
        <family val="2"/>
      </rPr>
      <t>Идентификатор проекта</t>
    </r>
  </si>
  <si>
    <r>
      <rPr>
        <sz val="10"/>
        <rFont val="Arial"/>
        <family val="2"/>
      </rPr>
      <t>Дата последнего внесения изменений в паспорт проекта</t>
    </r>
  </si>
  <si>
    <r>
      <rPr>
        <sz val="10"/>
        <rFont val="Arial"/>
        <family val="2"/>
      </rPr>
      <t xml:space="preserve">Принадлежность к группе проектов / мегапроекту связь с другими проектами
</t>
    </r>
    <r>
      <rPr>
        <sz val="8"/>
        <rFont val="Arial"/>
        <family val="2"/>
      </rPr>
      <t>(гиперссылка на материалы, в случае наличия)</t>
    </r>
  </si>
  <si>
    <t>-</t>
  </si>
  <si>
    <r>
      <rPr>
        <sz val="10"/>
        <rFont val="Arial"/>
        <family val="2"/>
      </rPr>
      <t>Категория / подкатегория проекта</t>
    </r>
  </si>
  <si>
    <r>
      <rPr>
        <sz val="10"/>
        <rFont val="Arial"/>
        <family val="2"/>
      </rPr>
      <t>Филиал / Дочернее зависимое общество, реализующие проект (если применимо)</t>
    </r>
  </si>
  <si>
    <r>
      <rPr>
        <sz val="10"/>
        <rFont val="Arial"/>
        <family val="2"/>
      </rPr>
      <t>Субъект(ы) РФ, в которых реализуется проект</t>
    </r>
  </si>
  <si>
    <t>Камчатский край</t>
  </si>
  <si>
    <r>
      <rPr>
        <sz val="10"/>
        <rFont val="Arial"/>
        <family val="2"/>
      </rPr>
      <t>Территории / муниципальные образования субъектов РФ, на которых реализуется проект</t>
    </r>
  </si>
  <si>
    <r>
      <rPr>
        <sz val="10"/>
        <rFont val="Arial"/>
        <family val="2"/>
      </rPr>
      <t>Тип проекта</t>
    </r>
  </si>
  <si>
    <r>
      <rPr>
        <sz val="10"/>
        <rFont val="Arial"/>
        <family val="2"/>
      </rPr>
      <t>Основные физические/ технические показатели вводимых объектов инвестиций</t>
    </r>
  </si>
  <si>
    <r>
      <rPr>
        <sz val="10"/>
        <rFont val="Arial"/>
        <family val="2"/>
      </rPr>
      <t>Текущее фактическое значение показателя (до реализации проекта) (если применимо)</t>
    </r>
  </si>
  <si>
    <r>
      <rPr>
        <sz val="10"/>
        <rFont val="Arial"/>
        <family val="2"/>
      </rPr>
      <t>Целевое значение по итогам реализации проекта и год достижения (если применимо)</t>
    </r>
  </si>
  <si>
    <r>
      <rPr>
        <sz val="10"/>
        <rFont val="Arial"/>
        <family val="2"/>
      </rPr>
      <t xml:space="preserve">Краткая характеристика технологии / технических решений, применяемых на вводимых объектах инвестиций (если применимо)
</t>
    </r>
    <r>
      <rPr>
        <sz val="8"/>
        <rFont val="Arial"/>
        <family val="2"/>
      </rPr>
      <t>(гиперссылка на техническое задание на разработку проекта, в случае наличия)</t>
    </r>
  </si>
  <si>
    <r>
      <rPr>
        <sz val="10"/>
        <rFont val="Arial"/>
        <family val="2"/>
      </rPr>
      <t xml:space="preserve">Статус прохождения процедур технологического и ценового аудита
</t>
    </r>
    <r>
      <rPr>
        <sz val="8"/>
        <rFont val="Arial"/>
        <family val="2"/>
      </rPr>
      <t>(гиперссылка на заключение в случае наличия)</t>
    </r>
  </si>
  <si>
    <r>
      <rPr>
        <sz val="10"/>
        <rFont val="Arial"/>
        <family val="2"/>
      </rPr>
      <t xml:space="preserve">Статус и результаты процедуры общественного обсуждения проекта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</si>
  <si>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 xml:space="preserve">Оценка согласованности проекта с планами территориального развития субъекта РФ, муниципальных образований, отраслевыми схемами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</si>
  <si>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rFont val="Arial"/>
        <family val="2"/>
      </rPr>
      <t xml:space="preserve">Контакты для запроса информации по проекту
</t>
    </r>
    <r>
      <rPr>
        <sz val="9"/>
        <rFont val="Arial"/>
        <family val="2"/>
      </rPr>
      <t>(почтовый адрес, телефон, e-mail)</t>
    </r>
  </si>
  <si>
    <r>
      <rPr>
        <sz val="10"/>
        <rFont val="Arial"/>
        <family val="2"/>
      </rPr>
      <t>Основные цели проекта</t>
    </r>
  </si>
  <si>
    <r>
      <rPr>
        <sz val="10"/>
        <rFont val="Arial"/>
        <family val="2"/>
      </rPr>
      <t xml:space="preserve">Описание проекта: состав мероприятий и вводимых объектов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</si>
  <si>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>Основной заявитель (заявители) проекта / потребитель (потребители) услуг, на обеспечение которых направлен проект</t>
    </r>
  </si>
  <si>
    <r>
      <rPr>
        <sz val="10"/>
        <rFont val="Arial"/>
        <family val="2"/>
      </rP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</si>
  <si>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rFont val="Arial"/>
        <family val="2"/>
      </rPr>
      <t xml:space="preserve">Рассмотренные альтернативные варианты достижения целей проекта в т.ч. до включения проекта в инвестиционную программу
</t>
    </r>
    <r>
      <rPr>
        <sz val="8"/>
        <rFont val="Arial"/>
        <family val="2"/>
      </rPr>
      <t>(включая гиперссылку на материалы)</t>
    </r>
  </si>
  <si>
    <r>
      <rPr>
        <sz val="10"/>
        <rFont val="Arial"/>
        <family val="2"/>
      </rPr>
      <t xml:space="preserve">Причины, по которым был выбран текущий вариант реализации проекта
</t>
    </r>
    <r>
      <rPr>
        <sz val="8"/>
        <rFont val="Arial"/>
        <family val="2"/>
      </rPr>
      <t>(гиперссылки на материалы в случае наличия)</t>
    </r>
  </si>
  <si>
    <t>Отсутствие возможности реализации проекта другим вариантом</t>
  </si>
  <si>
    <r>
      <rPr>
        <sz val="10"/>
        <rFont val="Arial"/>
        <family val="2"/>
      </rPr>
      <t xml:space="preserve">Опыт субъекта естественной монополии в реализации проектов, аналогичных выбранному варианту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</si>
  <si>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>Цели инвестиционного проекта</t>
    </r>
  </si>
  <si>
    <r>
      <rPr>
        <sz val="10"/>
        <rFont val="Arial"/>
        <family val="2"/>
      </rPr>
      <t>Обоснование проекта</t>
    </r>
  </si>
  <si>
    <r>
      <rPr>
        <i/>
        <sz val="10"/>
        <rFont val="Arial"/>
        <family val="2"/>
      </rPr>
      <t>Пояснение: методика заполнения приведена в Таблице №1 Методических указаний</t>
    </r>
  </si>
  <si>
    <t>Наименование показателя, единицы измерения</t>
  </si>
  <si>
    <r>
      <rPr>
        <sz val="10"/>
        <rFont val="Arial"/>
        <family val="2"/>
      </rPr>
      <t>Фактическое значение показателя до реализации проекта (если применимо)</t>
    </r>
  </si>
  <si>
    <r>
      <rPr>
        <sz val="10"/>
        <rFont val="Arial"/>
        <family val="2"/>
      </rPr>
      <t>Комментарий</t>
    </r>
  </si>
  <si>
    <r>
      <rPr>
        <i/>
        <sz val="10"/>
        <rFont val="Arial"/>
        <family val="2"/>
      </rPr>
      <t>&lt;Показатель ..&gt;</t>
    </r>
  </si>
  <si>
    <r>
      <rPr>
        <i/>
        <sz val="10"/>
        <rFont val="Arial"/>
        <family val="2"/>
      </rPr>
      <t>&lt;Показатель N&gt;</t>
    </r>
  </si>
  <si>
    <r>
      <rPr>
        <sz val="10"/>
        <rFont val="Arial"/>
        <family val="2"/>
      </rPr>
      <t>Наименование показателя</t>
    </r>
  </si>
  <si>
    <r>
      <rPr>
        <sz val="10"/>
        <rFont val="Arial"/>
        <family val="2"/>
      </rPr>
      <t>Значение показателя</t>
    </r>
  </si>
  <si>
    <r>
      <rPr>
        <sz val="10"/>
        <rFont val="Arial"/>
        <family val="2"/>
      </rPr>
      <t>Основные допущения, использованные при расчете показателя</t>
    </r>
  </si>
  <si>
    <r>
      <rPr>
        <i/>
        <sz val="10"/>
        <rFont val="Arial"/>
        <family val="2"/>
      </rPr>
      <t>&lt;Дополнительный показатель 1&gt;</t>
    </r>
  </si>
  <si>
    <r>
      <rPr>
        <i/>
        <sz val="10"/>
        <rFont val="Arial"/>
        <family val="2"/>
      </rPr>
      <t>&lt;Дополнительный показатель ...&gt;</t>
    </r>
  </si>
  <si>
    <r>
      <rPr>
        <i/>
        <sz val="10"/>
        <rFont val="Arial"/>
        <family val="2"/>
      </rPr>
      <t>&lt;Дополнительный показатель N&gt;</t>
    </r>
  </si>
  <si>
    <r>
      <rPr>
        <b/>
        <sz val="10"/>
        <rFont val="Arial"/>
        <family val="2"/>
      </rPr>
      <t>Оценка тарифных последствий инвестиционного проекта</t>
    </r>
  </si>
  <si>
    <r>
      <rPr>
        <sz val="10"/>
        <rFont val="Arial"/>
        <family val="2"/>
      </rPr>
      <t>Наименование тарифа, регион</t>
    </r>
  </si>
  <si>
    <r>
      <rPr>
        <sz val="10"/>
        <rFont val="Arial"/>
        <family val="2"/>
      </rPr>
      <t>Оценка изменения в результате проекта</t>
    </r>
  </si>
  <si>
    <r>
      <rPr>
        <sz val="10"/>
        <rFont val="Arial"/>
        <family val="2"/>
      </rPr>
      <t>Краткая характеристика методологии расчета</t>
    </r>
  </si>
  <si>
    <r>
      <rPr>
        <b/>
        <sz val="10"/>
        <rFont val="Arial"/>
        <family val="2"/>
      </rPr>
      <t>Оценка влияния проекта на конечную цену товара (услуги) для потребителя (если применимо)</t>
    </r>
  </si>
  <si>
    <r>
      <rPr>
        <sz val="10"/>
        <rFont val="Arial"/>
        <family val="2"/>
      </rPr>
      <t>Наименование цены, регион</t>
    </r>
  </si>
  <si>
    <r>
      <rPr>
        <sz val="10"/>
        <rFont val="Arial"/>
        <family val="2"/>
      </rPr>
      <t>Этапы проекта</t>
    </r>
  </si>
  <si>
    <r>
      <rPr>
        <sz val="10"/>
        <rFont val="Arial"/>
        <family val="2"/>
      </rPr>
      <t xml:space="preserve">Основные подрядчики
</t>
    </r>
    <r>
      <rPr>
        <sz val="9"/>
        <rFont val="Arial"/>
        <family val="2"/>
      </rPr>
      <t>(если выбраны)</t>
    </r>
  </si>
  <si>
    <r>
      <rPr>
        <sz val="10"/>
        <rFont val="Arial"/>
        <family val="2"/>
      </rPr>
      <t>Срок реализации (квартал, год) - фактические (для реализуемых / реализованных этапов) и плановые</t>
    </r>
  </si>
  <si>
    <r>
      <rPr>
        <sz val="10"/>
        <rFont val="Arial"/>
        <family val="2"/>
      </rPr>
      <t>Начало</t>
    </r>
  </si>
  <si>
    <r>
      <rPr>
        <sz val="10"/>
        <rFont val="Arial"/>
        <family val="2"/>
      </rPr>
      <t>Окончание</t>
    </r>
  </si>
  <si>
    <t>Строительно-монтажные работы</t>
  </si>
  <si>
    <t>Пуско наладочные работы</t>
  </si>
  <si>
    <r>
      <rPr>
        <sz val="10"/>
        <rFont val="Arial"/>
        <family val="2"/>
      </rPr>
      <t>Этап N (наименование)</t>
    </r>
  </si>
  <si>
    <r>
      <rPr>
        <sz val="10"/>
        <rFont val="Arial"/>
        <family val="2"/>
      </rPr>
      <t>Справочно: даты начала и окончания более крупного проекта / программы, частью которого является данный проект (если применимо)</t>
    </r>
  </si>
  <si>
    <r>
      <rPr>
        <sz val="10"/>
        <rFont val="Arial"/>
        <family val="2"/>
      </rPr>
      <t>Объект инвестиций</t>
    </r>
  </si>
  <si>
    <t>Плановые физические/ технические показатели объекта инвестиций</t>
  </si>
  <si>
    <r>
      <rPr>
        <sz val="10"/>
        <rFont val="Arial"/>
        <family val="2"/>
      </rPr>
      <t>Плановая продолжительность полезного использования объекта, лет</t>
    </r>
  </si>
  <si>
    <t>Текущая оценка полной стоимости (сметная стоимость без НДС), млн. руб.</t>
  </si>
  <si>
    <t>Текущая оценка полной стоимости (в постоянных ценах текущего года без НДС), млн. руб.</t>
  </si>
  <si>
    <r>
      <rPr>
        <sz val="10"/>
        <rFont val="Arial"/>
        <family val="2"/>
      </rPr>
      <t>Комментарий, в т.ч. гиперссылка на источник расчета стоимости (если применимо)</t>
    </r>
  </si>
  <si>
    <r>
      <rPr>
        <b/>
        <sz val="10"/>
        <rFont val="Arial"/>
        <family val="2"/>
      </rPr>
      <t>Всего - полная оценка стоимости проекта</t>
    </r>
  </si>
  <si>
    <r>
      <rPr>
        <b/>
        <sz val="10"/>
        <rFont val="Arial"/>
        <family val="2"/>
      </rPr>
      <t>Комментарии</t>
    </r>
  </si>
  <si>
    <r>
      <rPr>
        <b/>
        <sz val="10"/>
        <rFont val="Arial"/>
        <family val="2"/>
      </rPr>
      <t>Расположение объектов инвестиционного проекта - схема (если применимо)</t>
    </r>
  </si>
  <si>
    <t>Карагинский район, с. Ивашка</t>
  </si>
  <si>
    <t>688713, Камчатский край, Карагинский район, село Ивашка, улица Левченко, дом № 58 (4154) 54-22-69 (8 (4154) 54-32-69), oooesi@bk.ru</t>
  </si>
  <si>
    <t>5 лет</t>
  </si>
  <si>
    <t>Потребители электрической энергии, присоединенные к электрическим сетям ООО "ЭСИ"</t>
  </si>
  <si>
    <t>1.1.1</t>
  </si>
  <si>
    <t>Модернизация</t>
  </si>
  <si>
    <t>МВт</t>
  </si>
  <si>
    <t>&lt;Показатель 2&gt;</t>
  </si>
  <si>
    <t>&lt;Показатель 3&gt;</t>
  </si>
  <si>
    <t>Поставка оборудования</t>
  </si>
  <si>
    <t>2 квартал 2020</t>
  </si>
  <si>
    <t>4 квартал 2019</t>
  </si>
  <si>
    <t>Повышение надежности электроснабжения ответственных социальных потребителей и населения с. Ивашка Карагинского района Камчатского края, недопущение роста себестоимости вырабатываемой электроэнергии</t>
  </si>
  <si>
    <t>Пояснительная записка</t>
  </si>
  <si>
    <t>4 квартал 2020</t>
  </si>
  <si>
    <t>2 квартал 2021</t>
  </si>
  <si>
    <t>Утверждаю</t>
  </si>
  <si>
    <t>Генеральный директор ООО "ЭСИ"</t>
  </si>
  <si>
    <t>____________________К.К. Хушкадамов</t>
  </si>
  <si>
    <t>1,6 МВт</t>
  </si>
  <si>
    <t xml:space="preserve">Замена дизель-генераторной установки № 5 ДЭС № 1 ДГ-Г72м на дизель-генераторную установку Cummins C2250D5 </t>
  </si>
  <si>
    <t>Замена дизель-генераторной установки установленной мощностью 800 кВт, путем ее заменя на дизель - генераторную установку мощностью 1600 кВт</t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</si>
  <si>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Основная информация о проекте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</si>
  <si>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>Основной технико-экономический показатель /
показатель эффективности инфраструктуры, на улучшение которого направлен проект (если применимо)</t>
    </r>
  </si>
  <si>
    <t>1600 кВт</t>
  </si>
  <si>
    <t>800 кВт</t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</si>
  <si>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Организационный статус проекта                            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</si>
  <si>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Цели и основания проекта                                  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</si>
  <si>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Рассмотренные альтернативные варианты реализации проекта                                                                                                                           </t>
    </r>
  </si>
  <si>
    <t>Повышение надежности электроснабжения ответственных социальных потребителей и населения с. Ивашка Карагинского района Камчатского края, путем замена дизель-генераторной установки установленной мощностью 800 кВт на дизель - генераторную установку мощностью 1600 кВт недопущение роста себестоимости вырабатываемой электроэнергии</t>
  </si>
  <si>
    <t>Приобретение дизель-генераторной установки Cummins C2250D5 номинальной мощностью 1600 кВт, демонтаж дизель-генераторной установки ДГ-Г72м установленной мощностью 800 кВт,  выполнение строительно-монтажных и пуско-наладочных работ. Результатом выполнения работ является ввод в эксплуатацию дизель-генераторной установки Cummins C2250D5 номинальной мощностью 1600 кВт .</t>
  </si>
  <si>
    <t xml:space="preserve"> - </t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</si>
  <si>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Обоснование проекта с точки зрения достижения целей                                                                                                                                  </t>
    </r>
  </si>
  <si>
    <r>
      <rPr>
        <sz val="10"/>
        <rFont val="Arial"/>
        <family val="2"/>
      </rPr>
      <t>26-40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</si>
  <si>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</t>
    </r>
    <r>
      <rPr>
        <b/>
        <sz val="10"/>
        <rFont val="Arial"/>
        <family val="2"/>
      </rPr>
      <t xml:space="preserve">Плановые технико-экономические показатели проекта / инфраструктурной сети с учетом проекта на этапе эксплуатации (в т.ч. показатели загрузки объекта)                                       </t>
    </r>
  </si>
  <si>
    <r>
      <rPr>
        <sz val="10"/>
        <rFont val="Arial"/>
        <family val="2"/>
      </rPr>
      <t>Планируемое значение показателя после
реализации проекта
(на этапе эксплуатации) (если применимо)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</si>
  <si>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Показатели финансово-экономической эффективности проекта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</si>
  <si>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</t>
    </r>
    <r>
      <rPr>
        <b/>
        <sz val="10"/>
        <rFont val="Arial"/>
        <family val="2"/>
      </rPr>
      <t xml:space="preserve">Оценка тарифных последствий инвестиционного проекта и влияния проекта на конечную цену товара (услуги) для потребителя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</si>
  <si>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Сроки реализации проекта и подрядчики по этапам проекта    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</si>
  <si>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Детализация оценки стоимости проекта по объектам инвестиций                                                                                                                          </t>
    </r>
  </si>
  <si>
    <t xml:space="preserve">Замена дизель-генераторной установки № 6 ДЭС № 1 ДГ-Г72м на дизель-генераторную установку Cummins C2250D5 </t>
  </si>
  <si>
    <t>Замена дизель-генераторной установки № 2 инв № 0000000012 ДЭС № 2 FG Wilson P1250P3 на дизель-генераторную установку Cummins С1250D5</t>
  </si>
  <si>
    <t>Замена дизель-генераторной установки установленной мощностью 1000 кВт, путем ее заменs на дизель - генераторную установку мощностью 1000 кВт</t>
  </si>
  <si>
    <t>1000 кВт</t>
  </si>
  <si>
    <t>Повышение надежности электроснабжения ответственных социальных потребителей и населения с. Ивашка Карагинского района Камчатского края, путем замена дизель-генераторной установки установленной мощностью 1000 кВт на дизель - генераторную установку мощностью 1000 кВт, недопущение роста себестоимости вырабатываемой электроэнергии</t>
  </si>
  <si>
    <t>Приобретение дизель-генераторной установки Cummins C1250D5 номинальной мощностью 1000 кВт, демонтаж дизель-генераторной установки  № 2 FG Wilson P1250P3 установленной мощностью 1000 кВт,  выполнение строительно-монтажных и пуско-наладочных работ. Результатом выполнения работ является ввод в эксплуатацию дизель-генераторной установки Cummins C1250D5 номинальной мощностью 1000 кВт .</t>
  </si>
  <si>
    <t>4 квартал 2022</t>
  </si>
  <si>
    <t>2 квартал 2023</t>
  </si>
  <si>
    <t>3 квартал 2023</t>
  </si>
  <si>
    <t>3 квартал 2021</t>
  </si>
  <si>
    <t>Приобретение дизель-генераторной установки Cummins C1250D5 номинальной мощностью 1000 кВт, демонтаж дизель-генераторной установки  № 3 FG Wilson P1250P3 установленной мощностью 1000 кВт,  выполнение строительно-монтажных и пуско-наладочных работ. Результатом выполнения работ является ввод в эксплуатацию дизель-генераторной установки Cummins C1250D5 номинальной мощностью 1000 кВт .</t>
  </si>
  <si>
    <t>Замена дизель-генераторной установки № 3 инв № 0000000028 ДЭС № 2 FG Wilson P1250P3 на дизель-генераторную установку Cummins С1250D5</t>
  </si>
  <si>
    <t>Приобретение Трактора ВТГ-90, двигатель А-41 ,мощность 95 л.с., поворотный отвал</t>
  </si>
  <si>
    <t>Приобретени Трактора ВТГ-90, двигатель А-41 ,мощность 95 л.с., с поворотным отвалом</t>
  </si>
  <si>
    <t>10 лет</t>
  </si>
  <si>
    <t>3 квартал 2022</t>
  </si>
  <si>
    <t>Приобретение Самосвала УРАЛ 55571 -3121-80</t>
  </si>
  <si>
    <t>Здвигатель А-41 ,мощность 95 л.с., с поворотным отвалом с гидрокомпрессором 2800ммХ1000мм, механическая трансмиссия, Масса 67 кг. Габаритные  размеры 4750 мм Х 1850 мм Х 2700 мм</t>
  </si>
  <si>
    <t>Шасси Урал 55571-80 (бескаптная) двухдверная кабина со спальником, колесная формула 6Х6, Межосевая и межколесная блокировка, двигатель рядный шестицилиндровый ЯМЗ-536 (273 л.с., объем 6.7 л., пневмотормоза, ДЗК, тахограф, бак 300 л., предпусковой подогреватель длина металличсской бортовой платформы 5 м., высота бортов 1 150 мм..  грузоподъемность 10 т., задняя разrрузка, задний борт, объем самосвальной платформы 10 куб. м., электропневмовыводы под прицеп.</t>
  </si>
  <si>
    <t xml:space="preserve">Приобретение Автомобиля бортового УРАЛ 4320-80 с Крановой манипуляторной установкой (КМУ ИМ-150 (за кабиной)) </t>
  </si>
  <si>
    <t xml:space="preserve">Шасси Урал 4320-80 (бескаптная) двухдверная кабина, колесная формула 6Х6, Межосевая и межколесная блокировка, двигатель рядный шестицилиндровый ЯМЗ-536 (273 л.с., объем 6.7 л., пневмотормоза, ДЗК, тахограф, бак 300 л., предпусковой подогреватель длина металличсской бортовой платформы 5 м., высота бортов 60 см..  грузоподъемность 8,7 т., КМУ ИМ - 150 утсновлена за кабиной, тип - гидравлический, Z - образный, груз. момент 12т.м., грузоподъемность на высоте 2 м - 6050 кг, на вылете 8,4 м - 1320 кг.  </t>
  </si>
  <si>
    <t>Приобретение Экскаватора погрузчика TLB-825RM</t>
  </si>
  <si>
    <t>Прочие объекты</t>
  </si>
  <si>
    <t>7 лет</t>
  </si>
  <si>
    <t>Кабина с отопителем, 4Х4, экскаваторный ковш 0,2 куб м., SAE, челюснюй погрузосный ковш 1 куб. м., многофункциональный "7 в 1 ", экскаваторное оборудование с rелескопической рукоятью, облесковый маяк, nередние крылья, гидравлический контур для органов с 1-м  рабочим движением, аудиоопоготовка.</t>
  </si>
  <si>
    <t>Приобретение: Моноблок HP ProOne 1000 G2 [4PD69EA], 5 шт</t>
  </si>
  <si>
    <t>[Intel Core i5 8500, 6x3000 МГц, IPS, 1920x1080, 8 ГБ DDR4, SSD 256 ГБ, клавиатура, мышь, Windows 10 Pro]</t>
  </si>
  <si>
    <t>3 года</t>
  </si>
  <si>
    <t>МФУ лазерное Kyocera ECOSYS M2540dn, 1 шт</t>
  </si>
  <si>
    <t>Приобретение: МФУ лазерное Kyocera ECOSYS M2540dn, 1 шт</t>
  </si>
  <si>
    <t>МФУ лазерное Kyocera ECOSYS M2540dn</t>
  </si>
  <si>
    <t>Приобретение: МФУ лазерное Kyocera ECOSYS M6235cidn, 1 шт</t>
  </si>
  <si>
    <t>МФУ лазерное Kyocera ECOSYS M6235cidn</t>
  </si>
  <si>
    <t>Приобретение: Ламинатор Fellowes Venus 2 A3, 1 шт</t>
  </si>
  <si>
    <t>Ламинатор Fellowes Venus 2 A3</t>
  </si>
  <si>
    <t>Приобретение: Детектор банкнот PRO 1500 IRMP серый, 1 шт</t>
  </si>
  <si>
    <t>Детектор банкнот PRO 1500 IRMP серый</t>
  </si>
  <si>
    <t>Приобретение: Счетчик банкнот Cassida 5550 UV DL, 1 шт</t>
  </si>
  <si>
    <t>Счетчик банкнот Cassida 5550 UV DL</t>
  </si>
  <si>
    <t>Приобретение: Уничтожитель бумаг Cactus CS-SH-20-25-4X40, 1 шт</t>
  </si>
  <si>
    <t>Уничтожитель бумаг Cactus CS-SH-20-25-4X40</t>
  </si>
  <si>
    <t>Приобретение:Сервер STSS Flagman, , 1 шт</t>
  </si>
  <si>
    <t xml:space="preserve">Сервер STSS Flagman, Сервер STSS Flagman в составе: Miditower/4U (глубина 648 мм) 3.30-4.50GHz Intel® Xeon® E-2136 (Coffee Lake) 6-Core Hyper-Threading, 8GT/s DMI3, 12MB Smart cache Intel® C242 chipset 2 х DIMM 16GB DDR-4 PC4-21300 ECC, DualRank x8 2 х Intel® i210-AT PCI-E Gigabit LAN Network Interface Controller 8 дисковых отсеков HotSwap 3.5" SAS 12G / SATA 6G 2 х SSD 480GB SATA 6G eTLC 3D Enterprise (85K/36K R/W IOps 99.95%, 540/410 MB/s R/W 99.95%, 1324TB ресурс записи) 2 х HDD 6000GB SATA 6G 7200rpm Enterprise Drive Отказоустойчивый БП 220V с возможностью горячей замены 1+1 800Вт, КПД 80% IPMI® v2.0 Набор для установки привода 2.5" HDD
2 х Модуль питания 100-240V с возможностью замены, 740Вт, КПД 94%
ТУ 4012-003-61767454-2014. 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</si>
  <si>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</si>
  <si>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</si>
  <si>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</si>
  <si>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</si>
  <si>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</si>
  <si>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</si>
  <si>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</si>
  <si>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</si>
  <si>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</si>
  <si>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</si>
  <si>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</si>
  <si>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</si>
  <si>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</si>
  <si>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</si>
  <si>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</si>
  <si>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</si>
  <si>
    <t>«_____» ________ 2021 года</t>
  </si>
  <si>
    <t>3 квартал 2020</t>
  </si>
  <si>
    <t>2 квартал 2022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</si>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</sst>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9"/>
      <name val="Arial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  <charset val="204"/>
    </font>
    <font>
      <i/>
      <sz val="10"/>
      <name val="Arial"/>
      <family val="2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6">
    <xf numFmtId="0" fontId="0" fillId="0" borderId="0" xfId="0"/>
    <xf numFmtId="0" fontId="0" fillId="0" borderId="0" xfId="0" applyFill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3" fillId="0" borderId="1" xfId="0" applyFont="1" applyFill="1" applyBorder="1" applyAlignment="1">
      <alignment horizontal="left" vertical="top" wrapText="1" indent="1"/>
    </xf>
    <xf numFmtId="0" fontId="12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4" fontId="12" fillId="0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8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/>
    </xf>
    <xf numFmtId="164" fontId="5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8"/>
    </xf>
    <xf numFmtId="0" fontId="5" fillId="0" borderId="1" xfId="0" applyFont="1" applyFill="1" applyBorder="1" applyAlignment="1">
      <alignment horizontal="left" vertical="top" wrapText="1" indent="8"/>
    </xf>
    <xf numFmtId="164" fontId="5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47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8"/>
    </xf>
    <xf numFmtId="0" fontId="12" fillId="2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13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 indent="11"/>
    </xf>
    <xf numFmtId="0" fontId="5" fillId="0" borderId="1" xfId="0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 vertical="top" wrapText="1" indent="6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3" borderId="8" xfId="0" applyFont="1" applyFill="1" applyBorder="1" applyAlignment="1">
      <alignment horizontal="left" vertical="top" wrapText="1"/>
    </xf>
    <xf numFmtId="0" fontId="12" fillId="3" borderId="9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H93"/>
  <sheetViews>
    <sheetView tabSelected="1" zoomScale="85" zoomScaleNormal="85" workbookViewId="0">
      <selection activeCell="A11" sqref="A11:D11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4"/>
    </row>
    <row r="8" spans="1:4" x14ac:dyDescent="0.2">
      <c r="A8" s="5">
        <v>1</v>
      </c>
      <c r="B8" s="6" t="s">
        <v>2</v>
      </c>
      <c r="C8" s="52" t="s">
        <v>87</v>
      </c>
      <c r="D8" s="52"/>
    </row>
    <row r="9" spans="1:4" x14ac:dyDescent="0.2">
      <c r="A9" s="5">
        <v>2</v>
      </c>
      <c r="B9" s="6" t="s">
        <v>3</v>
      </c>
      <c r="C9" s="4" t="s">
        <v>150</v>
      </c>
      <c r="D9" s="52"/>
    </row>
    <row r="10" spans="1:4" ht="25.5" x14ac:dyDescent="0.2">
      <c r="A10" s="5">
        <v>3</v>
      </c>
      <c r="B10" s="6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4" t="s">
        <v>5</v>
      </c>
      <c r="C12" s="52" t="s">
        <v>6</v>
      </c>
      <c r="D12" s="52"/>
    </row>
    <row r="13" spans="1:4" x14ac:dyDescent="0.2">
      <c r="A13" s="5">
        <v>5</v>
      </c>
      <c r="B13" s="6" t="s">
        <v>7</v>
      </c>
      <c r="C13" s="52" t="s">
        <v>79</v>
      </c>
      <c r="D13" s="52"/>
    </row>
    <row r="14" spans="1:4" ht="25.5" x14ac:dyDescent="0.2">
      <c r="A14" s="5">
        <v>6</v>
      </c>
      <c r="B14" s="6" t="s">
        <v>8</v>
      </c>
      <c r="C14" s="52"/>
      <c r="D14" s="52"/>
    </row>
    <row r="15" spans="1:4" x14ac:dyDescent="0.2">
      <c r="A15" s="5">
        <v>7</v>
      </c>
      <c r="B15" s="6" t="s">
        <v>9</v>
      </c>
      <c r="C15" s="52" t="s">
        <v>10</v>
      </c>
      <c r="D15" s="52"/>
    </row>
    <row r="16" spans="1:4" ht="25.5" x14ac:dyDescent="0.2">
      <c r="A16" s="5">
        <v>8</v>
      </c>
      <c r="B16" s="6" t="s">
        <v>11</v>
      </c>
      <c r="C16" s="52" t="s">
        <v>67</v>
      </c>
      <c r="D16" s="52"/>
    </row>
    <row r="17" spans="1:4" x14ac:dyDescent="0.2">
      <c r="A17" s="5">
        <v>9</v>
      </c>
      <c r="B17" s="6" t="s">
        <v>12</v>
      </c>
      <c r="C17" s="52" t="s">
        <v>72</v>
      </c>
      <c r="D17" s="52"/>
    </row>
    <row r="18" spans="1:4" ht="25.5" x14ac:dyDescent="0.2">
      <c r="A18" s="5">
        <v>10</v>
      </c>
      <c r="B18" s="6" t="s">
        <v>13</v>
      </c>
      <c r="C18" s="52" t="s">
        <v>88</v>
      </c>
      <c r="D18" s="52"/>
    </row>
    <row r="19" spans="1:4" ht="51" x14ac:dyDescent="0.2">
      <c r="A19" s="5">
        <v>11</v>
      </c>
      <c r="B19" s="4" t="s">
        <v>90</v>
      </c>
      <c r="C19" s="52" t="s">
        <v>6</v>
      </c>
      <c r="D19" s="52"/>
    </row>
    <row r="20" spans="1:4" ht="25.5" x14ac:dyDescent="0.2">
      <c r="A20" s="5">
        <v>12</v>
      </c>
      <c r="B20" s="6" t="s">
        <v>14</v>
      </c>
      <c r="C20" s="52" t="s">
        <v>92</v>
      </c>
      <c r="D20" s="52"/>
    </row>
    <row r="21" spans="1:4" ht="25.5" x14ac:dyDescent="0.2">
      <c r="A21" s="5">
        <v>13</v>
      </c>
      <c r="B21" s="6" t="s">
        <v>15</v>
      </c>
      <c r="C21" s="52" t="s">
        <v>91</v>
      </c>
      <c r="D21" s="52"/>
    </row>
    <row r="22" spans="1:4" ht="60.75" x14ac:dyDescent="0.2">
      <c r="A22" s="5">
        <v>14</v>
      </c>
      <c r="B22" s="4" t="s">
        <v>16</v>
      </c>
      <c r="C22" s="52"/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4" t="s">
        <v>17</v>
      </c>
      <c r="C24" s="52" t="s">
        <v>6</v>
      </c>
      <c r="D24" s="52"/>
    </row>
    <row r="25" spans="1:4" ht="36.75" x14ac:dyDescent="0.2">
      <c r="A25" s="5">
        <v>16</v>
      </c>
      <c r="B25" s="4" t="s">
        <v>18</v>
      </c>
      <c r="C25" s="52" t="s">
        <v>6</v>
      </c>
      <c r="D25" s="52"/>
    </row>
    <row r="26" spans="1:4" ht="49.5" x14ac:dyDescent="0.2">
      <c r="A26" s="8">
        <v>17</v>
      </c>
      <c r="B26" s="4" t="s">
        <v>19</v>
      </c>
      <c r="C26" s="52" t="s">
        <v>6</v>
      </c>
      <c r="D26" s="52"/>
    </row>
    <row r="27" spans="1:4" ht="24.75" x14ac:dyDescent="0.2">
      <c r="A27" s="5">
        <v>18</v>
      </c>
      <c r="B27" s="4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6" t="s">
        <v>21</v>
      </c>
      <c r="C29" s="52" t="s">
        <v>96</v>
      </c>
      <c r="D29" s="52"/>
    </row>
    <row r="30" spans="1:4" ht="36.75" x14ac:dyDescent="0.2">
      <c r="A30" s="5">
        <v>20</v>
      </c>
      <c r="B30" s="4" t="s">
        <v>22</v>
      </c>
      <c r="C30" s="52" t="s">
        <v>97</v>
      </c>
      <c r="D30" s="52"/>
    </row>
    <row r="31" spans="1:4" ht="38.25" x14ac:dyDescent="0.2">
      <c r="A31" s="5">
        <v>21</v>
      </c>
      <c r="B31" s="6" t="s">
        <v>23</v>
      </c>
      <c r="C31" s="57" t="s">
        <v>70</v>
      </c>
      <c r="D31" s="57"/>
    </row>
    <row r="32" spans="1:4" ht="62.25" x14ac:dyDescent="0.2">
      <c r="A32" s="8">
        <v>22</v>
      </c>
      <c r="B32" s="4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4" t="s">
        <v>25</v>
      </c>
      <c r="C34" s="52" t="s">
        <v>6</v>
      </c>
      <c r="D34" s="52"/>
    </row>
    <row r="35" spans="1:5" ht="36.75" x14ac:dyDescent="0.2">
      <c r="A35" s="5">
        <v>24</v>
      </c>
      <c r="B35" s="4" t="s">
        <v>26</v>
      </c>
      <c r="C35" s="52" t="s">
        <v>27</v>
      </c>
      <c r="D35" s="52"/>
    </row>
    <row r="36" spans="1:5" ht="36.75" x14ac:dyDescent="0.2">
      <c r="A36" s="5">
        <v>25</v>
      </c>
      <c r="B36" s="4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9" t="s">
        <v>29</v>
      </c>
      <c r="C40" s="53" t="s">
        <v>30</v>
      </c>
      <c r="D40" s="53"/>
      <c r="E40" s="53"/>
    </row>
    <row r="41" spans="1:5" ht="51" x14ac:dyDescent="0.2">
      <c r="A41" s="69"/>
      <c r="B41" s="4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13">
        <v>41.1</v>
      </c>
      <c r="C44" s="13">
        <v>41.2</v>
      </c>
      <c r="D44" s="13">
        <v>41.3</v>
      </c>
      <c r="E44" s="13">
        <v>41.4</v>
      </c>
    </row>
    <row r="45" spans="1:5" ht="38.25" x14ac:dyDescent="0.2">
      <c r="A45" s="52"/>
      <c r="B45" s="14" t="s">
        <v>32</v>
      </c>
      <c r="C45" s="6" t="s">
        <v>33</v>
      </c>
      <c r="D45" s="15" t="s">
        <v>102</v>
      </c>
      <c r="E45" s="9" t="s">
        <v>34</v>
      </c>
    </row>
    <row r="46" spans="1:5" x14ac:dyDescent="0.2">
      <c r="A46" s="52"/>
      <c r="B46" s="10" t="s">
        <v>73</v>
      </c>
      <c r="C46" s="15">
        <v>0.8</v>
      </c>
      <c r="D46" s="15">
        <v>1</v>
      </c>
      <c r="E46" s="4"/>
    </row>
    <row r="47" spans="1:5" x14ac:dyDescent="0.2">
      <c r="A47" s="52"/>
      <c r="B47" s="10" t="s">
        <v>74</v>
      </c>
      <c r="C47" s="4"/>
      <c r="D47" s="4"/>
      <c r="E47" s="4"/>
    </row>
    <row r="48" spans="1:5" x14ac:dyDescent="0.2">
      <c r="A48" s="52"/>
      <c r="B48" s="10" t="s">
        <v>75</v>
      </c>
      <c r="C48" s="16"/>
      <c r="D48" s="16"/>
      <c r="E48" s="4"/>
    </row>
    <row r="49" spans="1:8" x14ac:dyDescent="0.2">
      <c r="A49" s="52"/>
      <c r="B49" s="10" t="s">
        <v>35</v>
      </c>
      <c r="C49" s="4"/>
      <c r="D49" s="4"/>
      <c r="E49" s="4"/>
    </row>
    <row r="50" spans="1:8" x14ac:dyDescent="0.2">
      <c r="A50" s="52"/>
      <c r="B50" s="10" t="s">
        <v>36</v>
      </c>
      <c r="C50" s="4"/>
      <c r="D50" s="4"/>
      <c r="E50" s="4"/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17">
        <v>42.1</v>
      </c>
      <c r="C52" s="17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18"/>
      <c r="D54" s="57"/>
      <c r="E54" s="57"/>
    </row>
    <row r="55" spans="1:8" x14ac:dyDescent="0.2">
      <c r="A55" s="52"/>
      <c r="B55" s="12" t="s">
        <v>41</v>
      </c>
      <c r="C55" s="18"/>
      <c r="D55" s="57"/>
      <c r="E55" s="57"/>
    </row>
    <row r="56" spans="1:8" x14ac:dyDescent="0.2">
      <c r="A56" s="52"/>
      <c r="B56" s="12" t="s">
        <v>42</v>
      </c>
      <c r="C56" s="18"/>
      <c r="D56" s="57"/>
      <c r="E56" s="57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19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18"/>
      <c r="D62" s="57"/>
      <c r="E62" s="57"/>
      <c r="F62" s="57"/>
      <c r="G62" s="57"/>
      <c r="H62" s="57"/>
    </row>
    <row r="63" spans="1:8" x14ac:dyDescent="0.2">
      <c r="A63" s="52"/>
      <c r="B63" s="66"/>
      <c r="C63" s="18"/>
      <c r="D63" s="57"/>
      <c r="E63" s="57"/>
      <c r="F63" s="57"/>
      <c r="G63" s="57"/>
      <c r="H63" s="57"/>
    </row>
    <row r="64" spans="1:8" x14ac:dyDescent="0.2">
      <c r="A64" s="52"/>
      <c r="B64" s="66"/>
      <c r="C64" s="18"/>
      <c r="D64" s="57"/>
      <c r="E64" s="57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9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18"/>
      <c r="D68" s="57"/>
      <c r="E68" s="57"/>
      <c r="F68" s="57"/>
      <c r="G68" s="57"/>
      <c r="H68" s="57"/>
    </row>
    <row r="69" spans="1:8" x14ac:dyDescent="0.2">
      <c r="A69" s="52"/>
      <c r="B69" s="62"/>
      <c r="C69" s="18"/>
      <c r="D69" s="57"/>
      <c r="E69" s="57"/>
      <c r="F69" s="57"/>
      <c r="G69" s="57"/>
      <c r="H69" s="57"/>
    </row>
    <row r="70" spans="1:8" x14ac:dyDescent="0.2">
      <c r="A70" s="52"/>
      <c r="B70" s="62"/>
      <c r="C70" s="18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9" t="s">
        <v>52</v>
      </c>
      <c r="H74" s="9" t="s">
        <v>53</v>
      </c>
    </row>
    <row r="75" spans="1:8" x14ac:dyDescent="0.2">
      <c r="A75" s="52"/>
      <c r="B75" s="56" t="s">
        <v>76</v>
      </c>
      <c r="C75" s="56"/>
      <c r="D75" s="57"/>
      <c r="E75" s="57"/>
      <c r="F75" s="57"/>
      <c r="G75" s="4" t="s">
        <v>78</v>
      </c>
      <c r="H75" s="4" t="s">
        <v>77</v>
      </c>
    </row>
    <row r="76" spans="1:8" x14ac:dyDescent="0.2">
      <c r="A76" s="52"/>
      <c r="B76" s="56" t="s">
        <v>54</v>
      </c>
      <c r="C76" s="56"/>
      <c r="D76" s="57"/>
      <c r="E76" s="57"/>
      <c r="F76" s="57"/>
      <c r="G76" s="4" t="s">
        <v>77</v>
      </c>
      <c r="H76" s="4" t="s">
        <v>77</v>
      </c>
    </row>
    <row r="77" spans="1:8" x14ac:dyDescent="0.2">
      <c r="A77" s="52"/>
      <c r="B77" s="56" t="s">
        <v>55</v>
      </c>
      <c r="C77" s="56"/>
      <c r="D77" s="57"/>
      <c r="E77" s="57"/>
      <c r="F77" s="57"/>
      <c r="G77" s="4" t="s">
        <v>77</v>
      </c>
      <c r="H77" s="4" t="s">
        <v>167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18"/>
      <c r="H78" s="18"/>
    </row>
    <row r="79" spans="1:8" x14ac:dyDescent="0.2">
      <c r="A79" s="52"/>
      <c r="B79" s="49" t="s">
        <v>57</v>
      </c>
      <c r="C79" s="49"/>
      <c r="D79" s="49"/>
      <c r="E79" s="49"/>
      <c r="F79" s="49"/>
      <c r="G79" s="4"/>
      <c r="H79" s="4"/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13">
        <v>46.1</v>
      </c>
      <c r="C81" s="13">
        <v>46.2</v>
      </c>
      <c r="D81" s="13">
        <v>46.3</v>
      </c>
      <c r="E81" s="51">
        <v>46.4</v>
      </c>
      <c r="F81" s="51"/>
      <c r="G81" s="13">
        <v>46.5</v>
      </c>
      <c r="H81" s="13">
        <v>46.6</v>
      </c>
    </row>
    <row r="82" spans="1:8" ht="76.5" x14ac:dyDescent="0.2">
      <c r="A82" s="52"/>
      <c r="B82" s="20" t="s">
        <v>58</v>
      </c>
      <c r="C82" s="9" t="s">
        <v>59</v>
      </c>
      <c r="D82" s="9" t="s">
        <v>60</v>
      </c>
      <c r="E82" s="53" t="s">
        <v>61</v>
      </c>
      <c r="F82" s="53"/>
      <c r="G82" s="9" t="s">
        <v>62</v>
      </c>
      <c r="H82" s="9" t="s">
        <v>63</v>
      </c>
    </row>
    <row r="83" spans="1:8" ht="38.25" x14ac:dyDescent="0.2">
      <c r="A83" s="52"/>
      <c r="B83" s="6" t="str">
        <f>C8</f>
        <v xml:space="preserve">Замена дизель-генераторной установки № 5 ДЭС № 1 ДГ-Г72м на дизель-генераторную установку Cummins C2250D5 </v>
      </c>
      <c r="C83" s="4" t="s">
        <v>86</v>
      </c>
      <c r="D83" s="4" t="s">
        <v>69</v>
      </c>
      <c r="E83" s="54">
        <v>33.640268753999997</v>
      </c>
      <c r="F83" s="54"/>
      <c r="G83" s="54">
        <f>E83</f>
        <v>33.640268753999997</v>
      </c>
      <c r="H83" s="54"/>
    </row>
    <row r="84" spans="1:8" x14ac:dyDescent="0.2">
      <c r="A84" s="52"/>
      <c r="B84" s="6"/>
      <c r="C84" s="4"/>
      <c r="D84" s="4"/>
      <c r="E84" s="52"/>
      <c r="F84" s="52"/>
      <c r="G84" s="4"/>
      <c r="H84" s="4"/>
    </row>
    <row r="85" spans="1:8" x14ac:dyDescent="0.2">
      <c r="A85" s="52"/>
      <c r="B85" s="21" t="s">
        <v>64</v>
      </c>
      <c r="C85" s="4"/>
      <c r="D85" s="4"/>
      <c r="E85" s="54">
        <f>E83+E84</f>
        <v>33.640268753999997</v>
      </c>
      <c r="F85" s="52"/>
      <c r="G85" s="54">
        <f>G83+G84</f>
        <v>33.640268753999997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B89:H90"/>
    <mergeCell ref="A91:B91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  <mergeCell ref="A89:A90"/>
    <mergeCell ref="A92:A93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D782D-0A5D-433E-8B73-C52BDF006F83}">
  <sheetPr codeName="Лист2">
    <tabColor rgb="FFFF0000"/>
    <pageSetUpPr fitToPage="1"/>
  </sheetPr>
  <dimension ref="A1:H93"/>
  <sheetViews>
    <sheetView zoomScale="85" zoomScaleNormal="85" workbookViewId="0">
      <selection activeCell="D5" sqref="D5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4"/>
    </row>
    <row r="8" spans="1:4" x14ac:dyDescent="0.2">
      <c r="A8" s="5">
        <v>1</v>
      </c>
      <c r="B8" s="6" t="s">
        <v>2</v>
      </c>
      <c r="C8" s="52" t="s">
        <v>107</v>
      </c>
      <c r="D8" s="52"/>
    </row>
    <row r="9" spans="1:4" x14ac:dyDescent="0.2">
      <c r="A9" s="5">
        <v>2</v>
      </c>
      <c r="B9" s="6" t="s">
        <v>3</v>
      </c>
      <c r="C9" s="4" t="s">
        <v>151</v>
      </c>
      <c r="D9" s="52"/>
    </row>
    <row r="10" spans="1:4" ht="25.5" x14ac:dyDescent="0.2">
      <c r="A10" s="5">
        <v>3</v>
      </c>
      <c r="B10" s="6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4" t="s">
        <v>5</v>
      </c>
      <c r="C12" s="52" t="s">
        <v>6</v>
      </c>
      <c r="D12" s="52"/>
    </row>
    <row r="13" spans="1:4" x14ac:dyDescent="0.2">
      <c r="A13" s="5">
        <v>5</v>
      </c>
      <c r="B13" s="6" t="s">
        <v>7</v>
      </c>
      <c r="C13" s="52" t="s">
        <v>79</v>
      </c>
      <c r="D13" s="52"/>
    </row>
    <row r="14" spans="1:4" ht="25.5" x14ac:dyDescent="0.2">
      <c r="A14" s="5">
        <v>6</v>
      </c>
      <c r="B14" s="6" t="s">
        <v>8</v>
      </c>
      <c r="C14" s="52"/>
      <c r="D14" s="52"/>
    </row>
    <row r="15" spans="1:4" x14ac:dyDescent="0.2">
      <c r="A15" s="5">
        <v>7</v>
      </c>
      <c r="B15" s="6" t="s">
        <v>9</v>
      </c>
      <c r="C15" s="52" t="s">
        <v>10</v>
      </c>
      <c r="D15" s="52"/>
    </row>
    <row r="16" spans="1:4" ht="25.5" x14ac:dyDescent="0.2">
      <c r="A16" s="5">
        <v>8</v>
      </c>
      <c r="B16" s="6" t="s">
        <v>11</v>
      </c>
      <c r="C16" s="52" t="s">
        <v>67</v>
      </c>
      <c r="D16" s="52"/>
    </row>
    <row r="17" spans="1:4" x14ac:dyDescent="0.2">
      <c r="A17" s="5">
        <v>9</v>
      </c>
      <c r="B17" s="6" t="s">
        <v>12</v>
      </c>
      <c r="C17" s="52" t="s">
        <v>72</v>
      </c>
      <c r="D17" s="52"/>
    </row>
    <row r="18" spans="1:4" ht="25.5" x14ac:dyDescent="0.2">
      <c r="A18" s="5">
        <v>10</v>
      </c>
      <c r="B18" s="6" t="s">
        <v>13</v>
      </c>
      <c r="C18" s="52" t="s">
        <v>88</v>
      </c>
      <c r="D18" s="52"/>
    </row>
    <row r="19" spans="1:4" ht="51" x14ac:dyDescent="0.2">
      <c r="A19" s="5">
        <v>11</v>
      </c>
      <c r="B19" s="4" t="s">
        <v>90</v>
      </c>
      <c r="C19" s="52" t="s">
        <v>6</v>
      </c>
      <c r="D19" s="52"/>
    </row>
    <row r="20" spans="1:4" ht="25.5" x14ac:dyDescent="0.2">
      <c r="A20" s="5">
        <v>12</v>
      </c>
      <c r="B20" s="6" t="s">
        <v>14</v>
      </c>
      <c r="C20" s="52" t="s">
        <v>92</v>
      </c>
      <c r="D20" s="52"/>
    </row>
    <row r="21" spans="1:4" ht="25.5" x14ac:dyDescent="0.2">
      <c r="A21" s="5">
        <v>13</v>
      </c>
      <c r="B21" s="6" t="s">
        <v>15</v>
      </c>
      <c r="C21" s="52" t="s">
        <v>91</v>
      </c>
      <c r="D21" s="52"/>
    </row>
    <row r="22" spans="1:4" ht="60.75" x14ac:dyDescent="0.2">
      <c r="A22" s="5">
        <v>14</v>
      </c>
      <c r="B22" s="4" t="s">
        <v>16</v>
      </c>
      <c r="C22" s="52"/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4" t="s">
        <v>17</v>
      </c>
      <c r="C24" s="52" t="s">
        <v>6</v>
      </c>
      <c r="D24" s="52"/>
    </row>
    <row r="25" spans="1:4" ht="36.75" x14ac:dyDescent="0.2">
      <c r="A25" s="5">
        <v>16</v>
      </c>
      <c r="B25" s="4" t="s">
        <v>18</v>
      </c>
      <c r="C25" s="52" t="s">
        <v>6</v>
      </c>
      <c r="D25" s="52"/>
    </row>
    <row r="26" spans="1:4" ht="49.5" x14ac:dyDescent="0.2">
      <c r="A26" s="8">
        <v>17</v>
      </c>
      <c r="B26" s="4" t="s">
        <v>19</v>
      </c>
      <c r="C26" s="52" t="s">
        <v>6</v>
      </c>
      <c r="D26" s="52"/>
    </row>
    <row r="27" spans="1:4" ht="24.75" x14ac:dyDescent="0.2">
      <c r="A27" s="5">
        <v>18</v>
      </c>
      <c r="B27" s="4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6" t="s">
        <v>21</v>
      </c>
      <c r="C29" s="52" t="s">
        <v>96</v>
      </c>
      <c r="D29" s="52"/>
    </row>
    <row r="30" spans="1:4" ht="36.75" x14ac:dyDescent="0.2">
      <c r="A30" s="5">
        <v>20</v>
      </c>
      <c r="B30" s="4" t="s">
        <v>22</v>
      </c>
      <c r="C30" s="52" t="s">
        <v>97</v>
      </c>
      <c r="D30" s="52"/>
    </row>
    <row r="31" spans="1:4" ht="38.25" x14ac:dyDescent="0.2">
      <c r="A31" s="5">
        <v>21</v>
      </c>
      <c r="B31" s="6" t="s">
        <v>23</v>
      </c>
      <c r="C31" s="57" t="s">
        <v>70</v>
      </c>
      <c r="D31" s="57"/>
    </row>
    <row r="32" spans="1:4" ht="62.25" x14ac:dyDescent="0.2">
      <c r="A32" s="8">
        <v>22</v>
      </c>
      <c r="B32" s="4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4" t="s">
        <v>25</v>
      </c>
      <c r="C34" s="52" t="s">
        <v>6</v>
      </c>
      <c r="D34" s="52"/>
    </row>
    <row r="35" spans="1:5" ht="36.75" x14ac:dyDescent="0.2">
      <c r="A35" s="5">
        <v>24</v>
      </c>
      <c r="B35" s="4" t="s">
        <v>26</v>
      </c>
      <c r="C35" s="52" t="s">
        <v>27</v>
      </c>
      <c r="D35" s="52"/>
    </row>
    <row r="36" spans="1:5" ht="36.75" x14ac:dyDescent="0.2">
      <c r="A36" s="5">
        <v>25</v>
      </c>
      <c r="B36" s="4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9" t="s">
        <v>29</v>
      </c>
      <c r="C40" s="53" t="s">
        <v>30</v>
      </c>
      <c r="D40" s="53"/>
      <c r="E40" s="53"/>
    </row>
    <row r="41" spans="1:5" ht="51" x14ac:dyDescent="0.2">
      <c r="A41" s="69"/>
      <c r="B41" s="4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13">
        <v>41.1</v>
      </c>
      <c r="C44" s="13">
        <v>41.2</v>
      </c>
      <c r="D44" s="13">
        <v>41.3</v>
      </c>
      <c r="E44" s="13">
        <v>41.4</v>
      </c>
    </row>
    <row r="45" spans="1:5" ht="38.25" x14ac:dyDescent="0.2">
      <c r="A45" s="52"/>
      <c r="B45" s="14" t="s">
        <v>32</v>
      </c>
      <c r="C45" s="6" t="s">
        <v>33</v>
      </c>
      <c r="D45" s="15" t="s">
        <v>102</v>
      </c>
      <c r="E45" s="9" t="s">
        <v>34</v>
      </c>
    </row>
    <row r="46" spans="1:5" x14ac:dyDescent="0.2">
      <c r="A46" s="52"/>
      <c r="B46" s="10" t="s">
        <v>73</v>
      </c>
      <c r="C46" s="15">
        <v>0.8</v>
      </c>
      <c r="D46" s="15">
        <v>1</v>
      </c>
      <c r="E46" s="4"/>
    </row>
    <row r="47" spans="1:5" x14ac:dyDescent="0.2">
      <c r="A47" s="52"/>
      <c r="B47" s="10" t="s">
        <v>74</v>
      </c>
      <c r="C47" s="4"/>
      <c r="D47" s="4"/>
      <c r="E47" s="4"/>
    </row>
    <row r="48" spans="1:5" x14ac:dyDescent="0.2">
      <c r="A48" s="52"/>
      <c r="B48" s="10" t="s">
        <v>75</v>
      </c>
      <c r="C48" s="16"/>
      <c r="D48" s="16"/>
      <c r="E48" s="4"/>
    </row>
    <row r="49" spans="1:8" x14ac:dyDescent="0.2">
      <c r="A49" s="52"/>
      <c r="B49" s="10" t="s">
        <v>35</v>
      </c>
      <c r="C49" s="4"/>
      <c r="D49" s="4"/>
      <c r="E49" s="4"/>
    </row>
    <row r="50" spans="1:8" x14ac:dyDescent="0.2">
      <c r="A50" s="52"/>
      <c r="B50" s="10" t="s">
        <v>36</v>
      </c>
      <c r="C50" s="4"/>
      <c r="D50" s="4"/>
      <c r="E50" s="4"/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17">
        <v>42.1</v>
      </c>
      <c r="C52" s="17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18"/>
      <c r="D54" s="57"/>
      <c r="E54" s="57"/>
    </row>
    <row r="55" spans="1:8" x14ac:dyDescent="0.2">
      <c r="A55" s="52"/>
      <c r="B55" s="12" t="s">
        <v>41</v>
      </c>
      <c r="C55" s="18"/>
      <c r="D55" s="57"/>
      <c r="E55" s="57"/>
    </row>
    <row r="56" spans="1:8" x14ac:dyDescent="0.2">
      <c r="A56" s="52"/>
      <c r="B56" s="12" t="s">
        <v>42</v>
      </c>
      <c r="C56" s="18"/>
      <c r="D56" s="57"/>
      <c r="E56" s="57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19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18"/>
      <c r="D62" s="57"/>
      <c r="E62" s="57"/>
      <c r="F62" s="57"/>
      <c r="G62" s="57"/>
      <c r="H62" s="57"/>
    </row>
    <row r="63" spans="1:8" x14ac:dyDescent="0.2">
      <c r="A63" s="52"/>
      <c r="B63" s="66"/>
      <c r="C63" s="18"/>
      <c r="D63" s="57"/>
      <c r="E63" s="57"/>
      <c r="F63" s="57"/>
      <c r="G63" s="57"/>
      <c r="H63" s="57"/>
    </row>
    <row r="64" spans="1:8" x14ac:dyDescent="0.2">
      <c r="A64" s="52"/>
      <c r="B64" s="66"/>
      <c r="C64" s="18"/>
      <c r="D64" s="57"/>
      <c r="E64" s="57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9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18"/>
      <c r="D68" s="57"/>
      <c r="E68" s="57"/>
      <c r="F68" s="57"/>
      <c r="G68" s="57"/>
      <c r="H68" s="57"/>
    </row>
    <row r="69" spans="1:8" x14ac:dyDescent="0.2">
      <c r="A69" s="52"/>
      <c r="B69" s="62"/>
      <c r="C69" s="18"/>
      <c r="D69" s="57"/>
      <c r="E69" s="57"/>
      <c r="F69" s="57"/>
      <c r="G69" s="57"/>
      <c r="H69" s="57"/>
    </row>
    <row r="70" spans="1:8" x14ac:dyDescent="0.2">
      <c r="A70" s="52"/>
      <c r="B70" s="62"/>
      <c r="C70" s="18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9" t="s">
        <v>52</v>
      </c>
      <c r="H74" s="9" t="s">
        <v>53</v>
      </c>
    </row>
    <row r="75" spans="1:8" x14ac:dyDescent="0.2">
      <c r="A75" s="52"/>
      <c r="B75" s="56" t="s">
        <v>76</v>
      </c>
      <c r="C75" s="56"/>
      <c r="D75" s="57"/>
      <c r="E75" s="57"/>
      <c r="F75" s="57"/>
      <c r="G75" s="4" t="s">
        <v>81</v>
      </c>
      <c r="H75" s="4" t="s">
        <v>82</v>
      </c>
    </row>
    <row r="76" spans="1:8" x14ac:dyDescent="0.2">
      <c r="A76" s="52"/>
      <c r="B76" s="56" t="s">
        <v>54</v>
      </c>
      <c r="C76" s="56"/>
      <c r="D76" s="57"/>
      <c r="E76" s="57"/>
      <c r="F76" s="57"/>
      <c r="G76" s="4" t="s">
        <v>82</v>
      </c>
      <c r="H76" s="4" t="s">
        <v>82</v>
      </c>
    </row>
    <row r="77" spans="1:8" x14ac:dyDescent="0.2">
      <c r="A77" s="52"/>
      <c r="B77" s="56" t="s">
        <v>55</v>
      </c>
      <c r="C77" s="56"/>
      <c r="D77" s="57"/>
      <c r="E77" s="57"/>
      <c r="F77" s="57"/>
      <c r="G77" s="4" t="s">
        <v>82</v>
      </c>
      <c r="H77" s="4" t="s">
        <v>116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18"/>
      <c r="H78" s="18"/>
    </row>
    <row r="79" spans="1:8" x14ac:dyDescent="0.2">
      <c r="A79" s="52"/>
      <c r="B79" s="49" t="s">
        <v>57</v>
      </c>
      <c r="C79" s="49"/>
      <c r="D79" s="49"/>
      <c r="E79" s="49"/>
      <c r="F79" s="49"/>
      <c r="G79" s="4"/>
      <c r="H79" s="4"/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13">
        <v>46.1</v>
      </c>
      <c r="C81" s="13">
        <v>46.2</v>
      </c>
      <c r="D81" s="13">
        <v>46.3</v>
      </c>
      <c r="E81" s="51">
        <v>46.4</v>
      </c>
      <c r="F81" s="51"/>
      <c r="G81" s="13">
        <v>46.5</v>
      </c>
      <c r="H81" s="13">
        <v>46.6</v>
      </c>
    </row>
    <row r="82" spans="1:8" ht="76.5" x14ac:dyDescent="0.2">
      <c r="A82" s="52"/>
      <c r="B82" s="20" t="s">
        <v>58</v>
      </c>
      <c r="C82" s="9" t="s">
        <v>59</v>
      </c>
      <c r="D82" s="9" t="s">
        <v>60</v>
      </c>
      <c r="E82" s="53" t="s">
        <v>61</v>
      </c>
      <c r="F82" s="53"/>
      <c r="G82" s="9" t="s">
        <v>62</v>
      </c>
      <c r="H82" s="9" t="s">
        <v>63</v>
      </c>
    </row>
    <row r="83" spans="1:8" ht="38.25" x14ac:dyDescent="0.2">
      <c r="A83" s="52"/>
      <c r="B83" s="6" t="str">
        <f>C8</f>
        <v xml:space="preserve">Замена дизель-генераторной установки № 6 ДЭС № 1 ДГ-Г72м на дизель-генераторную установку Cummins C2250D5 </v>
      </c>
      <c r="C83" s="4" t="s">
        <v>86</v>
      </c>
      <c r="D83" s="4" t="s">
        <v>69</v>
      </c>
      <c r="E83" s="54">
        <v>45.101744799999992</v>
      </c>
      <c r="F83" s="54">
        <v>0</v>
      </c>
      <c r="G83" s="54">
        <f>E83</f>
        <v>45.101744799999992</v>
      </c>
      <c r="H83" s="54"/>
    </row>
    <row r="84" spans="1:8" x14ac:dyDescent="0.2">
      <c r="A84" s="52"/>
      <c r="B84" s="6"/>
      <c r="C84" s="4"/>
      <c r="D84" s="4"/>
      <c r="E84" s="52"/>
      <c r="F84" s="52"/>
      <c r="G84" s="4"/>
      <c r="H84" s="4"/>
    </row>
    <row r="85" spans="1:8" x14ac:dyDescent="0.2">
      <c r="A85" s="52"/>
      <c r="B85" s="21" t="s">
        <v>64</v>
      </c>
      <c r="C85" s="4"/>
      <c r="D85" s="4"/>
      <c r="E85" s="54">
        <f>E83+E84</f>
        <v>45.101744799999992</v>
      </c>
      <c r="F85" s="52"/>
      <c r="G85" s="54">
        <f>G83+G84</f>
        <v>45.101744799999992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A6:D6"/>
    <mergeCell ref="B7:C7"/>
    <mergeCell ref="C8:D8"/>
    <mergeCell ref="D9:D10"/>
    <mergeCell ref="A11:D11"/>
    <mergeCell ref="C12:D12"/>
    <mergeCell ref="C19:D19"/>
    <mergeCell ref="C20:D20"/>
    <mergeCell ref="C21:D21"/>
  </mergeCells>
  <pageMargins left="0.31496062992125984" right="0.31496062992125984" top="0.35433070866141736" bottom="0.35433070866141736" header="0.31496062992125984" footer="0.31496062992125984"/>
  <pageSetup paperSize="9" scale="37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28672-1B1F-47D2-8ECC-DF037C9752D9}">
  <sheetPr codeName="Лист3">
    <tabColor rgb="FFFF0000"/>
    <pageSetUpPr fitToPage="1"/>
  </sheetPr>
  <dimension ref="A1:H93"/>
  <sheetViews>
    <sheetView zoomScale="85" zoomScaleNormal="85" workbookViewId="0">
      <selection activeCell="D5" sqref="D5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5" spans="1:4" x14ac:dyDescent="0.2">
      <c r="D5" s="1" t="s">
        <v>169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22"/>
    </row>
    <row r="8" spans="1:4" x14ac:dyDescent="0.2">
      <c r="A8" s="5">
        <v>1</v>
      </c>
      <c r="B8" s="29" t="s">
        <v>2</v>
      </c>
      <c r="C8" s="52" t="s">
        <v>108</v>
      </c>
      <c r="D8" s="52"/>
    </row>
    <row r="9" spans="1:4" x14ac:dyDescent="0.2">
      <c r="A9" s="5">
        <v>2</v>
      </c>
      <c r="B9" s="29" t="s">
        <v>3</v>
      </c>
      <c r="C9" s="22" t="s">
        <v>152</v>
      </c>
      <c r="D9" s="52"/>
    </row>
    <row r="10" spans="1:4" ht="25.5" x14ac:dyDescent="0.2">
      <c r="A10" s="5">
        <v>3</v>
      </c>
      <c r="B10" s="29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22" t="s">
        <v>5</v>
      </c>
      <c r="C12" s="52" t="s">
        <v>6</v>
      </c>
      <c r="D12" s="52"/>
    </row>
    <row r="13" spans="1:4" x14ac:dyDescent="0.2">
      <c r="A13" s="5">
        <v>5</v>
      </c>
      <c r="B13" s="29" t="s">
        <v>7</v>
      </c>
      <c r="C13" s="52" t="s">
        <v>79</v>
      </c>
      <c r="D13" s="52"/>
    </row>
    <row r="14" spans="1:4" ht="25.5" x14ac:dyDescent="0.2">
      <c r="A14" s="5">
        <v>6</v>
      </c>
      <c r="B14" s="29" t="s">
        <v>8</v>
      </c>
      <c r="C14" s="52"/>
      <c r="D14" s="52"/>
    </row>
    <row r="15" spans="1:4" x14ac:dyDescent="0.2">
      <c r="A15" s="5">
        <v>7</v>
      </c>
      <c r="B15" s="29" t="s">
        <v>9</v>
      </c>
      <c r="C15" s="52" t="s">
        <v>10</v>
      </c>
      <c r="D15" s="52"/>
    </row>
    <row r="16" spans="1:4" ht="25.5" x14ac:dyDescent="0.2">
      <c r="A16" s="5">
        <v>8</v>
      </c>
      <c r="B16" s="29" t="s">
        <v>11</v>
      </c>
      <c r="C16" s="52" t="s">
        <v>67</v>
      </c>
      <c r="D16" s="52"/>
    </row>
    <row r="17" spans="1:4" x14ac:dyDescent="0.2">
      <c r="A17" s="5">
        <v>9</v>
      </c>
      <c r="B17" s="29" t="s">
        <v>12</v>
      </c>
      <c r="C17" s="52" t="s">
        <v>72</v>
      </c>
      <c r="D17" s="52"/>
    </row>
    <row r="18" spans="1:4" ht="25.5" x14ac:dyDescent="0.2">
      <c r="A18" s="5">
        <v>10</v>
      </c>
      <c r="B18" s="29" t="s">
        <v>13</v>
      </c>
      <c r="C18" s="52" t="s">
        <v>109</v>
      </c>
      <c r="D18" s="52"/>
    </row>
    <row r="19" spans="1:4" ht="51" x14ac:dyDescent="0.2">
      <c r="A19" s="5">
        <v>11</v>
      </c>
      <c r="B19" s="22" t="s">
        <v>90</v>
      </c>
      <c r="C19" s="52" t="s">
        <v>6</v>
      </c>
      <c r="D19" s="52"/>
    </row>
    <row r="20" spans="1:4" ht="25.5" x14ac:dyDescent="0.2">
      <c r="A20" s="5">
        <v>12</v>
      </c>
      <c r="B20" s="29" t="s">
        <v>14</v>
      </c>
      <c r="C20" s="52" t="s">
        <v>110</v>
      </c>
      <c r="D20" s="52"/>
    </row>
    <row r="21" spans="1:4" ht="25.5" x14ac:dyDescent="0.2">
      <c r="A21" s="5">
        <v>13</v>
      </c>
      <c r="B21" s="29" t="s">
        <v>15</v>
      </c>
      <c r="C21" s="52" t="s">
        <v>110</v>
      </c>
      <c r="D21" s="52"/>
    </row>
    <row r="22" spans="1:4" ht="60.75" x14ac:dyDescent="0.2">
      <c r="A22" s="5">
        <v>14</v>
      </c>
      <c r="B22" s="22" t="s">
        <v>16</v>
      </c>
      <c r="C22" s="52"/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22" t="s">
        <v>17</v>
      </c>
      <c r="C24" s="52" t="s">
        <v>6</v>
      </c>
      <c r="D24" s="52"/>
    </row>
    <row r="25" spans="1:4" ht="36.75" x14ac:dyDescent="0.2">
      <c r="A25" s="5">
        <v>16</v>
      </c>
      <c r="B25" s="22" t="s">
        <v>18</v>
      </c>
      <c r="C25" s="52" t="s">
        <v>6</v>
      </c>
      <c r="D25" s="52"/>
    </row>
    <row r="26" spans="1:4" ht="49.5" x14ac:dyDescent="0.2">
      <c r="A26" s="8">
        <v>17</v>
      </c>
      <c r="B26" s="22" t="s">
        <v>19</v>
      </c>
      <c r="C26" s="52" t="s">
        <v>6</v>
      </c>
      <c r="D26" s="52"/>
    </row>
    <row r="27" spans="1:4" ht="24.75" x14ac:dyDescent="0.2">
      <c r="A27" s="5">
        <v>18</v>
      </c>
      <c r="B27" s="22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29" t="s">
        <v>21</v>
      </c>
      <c r="C29" s="52" t="s">
        <v>111</v>
      </c>
      <c r="D29" s="52"/>
    </row>
    <row r="30" spans="1:4" ht="36.75" x14ac:dyDescent="0.2">
      <c r="A30" s="5">
        <v>20</v>
      </c>
      <c r="B30" s="22" t="s">
        <v>22</v>
      </c>
      <c r="C30" s="52" t="s">
        <v>112</v>
      </c>
      <c r="D30" s="52"/>
    </row>
    <row r="31" spans="1:4" ht="38.25" x14ac:dyDescent="0.2">
      <c r="A31" s="5">
        <v>21</v>
      </c>
      <c r="B31" s="29" t="s">
        <v>23</v>
      </c>
      <c r="C31" s="57" t="s">
        <v>70</v>
      </c>
      <c r="D31" s="57"/>
    </row>
    <row r="32" spans="1:4" ht="62.25" x14ac:dyDescent="0.2">
      <c r="A32" s="8">
        <v>22</v>
      </c>
      <c r="B32" s="22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22" t="s">
        <v>25</v>
      </c>
      <c r="C34" s="52" t="s">
        <v>6</v>
      </c>
      <c r="D34" s="52"/>
    </row>
    <row r="35" spans="1:5" ht="36.75" x14ac:dyDescent="0.2">
      <c r="A35" s="5">
        <v>24</v>
      </c>
      <c r="B35" s="22" t="s">
        <v>26</v>
      </c>
      <c r="C35" s="52" t="s">
        <v>27</v>
      </c>
      <c r="D35" s="52"/>
    </row>
    <row r="36" spans="1:5" ht="36.75" x14ac:dyDescent="0.2">
      <c r="A36" s="5">
        <v>25</v>
      </c>
      <c r="B36" s="22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25" t="s">
        <v>29</v>
      </c>
      <c r="C40" s="53" t="s">
        <v>30</v>
      </c>
      <c r="D40" s="53"/>
      <c r="E40" s="53"/>
    </row>
    <row r="41" spans="1:5" ht="51" x14ac:dyDescent="0.2">
      <c r="A41" s="69"/>
      <c r="B41" s="22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26">
        <v>41.1</v>
      </c>
      <c r="C44" s="26">
        <v>41.2</v>
      </c>
      <c r="D44" s="26">
        <v>41.3</v>
      </c>
      <c r="E44" s="26">
        <v>41.4</v>
      </c>
    </row>
    <row r="45" spans="1:5" ht="38.25" x14ac:dyDescent="0.2">
      <c r="A45" s="52"/>
      <c r="B45" s="30" t="s">
        <v>32</v>
      </c>
      <c r="C45" s="29" t="s">
        <v>33</v>
      </c>
      <c r="D45" s="15" t="s">
        <v>102</v>
      </c>
      <c r="E45" s="25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22"/>
    </row>
    <row r="47" spans="1:5" x14ac:dyDescent="0.2">
      <c r="A47" s="52"/>
      <c r="B47" s="10" t="s">
        <v>74</v>
      </c>
      <c r="C47" s="22"/>
      <c r="D47" s="22"/>
      <c r="E47" s="22"/>
    </row>
    <row r="48" spans="1:5" x14ac:dyDescent="0.2">
      <c r="A48" s="52"/>
      <c r="B48" s="10" t="s">
        <v>75</v>
      </c>
      <c r="C48" s="16"/>
      <c r="D48" s="16"/>
      <c r="E48" s="22"/>
    </row>
    <row r="49" spans="1:8" x14ac:dyDescent="0.2">
      <c r="A49" s="52"/>
      <c r="B49" s="10" t="s">
        <v>35</v>
      </c>
      <c r="C49" s="22"/>
      <c r="D49" s="22"/>
      <c r="E49" s="22"/>
    </row>
    <row r="50" spans="1:8" x14ac:dyDescent="0.2">
      <c r="A50" s="52"/>
      <c r="B50" s="10" t="s">
        <v>36</v>
      </c>
      <c r="C50" s="22"/>
      <c r="D50" s="22"/>
      <c r="E50" s="22"/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24">
        <v>42.1</v>
      </c>
      <c r="C52" s="24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23"/>
      <c r="D54" s="57"/>
      <c r="E54" s="57"/>
    </row>
    <row r="55" spans="1:8" x14ac:dyDescent="0.2">
      <c r="A55" s="52"/>
      <c r="B55" s="12" t="s">
        <v>41</v>
      </c>
      <c r="C55" s="23"/>
      <c r="D55" s="57"/>
      <c r="E55" s="57"/>
    </row>
    <row r="56" spans="1:8" x14ac:dyDescent="0.2">
      <c r="A56" s="52"/>
      <c r="B56" s="12" t="s">
        <v>42</v>
      </c>
      <c r="C56" s="23"/>
      <c r="D56" s="57"/>
      <c r="E56" s="57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28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23"/>
      <c r="D62" s="57"/>
      <c r="E62" s="57"/>
      <c r="F62" s="57"/>
      <c r="G62" s="57"/>
      <c r="H62" s="57"/>
    </row>
    <row r="63" spans="1:8" x14ac:dyDescent="0.2">
      <c r="A63" s="52"/>
      <c r="B63" s="66"/>
      <c r="C63" s="23"/>
      <c r="D63" s="57"/>
      <c r="E63" s="57"/>
      <c r="F63" s="57"/>
      <c r="G63" s="57"/>
      <c r="H63" s="57"/>
    </row>
    <row r="64" spans="1:8" x14ac:dyDescent="0.2">
      <c r="A64" s="52"/>
      <c r="B64" s="66"/>
      <c r="C64" s="23"/>
      <c r="D64" s="57"/>
      <c r="E64" s="57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25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23"/>
      <c r="D68" s="57"/>
      <c r="E68" s="57"/>
      <c r="F68" s="57"/>
      <c r="G68" s="57"/>
      <c r="H68" s="57"/>
    </row>
    <row r="69" spans="1:8" x14ac:dyDescent="0.2">
      <c r="A69" s="52"/>
      <c r="B69" s="62"/>
      <c r="C69" s="23"/>
      <c r="D69" s="57"/>
      <c r="E69" s="57"/>
      <c r="F69" s="57"/>
      <c r="G69" s="57"/>
      <c r="H69" s="57"/>
    </row>
    <row r="70" spans="1:8" x14ac:dyDescent="0.2">
      <c r="A70" s="52"/>
      <c r="B70" s="62"/>
      <c r="C70" s="23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25" t="s">
        <v>52</v>
      </c>
      <c r="H74" s="25" t="s">
        <v>53</v>
      </c>
    </row>
    <row r="75" spans="1:8" x14ac:dyDescent="0.2">
      <c r="A75" s="52"/>
      <c r="B75" s="56" t="s">
        <v>76</v>
      </c>
      <c r="C75" s="56"/>
      <c r="D75" s="57"/>
      <c r="E75" s="57"/>
      <c r="F75" s="57"/>
      <c r="G75" s="22" t="s">
        <v>113</v>
      </c>
      <c r="H75" s="22" t="s">
        <v>114</v>
      </c>
    </row>
    <row r="76" spans="1:8" x14ac:dyDescent="0.2">
      <c r="A76" s="52"/>
      <c r="B76" s="56" t="s">
        <v>54</v>
      </c>
      <c r="C76" s="56"/>
      <c r="D76" s="57"/>
      <c r="E76" s="57"/>
      <c r="F76" s="57"/>
      <c r="G76" s="22" t="s">
        <v>114</v>
      </c>
      <c r="H76" s="22" t="s">
        <v>114</v>
      </c>
    </row>
    <row r="77" spans="1:8" x14ac:dyDescent="0.2">
      <c r="A77" s="52"/>
      <c r="B77" s="56" t="s">
        <v>55</v>
      </c>
      <c r="C77" s="56"/>
      <c r="D77" s="57"/>
      <c r="E77" s="57"/>
      <c r="F77" s="57"/>
      <c r="G77" s="22" t="s">
        <v>115</v>
      </c>
      <c r="H77" s="22" t="s">
        <v>115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23"/>
      <c r="H78" s="23"/>
    </row>
    <row r="79" spans="1:8" x14ac:dyDescent="0.2">
      <c r="A79" s="52"/>
      <c r="B79" s="49" t="s">
        <v>57</v>
      </c>
      <c r="C79" s="49"/>
      <c r="D79" s="49"/>
      <c r="E79" s="49"/>
      <c r="F79" s="49"/>
      <c r="G79" s="22"/>
      <c r="H79" s="22"/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26">
        <v>46.1</v>
      </c>
      <c r="C81" s="26">
        <v>46.2</v>
      </c>
      <c r="D81" s="26">
        <v>46.3</v>
      </c>
      <c r="E81" s="51">
        <v>46.4</v>
      </c>
      <c r="F81" s="51"/>
      <c r="G81" s="26">
        <v>46.5</v>
      </c>
      <c r="H81" s="26">
        <v>46.6</v>
      </c>
    </row>
    <row r="82" spans="1:8" ht="76.5" x14ac:dyDescent="0.2">
      <c r="A82" s="52"/>
      <c r="B82" s="20" t="s">
        <v>58</v>
      </c>
      <c r="C82" s="25" t="s">
        <v>59</v>
      </c>
      <c r="D82" s="25" t="s">
        <v>60</v>
      </c>
      <c r="E82" s="53" t="s">
        <v>61</v>
      </c>
      <c r="F82" s="53"/>
      <c r="G82" s="25" t="s">
        <v>62</v>
      </c>
      <c r="H82" s="25" t="s">
        <v>63</v>
      </c>
    </row>
    <row r="83" spans="1:8" ht="38.25" x14ac:dyDescent="0.2">
      <c r="A83" s="52"/>
      <c r="B83" s="29" t="str">
        <f>C8</f>
        <v>Замена дизель-генераторной установки № 2 инв № 0000000012 ДЭС № 2 FG Wilson P1250P3 на дизель-генераторную установку Cummins С1250D5</v>
      </c>
      <c r="C83" s="22" t="s">
        <v>86</v>
      </c>
      <c r="D83" s="22" t="s">
        <v>69</v>
      </c>
      <c r="E83" s="54">
        <v>25.8806301002016</v>
      </c>
      <c r="F83" s="54"/>
      <c r="G83" s="54">
        <f>E83</f>
        <v>25.8806301002016</v>
      </c>
      <c r="H83" s="54"/>
    </row>
    <row r="84" spans="1:8" x14ac:dyDescent="0.2">
      <c r="A84" s="52"/>
      <c r="B84" s="29"/>
      <c r="C84" s="22"/>
      <c r="D84" s="22"/>
      <c r="E84" s="52"/>
      <c r="F84" s="52"/>
      <c r="G84" s="22"/>
      <c r="H84" s="22"/>
    </row>
    <row r="85" spans="1:8" x14ac:dyDescent="0.2">
      <c r="A85" s="52"/>
      <c r="B85" s="27" t="s">
        <v>64</v>
      </c>
      <c r="C85" s="22"/>
      <c r="D85" s="22"/>
      <c r="E85" s="54">
        <f>E83+E84</f>
        <v>25.8806301002016</v>
      </c>
      <c r="F85" s="52"/>
      <c r="G85" s="54">
        <f>G83+G84</f>
        <v>25.8806301002016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A6:D6"/>
    <mergeCell ref="B7:C7"/>
    <mergeCell ref="C8:D8"/>
    <mergeCell ref="D9:D10"/>
    <mergeCell ref="A11:D11"/>
    <mergeCell ref="C12:D12"/>
    <mergeCell ref="C19:D19"/>
    <mergeCell ref="C20:D20"/>
    <mergeCell ref="C21:D21"/>
  </mergeCells>
  <pageMargins left="0.31496062992125984" right="0.31496062992125984" top="0.35433070866141736" bottom="0.35433070866141736" header="0.31496062992125984" footer="0.31496062992125984"/>
  <pageSetup paperSize="9" scale="37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FDB4C-9FBC-48EF-8223-8661BACF2A24}">
  <sheetPr codeName="Лист4">
    <tabColor rgb="FFFF0000"/>
    <pageSetUpPr fitToPage="1"/>
  </sheetPr>
  <dimension ref="A1:H93"/>
  <sheetViews>
    <sheetView zoomScale="85" zoomScaleNormal="85" workbookViewId="0">
      <selection activeCell="D5" sqref="D5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22"/>
    </row>
    <row r="8" spans="1:4" x14ac:dyDescent="0.2">
      <c r="A8" s="5">
        <v>1</v>
      </c>
      <c r="B8" s="29" t="s">
        <v>2</v>
      </c>
      <c r="C8" s="52" t="s">
        <v>118</v>
      </c>
      <c r="D8" s="52"/>
    </row>
    <row r="9" spans="1:4" x14ac:dyDescent="0.2">
      <c r="A9" s="5">
        <v>2</v>
      </c>
      <c r="B9" s="29" t="s">
        <v>3</v>
      </c>
      <c r="C9" s="22" t="s">
        <v>153</v>
      </c>
      <c r="D9" s="52"/>
    </row>
    <row r="10" spans="1:4" ht="25.5" x14ac:dyDescent="0.2">
      <c r="A10" s="5">
        <v>3</v>
      </c>
      <c r="B10" s="29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22" t="s">
        <v>5</v>
      </c>
      <c r="C12" s="52" t="s">
        <v>6</v>
      </c>
      <c r="D12" s="52"/>
    </row>
    <row r="13" spans="1:4" x14ac:dyDescent="0.2">
      <c r="A13" s="5">
        <v>5</v>
      </c>
      <c r="B13" s="29" t="s">
        <v>7</v>
      </c>
      <c r="C13" s="52" t="s">
        <v>79</v>
      </c>
      <c r="D13" s="52"/>
    </row>
    <row r="14" spans="1:4" ht="25.5" x14ac:dyDescent="0.2">
      <c r="A14" s="5">
        <v>6</v>
      </c>
      <c r="B14" s="29" t="s">
        <v>8</v>
      </c>
      <c r="C14" s="52"/>
      <c r="D14" s="52"/>
    </row>
    <row r="15" spans="1:4" x14ac:dyDescent="0.2">
      <c r="A15" s="5">
        <v>7</v>
      </c>
      <c r="B15" s="29" t="s">
        <v>9</v>
      </c>
      <c r="C15" s="52" t="s">
        <v>10</v>
      </c>
      <c r="D15" s="52"/>
    </row>
    <row r="16" spans="1:4" ht="25.5" x14ac:dyDescent="0.2">
      <c r="A16" s="5">
        <v>8</v>
      </c>
      <c r="B16" s="29" t="s">
        <v>11</v>
      </c>
      <c r="C16" s="52" t="s">
        <v>67</v>
      </c>
      <c r="D16" s="52"/>
    </row>
    <row r="17" spans="1:4" x14ac:dyDescent="0.2">
      <c r="A17" s="5">
        <v>9</v>
      </c>
      <c r="B17" s="29" t="s">
        <v>12</v>
      </c>
      <c r="C17" s="52" t="s">
        <v>72</v>
      </c>
      <c r="D17" s="52"/>
    </row>
    <row r="18" spans="1:4" ht="25.5" x14ac:dyDescent="0.2">
      <c r="A18" s="5">
        <v>10</v>
      </c>
      <c r="B18" s="29" t="s">
        <v>13</v>
      </c>
      <c r="C18" s="52" t="s">
        <v>109</v>
      </c>
      <c r="D18" s="52"/>
    </row>
    <row r="19" spans="1:4" ht="51" x14ac:dyDescent="0.2">
      <c r="A19" s="5">
        <v>11</v>
      </c>
      <c r="B19" s="22" t="s">
        <v>90</v>
      </c>
      <c r="C19" s="52" t="s">
        <v>6</v>
      </c>
      <c r="D19" s="52"/>
    </row>
    <row r="20" spans="1:4" ht="25.5" x14ac:dyDescent="0.2">
      <c r="A20" s="5">
        <v>12</v>
      </c>
      <c r="B20" s="29" t="s">
        <v>14</v>
      </c>
      <c r="C20" s="52" t="s">
        <v>110</v>
      </c>
      <c r="D20" s="52"/>
    </row>
    <row r="21" spans="1:4" ht="25.5" x14ac:dyDescent="0.2">
      <c r="A21" s="5">
        <v>13</v>
      </c>
      <c r="B21" s="29" t="s">
        <v>15</v>
      </c>
      <c r="C21" s="52" t="s">
        <v>110</v>
      </c>
      <c r="D21" s="52"/>
    </row>
    <row r="22" spans="1:4" ht="60.75" x14ac:dyDescent="0.2">
      <c r="A22" s="5">
        <v>14</v>
      </c>
      <c r="B22" s="22" t="s">
        <v>16</v>
      </c>
      <c r="C22" s="52"/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22" t="s">
        <v>17</v>
      </c>
      <c r="C24" s="52" t="s">
        <v>6</v>
      </c>
      <c r="D24" s="52"/>
    </row>
    <row r="25" spans="1:4" ht="36.75" x14ac:dyDescent="0.2">
      <c r="A25" s="5">
        <v>16</v>
      </c>
      <c r="B25" s="22" t="s">
        <v>18</v>
      </c>
      <c r="C25" s="52" t="s">
        <v>6</v>
      </c>
      <c r="D25" s="52"/>
    </row>
    <row r="26" spans="1:4" ht="49.5" x14ac:dyDescent="0.2">
      <c r="A26" s="8">
        <v>17</v>
      </c>
      <c r="B26" s="22" t="s">
        <v>19</v>
      </c>
      <c r="C26" s="52" t="s">
        <v>6</v>
      </c>
      <c r="D26" s="52"/>
    </row>
    <row r="27" spans="1:4" ht="24.75" x14ac:dyDescent="0.2">
      <c r="A27" s="5">
        <v>18</v>
      </c>
      <c r="B27" s="22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29" t="s">
        <v>21</v>
      </c>
      <c r="C29" s="52" t="s">
        <v>111</v>
      </c>
      <c r="D29" s="52"/>
    </row>
    <row r="30" spans="1:4" ht="36.75" x14ac:dyDescent="0.2">
      <c r="A30" s="5">
        <v>20</v>
      </c>
      <c r="B30" s="22" t="s">
        <v>22</v>
      </c>
      <c r="C30" s="52" t="s">
        <v>117</v>
      </c>
      <c r="D30" s="52"/>
    </row>
    <row r="31" spans="1:4" ht="38.25" x14ac:dyDescent="0.2">
      <c r="A31" s="5">
        <v>21</v>
      </c>
      <c r="B31" s="29" t="s">
        <v>23</v>
      </c>
      <c r="C31" s="57" t="s">
        <v>70</v>
      </c>
      <c r="D31" s="57"/>
    </row>
    <row r="32" spans="1:4" ht="62.25" x14ac:dyDescent="0.2">
      <c r="A32" s="8">
        <v>22</v>
      </c>
      <c r="B32" s="22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22" t="s">
        <v>25</v>
      </c>
      <c r="C34" s="52" t="s">
        <v>6</v>
      </c>
      <c r="D34" s="52"/>
    </row>
    <row r="35" spans="1:5" ht="36.75" x14ac:dyDescent="0.2">
      <c r="A35" s="5">
        <v>24</v>
      </c>
      <c r="B35" s="22" t="s">
        <v>26</v>
      </c>
      <c r="C35" s="52" t="s">
        <v>27</v>
      </c>
      <c r="D35" s="52"/>
    </row>
    <row r="36" spans="1:5" ht="36.75" x14ac:dyDescent="0.2">
      <c r="A36" s="5">
        <v>25</v>
      </c>
      <c r="B36" s="22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25" t="s">
        <v>29</v>
      </c>
      <c r="C40" s="53" t="s">
        <v>30</v>
      </c>
      <c r="D40" s="53"/>
      <c r="E40" s="53"/>
    </row>
    <row r="41" spans="1:5" ht="51" x14ac:dyDescent="0.2">
      <c r="A41" s="69"/>
      <c r="B41" s="22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26">
        <v>41.1</v>
      </c>
      <c r="C44" s="26">
        <v>41.2</v>
      </c>
      <c r="D44" s="26">
        <v>41.3</v>
      </c>
      <c r="E44" s="26">
        <v>41.4</v>
      </c>
    </row>
    <row r="45" spans="1:5" ht="38.25" x14ac:dyDescent="0.2">
      <c r="A45" s="52"/>
      <c r="B45" s="30" t="s">
        <v>32</v>
      </c>
      <c r="C45" s="29" t="s">
        <v>33</v>
      </c>
      <c r="D45" s="15" t="s">
        <v>102</v>
      </c>
      <c r="E45" s="25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22"/>
    </row>
    <row r="47" spans="1:5" x14ac:dyDescent="0.2">
      <c r="A47" s="52"/>
      <c r="B47" s="10" t="s">
        <v>74</v>
      </c>
      <c r="C47" s="22"/>
      <c r="D47" s="22"/>
      <c r="E47" s="22"/>
    </row>
    <row r="48" spans="1:5" x14ac:dyDescent="0.2">
      <c r="A48" s="52"/>
      <c r="B48" s="10" t="s">
        <v>75</v>
      </c>
      <c r="C48" s="16"/>
      <c r="D48" s="16"/>
      <c r="E48" s="22"/>
    </row>
    <row r="49" spans="1:8" x14ac:dyDescent="0.2">
      <c r="A49" s="52"/>
      <c r="B49" s="10" t="s">
        <v>35</v>
      </c>
      <c r="C49" s="22"/>
      <c r="D49" s="22"/>
      <c r="E49" s="22"/>
    </row>
    <row r="50" spans="1:8" x14ac:dyDescent="0.2">
      <c r="A50" s="52"/>
      <c r="B50" s="10" t="s">
        <v>36</v>
      </c>
      <c r="C50" s="22"/>
      <c r="D50" s="22"/>
      <c r="E50" s="22"/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24">
        <v>42.1</v>
      </c>
      <c r="C52" s="24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23"/>
      <c r="D54" s="57"/>
      <c r="E54" s="57"/>
    </row>
    <row r="55" spans="1:8" x14ac:dyDescent="0.2">
      <c r="A55" s="52"/>
      <c r="B55" s="12" t="s">
        <v>41</v>
      </c>
      <c r="C55" s="23"/>
      <c r="D55" s="57"/>
      <c r="E55" s="57"/>
    </row>
    <row r="56" spans="1:8" x14ac:dyDescent="0.2">
      <c r="A56" s="52"/>
      <c r="B56" s="12" t="s">
        <v>42</v>
      </c>
      <c r="C56" s="23"/>
      <c r="D56" s="57"/>
      <c r="E56" s="57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28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23"/>
      <c r="D62" s="57"/>
      <c r="E62" s="57"/>
      <c r="F62" s="57"/>
      <c r="G62" s="57"/>
      <c r="H62" s="57"/>
    </row>
    <row r="63" spans="1:8" x14ac:dyDescent="0.2">
      <c r="A63" s="52"/>
      <c r="B63" s="66"/>
      <c r="C63" s="23"/>
      <c r="D63" s="57"/>
      <c r="E63" s="57"/>
      <c r="F63" s="57"/>
      <c r="G63" s="57"/>
      <c r="H63" s="57"/>
    </row>
    <row r="64" spans="1:8" x14ac:dyDescent="0.2">
      <c r="A64" s="52"/>
      <c r="B64" s="66"/>
      <c r="C64" s="23"/>
      <c r="D64" s="57"/>
      <c r="E64" s="57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25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23"/>
      <c r="D68" s="57"/>
      <c r="E68" s="57"/>
      <c r="F68" s="57"/>
      <c r="G68" s="57"/>
      <c r="H68" s="57"/>
    </row>
    <row r="69" spans="1:8" x14ac:dyDescent="0.2">
      <c r="A69" s="52"/>
      <c r="B69" s="62"/>
      <c r="C69" s="23"/>
      <c r="D69" s="57"/>
      <c r="E69" s="57"/>
      <c r="F69" s="57"/>
      <c r="G69" s="57"/>
      <c r="H69" s="57"/>
    </row>
    <row r="70" spans="1:8" x14ac:dyDescent="0.2">
      <c r="A70" s="52"/>
      <c r="B70" s="62"/>
      <c r="C70" s="23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25" t="s">
        <v>52</v>
      </c>
      <c r="H74" s="25" t="s">
        <v>53</v>
      </c>
    </row>
    <row r="75" spans="1:8" x14ac:dyDescent="0.2">
      <c r="A75" s="52"/>
      <c r="B75" s="56" t="s">
        <v>76</v>
      </c>
      <c r="C75" s="56"/>
      <c r="D75" s="57"/>
      <c r="E75" s="57"/>
      <c r="F75" s="57"/>
      <c r="G75" s="22" t="s">
        <v>113</v>
      </c>
      <c r="H75" s="22" t="s">
        <v>114</v>
      </c>
    </row>
    <row r="76" spans="1:8" x14ac:dyDescent="0.2">
      <c r="A76" s="52"/>
      <c r="B76" s="56" t="s">
        <v>54</v>
      </c>
      <c r="C76" s="56"/>
      <c r="D76" s="57"/>
      <c r="E76" s="57"/>
      <c r="F76" s="57"/>
      <c r="G76" s="22" t="s">
        <v>114</v>
      </c>
      <c r="H76" s="22" t="s">
        <v>114</v>
      </c>
    </row>
    <row r="77" spans="1:8" x14ac:dyDescent="0.2">
      <c r="A77" s="52"/>
      <c r="B77" s="56" t="s">
        <v>55</v>
      </c>
      <c r="C77" s="56"/>
      <c r="D77" s="57"/>
      <c r="E77" s="57"/>
      <c r="F77" s="57"/>
      <c r="G77" s="22" t="s">
        <v>115</v>
      </c>
      <c r="H77" s="22" t="s">
        <v>115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23"/>
      <c r="H78" s="23"/>
    </row>
    <row r="79" spans="1:8" x14ac:dyDescent="0.2">
      <c r="A79" s="52"/>
      <c r="B79" s="49" t="s">
        <v>57</v>
      </c>
      <c r="C79" s="49"/>
      <c r="D79" s="49"/>
      <c r="E79" s="49"/>
      <c r="F79" s="49"/>
      <c r="G79" s="22"/>
      <c r="H79" s="22"/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26">
        <v>46.1</v>
      </c>
      <c r="C81" s="26">
        <v>46.2</v>
      </c>
      <c r="D81" s="26">
        <v>46.3</v>
      </c>
      <c r="E81" s="51">
        <v>46.4</v>
      </c>
      <c r="F81" s="51"/>
      <c r="G81" s="26">
        <v>46.5</v>
      </c>
      <c r="H81" s="26">
        <v>46.6</v>
      </c>
    </row>
    <row r="82" spans="1:8" ht="76.5" x14ac:dyDescent="0.2">
      <c r="A82" s="52"/>
      <c r="B82" s="20" t="s">
        <v>58</v>
      </c>
      <c r="C82" s="25" t="s">
        <v>59</v>
      </c>
      <c r="D82" s="25" t="s">
        <v>60</v>
      </c>
      <c r="E82" s="53" t="s">
        <v>61</v>
      </c>
      <c r="F82" s="53"/>
      <c r="G82" s="25" t="s">
        <v>62</v>
      </c>
      <c r="H82" s="25" t="s">
        <v>63</v>
      </c>
    </row>
    <row r="83" spans="1:8" ht="38.25" x14ac:dyDescent="0.2">
      <c r="A83" s="52"/>
      <c r="B83" s="29" t="str">
        <f>C8</f>
        <v>Замена дизель-генераторной установки № 3 инв № 0000000028 ДЭС № 2 FG Wilson P1250P3 на дизель-генераторную установку Cummins С1250D5</v>
      </c>
      <c r="C83" s="22" t="s">
        <v>86</v>
      </c>
      <c r="D83" s="22" t="s">
        <v>69</v>
      </c>
      <c r="E83" s="54">
        <v>25.8806301002016</v>
      </c>
      <c r="F83" s="54"/>
      <c r="G83" s="54">
        <f>E83</f>
        <v>25.8806301002016</v>
      </c>
      <c r="H83" s="54"/>
    </row>
    <row r="84" spans="1:8" x14ac:dyDescent="0.2">
      <c r="A84" s="52"/>
      <c r="B84" s="29"/>
      <c r="C84" s="22"/>
      <c r="D84" s="22"/>
      <c r="E84" s="52"/>
      <c r="F84" s="52"/>
      <c r="G84" s="22"/>
      <c r="H84" s="22"/>
    </row>
    <row r="85" spans="1:8" x14ac:dyDescent="0.2">
      <c r="A85" s="52"/>
      <c r="B85" s="27" t="s">
        <v>64</v>
      </c>
      <c r="C85" s="22"/>
      <c r="D85" s="22"/>
      <c r="E85" s="54">
        <f>E83+E84</f>
        <v>25.8806301002016</v>
      </c>
      <c r="F85" s="52"/>
      <c r="G85" s="54">
        <f>G83+G84</f>
        <v>25.8806301002016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A6:D6"/>
    <mergeCell ref="B7:C7"/>
    <mergeCell ref="C8:D8"/>
    <mergeCell ref="D9:D10"/>
    <mergeCell ref="A11:D11"/>
    <mergeCell ref="C12:D12"/>
    <mergeCell ref="C19:D19"/>
    <mergeCell ref="C20:D20"/>
    <mergeCell ref="C21:D21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1FAE3-BD5C-457C-B6C1-6BD9999308AE}">
  <sheetPr codeName="Лист5">
    <tabColor rgb="FFFF0000"/>
    <pageSetUpPr fitToPage="1"/>
  </sheetPr>
  <dimension ref="A1:H93"/>
  <sheetViews>
    <sheetView zoomScale="85" zoomScaleNormal="85" workbookViewId="0">
      <selection activeCell="D5" sqref="D5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119</v>
      </c>
      <c r="D8" s="52"/>
    </row>
    <row r="9" spans="1:4" x14ac:dyDescent="0.2">
      <c r="A9" s="5">
        <v>2</v>
      </c>
      <c r="B9" s="35" t="s">
        <v>3</v>
      </c>
      <c r="C9" s="33" t="s">
        <v>154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25.5" x14ac:dyDescent="0.2">
      <c r="A18" s="5">
        <v>10</v>
      </c>
      <c r="B18" s="35" t="s">
        <v>13</v>
      </c>
      <c r="C18" s="52" t="s">
        <v>124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120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122</v>
      </c>
      <c r="H75" s="33" t="s">
        <v>122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25.5" x14ac:dyDescent="0.2">
      <c r="A83" s="52"/>
      <c r="B83" s="35" t="str">
        <f>C8</f>
        <v>Приобретение Трактора ВТГ-90, двигатель А-41 ,мощность 95 л.с., поворотный отвал</v>
      </c>
      <c r="C83" s="33" t="s">
        <v>6</v>
      </c>
      <c r="D83" s="33" t="s">
        <v>121</v>
      </c>
      <c r="E83" s="54">
        <v>6.6901599999999997</v>
      </c>
      <c r="F83" s="54"/>
      <c r="G83" s="54">
        <f>E83</f>
        <v>6.6901599999999997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6.6901599999999997</v>
      </c>
      <c r="F85" s="52"/>
      <c r="G85" s="54">
        <f>G83+G84</f>
        <v>6.6901599999999997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A61B-0EC0-4740-9771-A919AAFE134E}">
  <sheetPr codeName="Лист6">
    <tabColor rgb="FFFF0000"/>
    <pageSetUpPr fitToPage="1"/>
  </sheetPr>
  <dimension ref="A1:H93"/>
  <sheetViews>
    <sheetView zoomScale="85" zoomScaleNormal="85" workbookViewId="0">
      <selection activeCell="D5" sqref="D5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123</v>
      </c>
      <c r="D8" s="52"/>
    </row>
    <row r="9" spans="1:4" x14ac:dyDescent="0.2">
      <c r="A9" s="5">
        <v>2</v>
      </c>
      <c r="B9" s="35" t="s">
        <v>3</v>
      </c>
      <c r="C9" s="33" t="s">
        <v>155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125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tr">
        <f>C8</f>
        <v>Приобретение Самосвала УРАЛ 55571 -3121-80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122</v>
      </c>
      <c r="H75" s="33" t="s">
        <v>122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x14ac:dyDescent="0.2">
      <c r="A83" s="52"/>
      <c r="B83" s="35" t="str">
        <f>C8</f>
        <v>Приобретение Самосвала УРАЛ 55571 -3121-80</v>
      </c>
      <c r="C83" s="33" t="s">
        <v>6</v>
      </c>
      <c r="D83" s="33" t="s">
        <v>121</v>
      </c>
      <c r="E83" s="54">
        <v>6.6338400000000002</v>
      </c>
      <c r="F83" s="54"/>
      <c r="G83" s="54">
        <f>E83</f>
        <v>6.6338400000000002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6.6338400000000002</v>
      </c>
      <c r="F85" s="52"/>
      <c r="G85" s="54">
        <f>G83+G84</f>
        <v>6.6338400000000002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0AC-7ACA-4888-9E7E-1062259A31C4}">
  <sheetPr codeName="Лист7">
    <tabColor rgb="FFFF0000"/>
    <pageSetUpPr fitToPage="1"/>
  </sheetPr>
  <dimension ref="A1:H93"/>
  <sheetViews>
    <sheetView zoomScale="85" zoomScaleNormal="85" workbookViewId="0">
      <selection activeCell="D5" sqref="D5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126</v>
      </c>
      <c r="D8" s="52"/>
    </row>
    <row r="9" spans="1:4" x14ac:dyDescent="0.2">
      <c r="A9" s="5">
        <v>2</v>
      </c>
      <c r="B9" s="35" t="s">
        <v>3</v>
      </c>
      <c r="C9" s="33" t="s">
        <v>156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127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tr">
        <f>C8</f>
        <v xml:space="preserve">Приобретение Автомобиля бортового УРАЛ 4320-80 с Крановой манипуляторной установкой (КМУ ИМ-150 (за кабиной)) 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122</v>
      </c>
      <c r="H75" s="33" t="s">
        <v>122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38.25" x14ac:dyDescent="0.2">
      <c r="A83" s="52"/>
      <c r="B83" s="35" t="str">
        <f>C8</f>
        <v xml:space="preserve">Приобретение Автомобиля бортового УРАЛ 4320-80 с Крановой манипуляторной установкой (КМУ ИМ-150 (за кабиной)) </v>
      </c>
      <c r="C83" s="33" t="s">
        <v>6</v>
      </c>
      <c r="D83" s="33" t="s">
        <v>121</v>
      </c>
      <c r="E83" s="54">
        <v>9.6311199999999992</v>
      </c>
      <c r="F83" s="54"/>
      <c r="G83" s="54">
        <f>E83</f>
        <v>9.6311199999999992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9.6311199999999992</v>
      </c>
      <c r="F85" s="52"/>
      <c r="G85" s="54">
        <f>G83+G84</f>
        <v>9.6311199999999992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70866141732283472" top="0.35433070866141736" bottom="0.35433070866141736" header="0.31496062992125984" footer="0.39370078740157483"/>
  <pageSetup paperSize="9" scale="3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13E7-7C9D-4FC6-9B5E-6B27CBC51454}">
  <sheetPr codeName="Лист8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128</v>
      </c>
      <c r="D8" s="52"/>
    </row>
    <row r="9" spans="1:4" x14ac:dyDescent="0.2">
      <c r="A9" s="5">
        <v>2</v>
      </c>
      <c r="B9" s="35" t="s">
        <v>3</v>
      </c>
      <c r="C9" s="33" t="s">
        <v>157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131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tr">
        <f>C8</f>
        <v>Приобретение Экскаватора погрузчика TLB-825RM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122</v>
      </c>
      <c r="H75" s="33" t="s">
        <v>122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x14ac:dyDescent="0.2">
      <c r="A83" s="52"/>
      <c r="B83" s="35" t="str">
        <f>C8</f>
        <v>Приобретение Экскаватора погрузчика TLB-825RM</v>
      </c>
      <c r="C83" s="33" t="s">
        <v>6</v>
      </c>
      <c r="D83" s="33" t="s">
        <v>130</v>
      </c>
      <c r="E83" s="54">
        <v>9.4948800000000002</v>
      </c>
      <c r="F83" s="54"/>
      <c r="G83" s="54">
        <f>E83</f>
        <v>9.4948800000000002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9.4948800000000002</v>
      </c>
      <c r="F85" s="52"/>
      <c r="G85" s="54">
        <f>G83+G84</f>
        <v>9.4948800000000002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96E1-BD84-4D22-ACBB-E3848906291D}">
  <sheetPr codeName="Лист10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C3" s="1" t="s">
        <v>135</v>
      </c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132</v>
      </c>
      <c r="D8" s="52"/>
    </row>
    <row r="9" spans="1:4" x14ac:dyDescent="0.2">
      <c r="A9" s="5">
        <v>2</v>
      </c>
      <c r="B9" s="35" t="s">
        <v>3</v>
      </c>
      <c r="C9" s="33" t="s">
        <v>158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133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25.5" x14ac:dyDescent="0.2">
      <c r="A83" s="52"/>
      <c r="B83" s="35" t="str">
        <f>C8</f>
        <v>Приобретение: Моноблок HP ProOne 1000 G2 [4PD69EA], 5 шт</v>
      </c>
      <c r="C83" s="33" t="s">
        <v>6</v>
      </c>
      <c r="D83" s="33" t="s">
        <v>134</v>
      </c>
      <c r="E83" s="54">
        <v>0.66999500000000001</v>
      </c>
      <c r="F83" s="54"/>
      <c r="G83" s="54">
        <f>E83</f>
        <v>0.66999500000000001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0.66999500000000001</v>
      </c>
      <c r="F85" s="52"/>
      <c r="G85" s="54">
        <f>G83+G84</f>
        <v>0.66999500000000001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7297A-23CB-40A7-BBA7-4DF416D4DBB8}">
  <sheetPr codeName="Лист11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136</v>
      </c>
      <c r="D8" s="52"/>
    </row>
    <row r="9" spans="1:4" x14ac:dyDescent="0.2">
      <c r="A9" s="5">
        <v>2</v>
      </c>
      <c r="B9" s="35" t="s">
        <v>3</v>
      </c>
      <c r="C9" s="33" t="s">
        <v>159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137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25.5" x14ac:dyDescent="0.2">
      <c r="A83" s="52"/>
      <c r="B83" s="35" t="str">
        <f>C8</f>
        <v>Приобретение: МФУ лазерное Kyocera ECOSYS M2540dn, 1 шт</v>
      </c>
      <c r="C83" s="33" t="s">
        <v>6</v>
      </c>
      <c r="D83" s="33" t="s">
        <v>134</v>
      </c>
      <c r="E83" s="54">
        <v>3.9600000000000003E-2</v>
      </c>
      <c r="F83" s="54"/>
      <c r="G83" s="54">
        <f>E83</f>
        <v>3.9600000000000003E-2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3.9600000000000003E-2</v>
      </c>
      <c r="F85" s="52"/>
      <c r="G85" s="54">
        <f>G83+G84</f>
        <v>3.9600000000000003E-2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1890-BC8F-4DD3-BA46-B7BF6284D7DB}">
  <sheetPr codeName="Лист12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138</v>
      </c>
      <c r="D8" s="52"/>
    </row>
    <row r="9" spans="1:4" x14ac:dyDescent="0.2">
      <c r="A9" s="5">
        <v>2</v>
      </c>
      <c r="B9" s="35" t="s">
        <v>3</v>
      </c>
      <c r="C9" s="33" t="s">
        <v>160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139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25.5" x14ac:dyDescent="0.2">
      <c r="A83" s="52"/>
      <c r="B83" s="35" t="str">
        <f>C8</f>
        <v>Приобретение: МФУ лазерное Kyocera ECOSYS M6235cidn, 1 шт</v>
      </c>
      <c r="C83" s="33" t="s">
        <v>6</v>
      </c>
      <c r="D83" s="33" t="s">
        <v>134</v>
      </c>
      <c r="E83" s="54">
        <v>5.6099999999999997E-2</v>
      </c>
      <c r="F83" s="54"/>
      <c r="G83" s="54">
        <f>E83</f>
        <v>5.6099999999999997E-2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5.6099999999999997E-2</v>
      </c>
      <c r="F85" s="52"/>
      <c r="G85" s="54">
        <f>G83+G84</f>
        <v>5.6099999999999997E-2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9666E-39DC-4EAF-9463-33AA829798E5}">
  <sheetPr codeName="Лист13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140</v>
      </c>
      <c r="D8" s="52"/>
    </row>
    <row r="9" spans="1:4" x14ac:dyDescent="0.2">
      <c r="A9" s="5">
        <v>2</v>
      </c>
      <c r="B9" s="35" t="s">
        <v>3</v>
      </c>
      <c r="C9" s="33" t="s">
        <v>161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141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x14ac:dyDescent="0.2">
      <c r="A83" s="52"/>
      <c r="B83" s="35" t="str">
        <f>C8</f>
        <v>Приобретение: Ламинатор Fellowes Venus 2 A3, 1 шт</v>
      </c>
      <c r="C83" s="33" t="s">
        <v>6</v>
      </c>
      <c r="D83" s="33" t="s">
        <v>134</v>
      </c>
      <c r="E83" s="54">
        <v>3.0799E-2</v>
      </c>
      <c r="F83" s="54"/>
      <c r="G83" s="54">
        <f>E83</f>
        <v>3.0799E-2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3.0799E-2</v>
      </c>
      <c r="F85" s="52"/>
      <c r="G85" s="54">
        <f>G83+G84</f>
        <v>3.0799E-2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44A7F-0539-4E04-A919-81D20D095FE1}">
  <sheetPr codeName="Лист14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142</v>
      </c>
      <c r="D8" s="52"/>
    </row>
    <row r="9" spans="1:4" x14ac:dyDescent="0.2">
      <c r="A9" s="5">
        <v>2</v>
      </c>
      <c r="B9" s="35" t="s">
        <v>3</v>
      </c>
      <c r="C9" s="33" t="s">
        <v>162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143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25.5" x14ac:dyDescent="0.2">
      <c r="A83" s="52"/>
      <c r="B83" s="35" t="str">
        <f>C8</f>
        <v>Приобретение: Детектор банкнот PRO 1500 IRMP серый, 1 шт</v>
      </c>
      <c r="C83" s="33" t="s">
        <v>6</v>
      </c>
      <c r="D83" s="33" t="s">
        <v>134</v>
      </c>
      <c r="E83" s="54">
        <v>9.75E-3</v>
      </c>
      <c r="F83" s="54"/>
      <c r="G83" s="54">
        <f>E83</f>
        <v>9.75E-3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9.75E-3</v>
      </c>
      <c r="F85" s="52"/>
      <c r="G85" s="54">
        <f>G83+G84</f>
        <v>9.75E-3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DEFD1-1CB8-49F3-A54A-88D9B08D2173}">
  <sheetPr codeName="Лист15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144</v>
      </c>
      <c r="D8" s="52"/>
    </row>
    <row r="9" spans="1:4" x14ac:dyDescent="0.2">
      <c r="A9" s="5">
        <v>2</v>
      </c>
      <c r="B9" s="35" t="s">
        <v>3</v>
      </c>
      <c r="C9" s="33" t="s">
        <v>163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145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25.5" x14ac:dyDescent="0.2">
      <c r="A83" s="52"/>
      <c r="B83" s="35" t="str">
        <f>C8</f>
        <v>Приобретение: Счетчик банкнот Cassida 5550 UV DL, 1 шт</v>
      </c>
      <c r="C83" s="33" t="s">
        <v>6</v>
      </c>
      <c r="D83" s="33" t="s">
        <v>134</v>
      </c>
      <c r="E83" s="54">
        <v>5.45E-3</v>
      </c>
      <c r="F83" s="54"/>
      <c r="G83" s="54">
        <f>E83</f>
        <v>5.45E-3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5.45E-3</v>
      </c>
      <c r="F85" s="52"/>
      <c r="G85" s="54">
        <f>G83+G84</f>
        <v>5.45E-3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D181-5419-497A-9A60-8815E80D50F7}">
  <sheetPr codeName="Лист16">
    <tabColor rgb="FFFF0000"/>
    <pageSetUpPr fitToPage="1"/>
  </sheetPr>
  <dimension ref="A1:H93"/>
  <sheetViews>
    <sheetView zoomScaleNormal="100" workbookViewId="0">
      <selection activeCell="D4" sqref="D4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146</v>
      </c>
      <c r="D8" s="52"/>
    </row>
    <row r="9" spans="1:4" x14ac:dyDescent="0.2">
      <c r="A9" s="5">
        <v>2</v>
      </c>
      <c r="B9" s="35" t="s">
        <v>3</v>
      </c>
      <c r="C9" s="33" t="s">
        <v>164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72.75" customHeight="1" x14ac:dyDescent="0.2">
      <c r="A18" s="5">
        <v>10</v>
      </c>
      <c r="B18" s="35" t="s">
        <v>13</v>
      </c>
      <c r="C18" s="52" t="s">
        <v>147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ht="25.5" x14ac:dyDescent="0.2">
      <c r="A83" s="52"/>
      <c r="B83" s="35" t="str">
        <f>C8</f>
        <v>Приобретение: Уничтожитель бумаг Cactus CS-SH-20-25-4X40, 1 шт</v>
      </c>
      <c r="C83" s="33" t="s">
        <v>6</v>
      </c>
      <c r="D83" s="33" t="s">
        <v>134</v>
      </c>
      <c r="E83" s="54">
        <v>8.6990000000000001E-3</v>
      </c>
      <c r="F83" s="54"/>
      <c r="G83" s="54">
        <f>E83</f>
        <v>8.6990000000000001E-3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8.6990000000000001E-3</v>
      </c>
      <c r="F85" s="52"/>
      <c r="G85" s="54">
        <f>G83+G84</f>
        <v>8.6990000000000001E-3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5994-F6BA-4063-998D-DCB84E044CBA}">
  <sheetPr codeName="Лист17">
    <tabColor rgb="FFFF0000"/>
    <pageSetUpPr fitToPage="1"/>
  </sheetPr>
  <dimension ref="A1:H93"/>
  <sheetViews>
    <sheetView zoomScaleNormal="100" workbookViewId="0">
      <selection activeCell="D5" sqref="D5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166</v>
      </c>
    </row>
    <row r="6" spans="1:4" x14ac:dyDescent="0.2">
      <c r="A6" s="40" t="s">
        <v>0</v>
      </c>
      <c r="B6" s="40"/>
      <c r="C6" s="40"/>
      <c r="D6" s="40"/>
    </row>
    <row r="7" spans="1:4" ht="24" x14ac:dyDescent="0.2">
      <c r="A7" s="3" t="s">
        <v>1</v>
      </c>
      <c r="B7" s="73" t="s">
        <v>71</v>
      </c>
      <c r="C7" s="52"/>
      <c r="D7" s="33"/>
    </row>
    <row r="8" spans="1:4" x14ac:dyDescent="0.2">
      <c r="A8" s="5">
        <v>1</v>
      </c>
      <c r="B8" s="35" t="s">
        <v>2</v>
      </c>
      <c r="C8" s="52" t="s">
        <v>148</v>
      </c>
      <c r="D8" s="52"/>
    </row>
    <row r="9" spans="1:4" x14ac:dyDescent="0.2">
      <c r="A9" s="5">
        <v>2</v>
      </c>
      <c r="B9" s="35" t="s">
        <v>3</v>
      </c>
      <c r="C9" s="33" t="s">
        <v>165</v>
      </c>
      <c r="D9" s="52" t="s">
        <v>6</v>
      </c>
    </row>
    <row r="10" spans="1:4" ht="25.5" x14ac:dyDescent="0.2">
      <c r="A10" s="5">
        <v>3</v>
      </c>
      <c r="B10" s="35" t="s">
        <v>4</v>
      </c>
      <c r="C10" s="7">
        <v>44287</v>
      </c>
      <c r="D10" s="52"/>
    </row>
    <row r="11" spans="1:4" x14ac:dyDescent="0.2">
      <c r="A11" s="71" t="s">
        <v>89</v>
      </c>
      <c r="B11" s="71"/>
      <c r="C11" s="71"/>
      <c r="D11" s="71"/>
    </row>
    <row r="12" spans="1:4" ht="36.75" x14ac:dyDescent="0.2">
      <c r="A12" s="5">
        <v>4</v>
      </c>
      <c r="B12" s="33" t="s">
        <v>5</v>
      </c>
      <c r="C12" s="52" t="s">
        <v>6</v>
      </c>
      <c r="D12" s="52"/>
    </row>
    <row r="13" spans="1:4" x14ac:dyDescent="0.2">
      <c r="A13" s="5">
        <v>5</v>
      </c>
      <c r="B13" s="35" t="s">
        <v>7</v>
      </c>
      <c r="C13" s="52" t="s">
        <v>79</v>
      </c>
      <c r="D13" s="52"/>
    </row>
    <row r="14" spans="1:4" ht="25.5" x14ac:dyDescent="0.2">
      <c r="A14" s="5">
        <v>6</v>
      </c>
      <c r="B14" s="35" t="s">
        <v>8</v>
      </c>
      <c r="C14" s="52" t="s">
        <v>6</v>
      </c>
      <c r="D14" s="52"/>
    </row>
    <row r="15" spans="1:4" x14ac:dyDescent="0.2">
      <c r="A15" s="5">
        <v>7</v>
      </c>
      <c r="B15" s="35" t="s">
        <v>9</v>
      </c>
      <c r="C15" s="52" t="s">
        <v>10</v>
      </c>
      <c r="D15" s="52"/>
    </row>
    <row r="16" spans="1:4" ht="25.5" x14ac:dyDescent="0.2">
      <c r="A16" s="5">
        <v>8</v>
      </c>
      <c r="B16" s="35" t="s">
        <v>11</v>
      </c>
      <c r="C16" s="52" t="s">
        <v>67</v>
      </c>
      <c r="D16" s="52"/>
    </row>
    <row r="17" spans="1:4" x14ac:dyDescent="0.2">
      <c r="A17" s="5">
        <v>9</v>
      </c>
      <c r="B17" s="35" t="s">
        <v>12</v>
      </c>
      <c r="C17" s="52" t="s">
        <v>129</v>
      </c>
      <c r="D17" s="52"/>
    </row>
    <row r="18" spans="1:4" ht="95.25" customHeight="1" x14ac:dyDescent="0.2">
      <c r="A18" s="5">
        <v>10</v>
      </c>
      <c r="B18" s="35" t="s">
        <v>13</v>
      </c>
      <c r="C18" s="52" t="s">
        <v>149</v>
      </c>
      <c r="D18" s="52"/>
    </row>
    <row r="19" spans="1:4" ht="51" x14ac:dyDescent="0.2">
      <c r="A19" s="5">
        <v>11</v>
      </c>
      <c r="B19" s="33" t="s">
        <v>90</v>
      </c>
      <c r="C19" s="52" t="s">
        <v>6</v>
      </c>
      <c r="D19" s="52"/>
    </row>
    <row r="20" spans="1:4" ht="25.5" x14ac:dyDescent="0.2">
      <c r="A20" s="5">
        <v>12</v>
      </c>
      <c r="B20" s="35" t="s">
        <v>14</v>
      </c>
      <c r="C20" s="52" t="s">
        <v>6</v>
      </c>
      <c r="D20" s="52"/>
    </row>
    <row r="21" spans="1:4" ht="25.5" x14ac:dyDescent="0.2">
      <c r="A21" s="5">
        <v>13</v>
      </c>
      <c r="B21" s="35" t="s">
        <v>15</v>
      </c>
      <c r="C21" s="52" t="s">
        <v>6</v>
      </c>
      <c r="D21" s="52"/>
    </row>
    <row r="22" spans="1:4" ht="60.75" x14ac:dyDescent="0.2">
      <c r="A22" s="5">
        <v>14</v>
      </c>
      <c r="B22" s="33" t="s">
        <v>16</v>
      </c>
      <c r="C22" s="52" t="s">
        <v>6</v>
      </c>
      <c r="D22" s="52"/>
    </row>
    <row r="23" spans="1:4" x14ac:dyDescent="0.2">
      <c r="A23" s="72" t="s">
        <v>93</v>
      </c>
      <c r="B23" s="72"/>
      <c r="C23" s="72"/>
      <c r="D23" s="72"/>
    </row>
    <row r="24" spans="1:4" ht="36.75" x14ac:dyDescent="0.2">
      <c r="A24" s="5">
        <v>15</v>
      </c>
      <c r="B24" s="33" t="s">
        <v>17</v>
      </c>
      <c r="C24" s="52" t="s">
        <v>6</v>
      </c>
      <c r="D24" s="52"/>
    </row>
    <row r="25" spans="1:4" ht="36.75" x14ac:dyDescent="0.2">
      <c r="A25" s="5">
        <v>16</v>
      </c>
      <c r="B25" s="33" t="s">
        <v>18</v>
      </c>
      <c r="C25" s="52" t="s">
        <v>6</v>
      </c>
      <c r="D25" s="52"/>
    </row>
    <row r="26" spans="1:4" ht="49.5" x14ac:dyDescent="0.2">
      <c r="A26" s="8">
        <v>17</v>
      </c>
      <c r="B26" s="33" t="s">
        <v>19</v>
      </c>
      <c r="C26" s="52" t="s">
        <v>6</v>
      </c>
      <c r="D26" s="52"/>
    </row>
    <row r="27" spans="1:4" ht="24.75" x14ac:dyDescent="0.2">
      <c r="A27" s="5">
        <v>18</v>
      </c>
      <c r="B27" s="33" t="s">
        <v>20</v>
      </c>
      <c r="C27" s="57" t="s">
        <v>68</v>
      </c>
      <c r="D27" s="57"/>
    </row>
    <row r="28" spans="1:4" x14ac:dyDescent="0.2">
      <c r="A28" s="71" t="s">
        <v>94</v>
      </c>
      <c r="B28" s="71"/>
      <c r="C28" s="71"/>
      <c r="D28" s="71"/>
    </row>
    <row r="29" spans="1:4" ht="38.25" customHeight="1" x14ac:dyDescent="0.2">
      <c r="A29" s="5">
        <v>19</v>
      </c>
      <c r="B29" s="35" t="s">
        <v>21</v>
      </c>
      <c r="C29" s="52" t="s">
        <v>79</v>
      </c>
      <c r="D29" s="52"/>
    </row>
    <row r="30" spans="1:4" ht="36.75" x14ac:dyDescent="0.2">
      <c r="A30" s="5">
        <v>20</v>
      </c>
      <c r="B30" s="33" t="s">
        <v>22</v>
      </c>
      <c r="C30" s="52" t="s">
        <v>6</v>
      </c>
      <c r="D30" s="52"/>
    </row>
    <row r="31" spans="1:4" ht="38.25" x14ac:dyDescent="0.2">
      <c r="A31" s="5">
        <v>21</v>
      </c>
      <c r="B31" s="35" t="s">
        <v>23</v>
      </c>
      <c r="C31" s="57" t="s">
        <v>70</v>
      </c>
      <c r="D31" s="57"/>
    </row>
    <row r="32" spans="1:4" ht="62.25" x14ac:dyDescent="0.2">
      <c r="A32" s="8">
        <v>22</v>
      </c>
      <c r="B32" s="33" t="s">
        <v>24</v>
      </c>
      <c r="C32" s="52" t="s">
        <v>6</v>
      </c>
      <c r="D32" s="52"/>
    </row>
    <row r="33" spans="1:5" x14ac:dyDescent="0.2">
      <c r="A33" s="71" t="s">
        <v>95</v>
      </c>
      <c r="B33" s="71"/>
      <c r="C33" s="71"/>
      <c r="D33" s="71"/>
    </row>
    <row r="34" spans="1:5" ht="49.5" x14ac:dyDescent="0.2">
      <c r="A34" s="5">
        <v>23</v>
      </c>
      <c r="B34" s="33" t="s">
        <v>25</v>
      </c>
      <c r="C34" s="52" t="s">
        <v>6</v>
      </c>
      <c r="D34" s="52"/>
    </row>
    <row r="35" spans="1:5" ht="36.75" x14ac:dyDescent="0.2">
      <c r="A35" s="5">
        <v>24</v>
      </c>
      <c r="B35" s="33" t="s">
        <v>26</v>
      </c>
      <c r="C35" s="52" t="s">
        <v>27</v>
      </c>
      <c r="D35" s="52"/>
    </row>
    <row r="36" spans="1:5" ht="36.75" x14ac:dyDescent="0.2">
      <c r="A36" s="5">
        <v>25</v>
      </c>
      <c r="B36" s="33" t="s">
        <v>28</v>
      </c>
      <c r="C36" s="52" t="s">
        <v>98</v>
      </c>
      <c r="D36" s="52"/>
    </row>
    <row r="39" spans="1:5" x14ac:dyDescent="0.2">
      <c r="A39" s="58" t="s">
        <v>99</v>
      </c>
      <c r="B39" s="58"/>
      <c r="C39" s="58"/>
      <c r="D39" s="58"/>
      <c r="E39" s="58"/>
    </row>
    <row r="40" spans="1:5" x14ac:dyDescent="0.2">
      <c r="A40" s="69" t="s">
        <v>100</v>
      </c>
      <c r="B40" s="34" t="s">
        <v>29</v>
      </c>
      <c r="C40" s="53" t="s">
        <v>30</v>
      </c>
      <c r="D40" s="53"/>
      <c r="E40" s="53"/>
    </row>
    <row r="41" spans="1:5" ht="51" x14ac:dyDescent="0.2">
      <c r="A41" s="69"/>
      <c r="B41" s="33" t="s">
        <v>79</v>
      </c>
      <c r="C41" s="52" t="s">
        <v>80</v>
      </c>
      <c r="D41" s="52"/>
      <c r="E41" s="52"/>
    </row>
    <row r="42" spans="1:5" x14ac:dyDescent="0.2">
      <c r="A42" s="70" t="s">
        <v>31</v>
      </c>
      <c r="B42" s="70"/>
      <c r="C42" s="70"/>
      <c r="D42" s="70"/>
      <c r="E42" s="70"/>
    </row>
    <row r="43" spans="1:5" x14ac:dyDescent="0.2">
      <c r="A43" s="58" t="s">
        <v>101</v>
      </c>
      <c r="B43" s="58"/>
      <c r="C43" s="58"/>
      <c r="D43" s="58"/>
      <c r="E43" s="58"/>
    </row>
    <row r="44" spans="1:5" x14ac:dyDescent="0.2">
      <c r="A44" s="5">
        <v>41</v>
      </c>
      <c r="B44" s="32">
        <v>41.1</v>
      </c>
      <c r="C44" s="32">
        <v>41.2</v>
      </c>
      <c r="D44" s="32">
        <v>41.3</v>
      </c>
      <c r="E44" s="32">
        <v>41.4</v>
      </c>
    </row>
    <row r="45" spans="1:5" ht="38.25" x14ac:dyDescent="0.2">
      <c r="A45" s="52"/>
      <c r="B45" s="31" t="s">
        <v>32</v>
      </c>
      <c r="C45" s="35" t="s">
        <v>33</v>
      </c>
      <c r="D45" s="15" t="s">
        <v>102</v>
      </c>
      <c r="E45" s="34" t="s">
        <v>34</v>
      </c>
    </row>
    <row r="46" spans="1:5" x14ac:dyDescent="0.2">
      <c r="A46" s="52"/>
      <c r="B46" s="10" t="s">
        <v>73</v>
      </c>
      <c r="C46" s="15">
        <v>1</v>
      </c>
      <c r="D46" s="15">
        <v>1</v>
      </c>
      <c r="E46" s="33"/>
    </row>
    <row r="47" spans="1:5" x14ac:dyDescent="0.2">
      <c r="A47" s="52"/>
      <c r="B47" s="10" t="s">
        <v>74</v>
      </c>
      <c r="C47" s="33" t="s">
        <v>6</v>
      </c>
      <c r="D47" s="33" t="s">
        <v>6</v>
      </c>
      <c r="E47" s="33" t="s">
        <v>6</v>
      </c>
    </row>
    <row r="48" spans="1:5" x14ac:dyDescent="0.2">
      <c r="A48" s="52"/>
      <c r="B48" s="10" t="s">
        <v>75</v>
      </c>
      <c r="C48" s="33" t="s">
        <v>6</v>
      </c>
      <c r="D48" s="33" t="s">
        <v>6</v>
      </c>
      <c r="E48" s="33" t="s">
        <v>6</v>
      </c>
    </row>
    <row r="49" spans="1:8" x14ac:dyDescent="0.2">
      <c r="A49" s="52"/>
      <c r="B49" s="10" t="s">
        <v>35</v>
      </c>
      <c r="C49" s="33" t="s">
        <v>6</v>
      </c>
      <c r="D49" s="33" t="s">
        <v>6</v>
      </c>
      <c r="E49" s="33" t="s">
        <v>6</v>
      </c>
    </row>
    <row r="50" spans="1:8" x14ac:dyDescent="0.2">
      <c r="A50" s="52"/>
      <c r="B50" s="10" t="s">
        <v>36</v>
      </c>
      <c r="C50" s="33" t="s">
        <v>6</v>
      </c>
      <c r="D50" s="33" t="s">
        <v>6</v>
      </c>
      <c r="E50" s="33" t="s">
        <v>6</v>
      </c>
    </row>
    <row r="51" spans="1:8" x14ac:dyDescent="0.2">
      <c r="A51" s="58" t="s">
        <v>103</v>
      </c>
      <c r="B51" s="58"/>
      <c r="C51" s="58"/>
      <c r="D51" s="58"/>
      <c r="E51" s="58"/>
    </row>
    <row r="52" spans="1:8" x14ac:dyDescent="0.2">
      <c r="A52" s="5">
        <v>42</v>
      </c>
      <c r="B52" s="39">
        <v>42.1</v>
      </c>
      <c r="C52" s="39">
        <v>42.2</v>
      </c>
      <c r="D52" s="67">
        <v>42.3</v>
      </c>
      <c r="E52" s="67"/>
    </row>
    <row r="53" spans="1:8" x14ac:dyDescent="0.2">
      <c r="A53" s="52"/>
      <c r="B53" s="11" t="s">
        <v>37</v>
      </c>
      <c r="C53" s="11" t="s">
        <v>38</v>
      </c>
      <c r="D53" s="68" t="s">
        <v>39</v>
      </c>
      <c r="E53" s="68"/>
    </row>
    <row r="54" spans="1:8" x14ac:dyDescent="0.2">
      <c r="A54" s="52"/>
      <c r="B54" s="12" t="s">
        <v>40</v>
      </c>
      <c r="C54" s="36" t="s">
        <v>6</v>
      </c>
      <c r="D54" s="74" t="s">
        <v>6</v>
      </c>
      <c r="E54" s="75"/>
    </row>
    <row r="55" spans="1:8" x14ac:dyDescent="0.2">
      <c r="A55" s="52"/>
      <c r="B55" s="12" t="s">
        <v>41</v>
      </c>
      <c r="C55" s="36" t="s">
        <v>6</v>
      </c>
      <c r="D55" s="74" t="s">
        <v>6</v>
      </c>
      <c r="E55" s="75"/>
    </row>
    <row r="56" spans="1:8" x14ac:dyDescent="0.2">
      <c r="A56" s="52"/>
      <c r="B56" s="12" t="s">
        <v>42</v>
      </c>
      <c r="C56" s="36" t="s">
        <v>6</v>
      </c>
      <c r="D56" s="74" t="s">
        <v>6</v>
      </c>
      <c r="E56" s="75"/>
    </row>
    <row r="59" spans="1:8" x14ac:dyDescent="0.2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x14ac:dyDescent="0.2">
      <c r="A60" s="5">
        <v>43</v>
      </c>
      <c r="B60" s="51">
        <v>43.1</v>
      </c>
      <c r="C60" s="51"/>
      <c r="D60" s="51">
        <v>43.2</v>
      </c>
      <c r="E60" s="51"/>
      <c r="F60" s="51">
        <v>43.3</v>
      </c>
      <c r="G60" s="51"/>
      <c r="H60" s="51"/>
    </row>
    <row r="61" spans="1:8" ht="25.5" x14ac:dyDescent="0.2">
      <c r="A61" s="52"/>
      <c r="B61" s="66" t="s">
        <v>43</v>
      </c>
      <c r="C61" s="37" t="s">
        <v>44</v>
      </c>
      <c r="D61" s="63" t="s">
        <v>45</v>
      </c>
      <c r="E61" s="63"/>
      <c r="F61" s="64" t="s">
        <v>46</v>
      </c>
      <c r="G61" s="64"/>
      <c r="H61" s="64"/>
    </row>
    <row r="62" spans="1:8" x14ac:dyDescent="0.2">
      <c r="A62" s="52"/>
      <c r="B62" s="66"/>
      <c r="C62" s="36" t="s">
        <v>6</v>
      </c>
      <c r="D62" s="74" t="s">
        <v>6</v>
      </c>
      <c r="E62" s="75"/>
      <c r="F62" s="57"/>
      <c r="G62" s="57"/>
      <c r="H62" s="57"/>
    </row>
    <row r="63" spans="1:8" x14ac:dyDescent="0.2">
      <c r="A63" s="52"/>
      <c r="B63" s="66"/>
      <c r="C63" s="36" t="s">
        <v>6</v>
      </c>
      <c r="D63" s="74" t="s">
        <v>6</v>
      </c>
      <c r="E63" s="75"/>
      <c r="F63" s="57"/>
      <c r="G63" s="57"/>
      <c r="H63" s="57"/>
    </row>
    <row r="64" spans="1:8" x14ac:dyDescent="0.2">
      <c r="A64" s="52"/>
      <c r="B64" s="66"/>
      <c r="C64" s="36" t="s">
        <v>6</v>
      </c>
      <c r="D64" s="74" t="s">
        <v>6</v>
      </c>
      <c r="E64" s="75"/>
      <c r="F64" s="57"/>
      <c r="G64" s="57"/>
      <c r="H64" s="57"/>
    </row>
    <row r="65" spans="1:8" x14ac:dyDescent="0.2">
      <c r="A65" s="65"/>
      <c r="B65" s="65"/>
      <c r="C65" s="65"/>
      <c r="D65" s="65"/>
      <c r="E65" s="65"/>
      <c r="F65" s="65"/>
      <c r="G65" s="65"/>
      <c r="H65" s="65"/>
    </row>
    <row r="66" spans="1:8" x14ac:dyDescent="0.2">
      <c r="A66" s="5">
        <v>44</v>
      </c>
      <c r="B66" s="51">
        <v>44.1</v>
      </c>
      <c r="C66" s="51"/>
      <c r="D66" s="51">
        <v>44.2</v>
      </c>
      <c r="E66" s="51"/>
      <c r="F66" s="51">
        <v>44.3</v>
      </c>
      <c r="G66" s="51"/>
      <c r="H66" s="51"/>
    </row>
    <row r="67" spans="1:8" x14ac:dyDescent="0.2">
      <c r="A67" s="52"/>
      <c r="B67" s="62" t="s">
        <v>47</v>
      </c>
      <c r="C67" s="34" t="s">
        <v>48</v>
      </c>
      <c r="D67" s="63" t="s">
        <v>45</v>
      </c>
      <c r="E67" s="63"/>
      <c r="F67" s="64" t="s">
        <v>46</v>
      </c>
      <c r="G67" s="64"/>
      <c r="H67" s="64"/>
    </row>
    <row r="68" spans="1:8" x14ac:dyDescent="0.2">
      <c r="A68" s="52"/>
      <c r="B68" s="62"/>
      <c r="C68" s="36"/>
      <c r="D68" s="57"/>
      <c r="E68" s="57"/>
      <c r="F68" s="57"/>
      <c r="G68" s="57"/>
      <c r="H68" s="57"/>
    </row>
    <row r="69" spans="1:8" x14ac:dyDescent="0.2">
      <c r="A69" s="52"/>
      <c r="B69" s="62"/>
      <c r="C69" s="36"/>
      <c r="D69" s="57"/>
      <c r="E69" s="57"/>
      <c r="F69" s="57"/>
      <c r="G69" s="57"/>
      <c r="H69" s="57"/>
    </row>
    <row r="70" spans="1:8" x14ac:dyDescent="0.2">
      <c r="A70" s="52"/>
      <c r="B70" s="62"/>
      <c r="C70" s="36"/>
      <c r="D70" s="57"/>
      <c r="E70" s="57"/>
      <c r="F70" s="57"/>
      <c r="G70" s="57"/>
      <c r="H70" s="57"/>
    </row>
    <row r="71" spans="1:8" x14ac:dyDescent="0.2">
      <c r="A71" s="58" t="s">
        <v>105</v>
      </c>
      <c r="B71" s="58"/>
      <c r="C71" s="58"/>
      <c r="D71" s="58"/>
      <c r="E71" s="58"/>
      <c r="F71" s="58"/>
      <c r="G71" s="58"/>
      <c r="H71" s="58"/>
    </row>
    <row r="72" spans="1:8" x14ac:dyDescent="0.2">
      <c r="A72" s="5">
        <v>45</v>
      </c>
      <c r="B72" s="51">
        <v>45.1</v>
      </c>
      <c r="C72" s="51"/>
      <c r="D72" s="51">
        <v>45.2</v>
      </c>
      <c r="E72" s="51"/>
      <c r="F72" s="51"/>
      <c r="G72" s="51">
        <v>45.3</v>
      </c>
      <c r="H72" s="51"/>
    </row>
    <row r="73" spans="1:8" x14ac:dyDescent="0.2">
      <c r="A73" s="52"/>
      <c r="B73" s="59" t="s">
        <v>49</v>
      </c>
      <c r="C73" s="59"/>
      <c r="D73" s="60" t="s">
        <v>50</v>
      </c>
      <c r="E73" s="60"/>
      <c r="F73" s="60"/>
      <c r="G73" s="61" t="s">
        <v>51</v>
      </c>
      <c r="H73" s="61"/>
    </row>
    <row r="74" spans="1:8" x14ac:dyDescent="0.2">
      <c r="A74" s="52"/>
      <c r="B74" s="59"/>
      <c r="C74" s="59"/>
      <c r="D74" s="60"/>
      <c r="E74" s="60"/>
      <c r="F74" s="60"/>
      <c r="G74" s="34" t="s">
        <v>52</v>
      </c>
      <c r="H74" s="34" t="s">
        <v>53</v>
      </c>
    </row>
    <row r="75" spans="1:8" x14ac:dyDescent="0.2">
      <c r="A75" s="52"/>
      <c r="B75" s="56" t="s">
        <v>76</v>
      </c>
      <c r="C75" s="56"/>
      <c r="D75" s="57" t="s">
        <v>6</v>
      </c>
      <c r="E75" s="57"/>
      <c r="F75" s="57"/>
      <c r="G75" s="33" t="s">
        <v>168</v>
      </c>
      <c r="H75" s="33" t="s">
        <v>168</v>
      </c>
    </row>
    <row r="76" spans="1:8" x14ac:dyDescent="0.2">
      <c r="A76" s="52"/>
      <c r="B76" s="56" t="s">
        <v>54</v>
      </c>
      <c r="C76" s="56"/>
      <c r="D76" s="57" t="s">
        <v>6</v>
      </c>
      <c r="E76" s="57"/>
      <c r="F76" s="57"/>
      <c r="G76" s="33" t="s">
        <v>6</v>
      </c>
      <c r="H76" s="33" t="s">
        <v>6</v>
      </c>
    </row>
    <row r="77" spans="1:8" x14ac:dyDescent="0.2">
      <c r="A77" s="52"/>
      <c r="B77" s="56" t="s">
        <v>55</v>
      </c>
      <c r="C77" s="56"/>
      <c r="D77" s="57" t="s">
        <v>6</v>
      </c>
      <c r="E77" s="57"/>
      <c r="F77" s="57"/>
      <c r="G77" s="33" t="s">
        <v>6</v>
      </c>
      <c r="H77" s="33" t="s">
        <v>6</v>
      </c>
    </row>
    <row r="78" spans="1:8" x14ac:dyDescent="0.2">
      <c r="A78" s="52"/>
      <c r="B78" s="56" t="s">
        <v>56</v>
      </c>
      <c r="C78" s="56"/>
      <c r="D78" s="57" t="s">
        <v>6</v>
      </c>
      <c r="E78" s="57"/>
      <c r="F78" s="57"/>
      <c r="G78" s="33" t="s">
        <v>6</v>
      </c>
      <c r="H78" s="33" t="s">
        <v>6</v>
      </c>
    </row>
    <row r="79" spans="1:8" x14ac:dyDescent="0.2">
      <c r="A79" s="52"/>
      <c r="B79" s="49" t="s">
        <v>57</v>
      </c>
      <c r="C79" s="49"/>
      <c r="D79" s="49"/>
      <c r="E79" s="49"/>
      <c r="F79" s="49"/>
      <c r="G79" s="33" t="s">
        <v>6</v>
      </c>
      <c r="H79" s="33" t="s">
        <v>6</v>
      </c>
    </row>
    <row r="80" spans="1:8" x14ac:dyDescent="0.2">
      <c r="A80" s="50" t="s">
        <v>106</v>
      </c>
      <c r="B80" s="50"/>
      <c r="C80" s="50"/>
      <c r="D80" s="50"/>
      <c r="E80" s="50"/>
      <c r="F80" s="50"/>
      <c r="G80" s="50"/>
      <c r="H80" s="50"/>
    </row>
    <row r="81" spans="1:8" x14ac:dyDescent="0.2">
      <c r="A81" s="5">
        <v>46</v>
      </c>
      <c r="B81" s="32">
        <v>46.1</v>
      </c>
      <c r="C81" s="32">
        <v>46.2</v>
      </c>
      <c r="D81" s="32">
        <v>46.3</v>
      </c>
      <c r="E81" s="51">
        <v>46.4</v>
      </c>
      <c r="F81" s="51"/>
      <c r="G81" s="32">
        <v>46.5</v>
      </c>
      <c r="H81" s="32">
        <v>46.6</v>
      </c>
    </row>
    <row r="82" spans="1:8" ht="76.5" x14ac:dyDescent="0.2">
      <c r="A82" s="52"/>
      <c r="B82" s="20" t="s">
        <v>58</v>
      </c>
      <c r="C82" s="34" t="s">
        <v>59</v>
      </c>
      <c r="D82" s="34" t="s">
        <v>60</v>
      </c>
      <c r="E82" s="53" t="s">
        <v>61</v>
      </c>
      <c r="F82" s="53"/>
      <c r="G82" s="34" t="s">
        <v>62</v>
      </c>
      <c r="H82" s="34" t="s">
        <v>63</v>
      </c>
    </row>
    <row r="83" spans="1:8" x14ac:dyDescent="0.2">
      <c r="A83" s="52"/>
      <c r="B83" s="35" t="str">
        <f>C8</f>
        <v>Приобретение:Сервер STSS Flagman, , 1 шт</v>
      </c>
      <c r="C83" s="33" t="s">
        <v>6</v>
      </c>
      <c r="D83" s="33" t="s">
        <v>134</v>
      </c>
      <c r="E83" s="54">
        <v>0.42799999999999999</v>
      </c>
      <c r="F83" s="54"/>
      <c r="G83" s="54">
        <f>E83</f>
        <v>0.42799999999999999</v>
      </c>
      <c r="H83" s="54"/>
    </row>
    <row r="84" spans="1:8" x14ac:dyDescent="0.2">
      <c r="A84" s="52"/>
      <c r="B84" s="35"/>
      <c r="C84" s="33"/>
      <c r="D84" s="33"/>
      <c r="E84" s="52"/>
      <c r="F84" s="52"/>
      <c r="G84" s="33"/>
      <c r="H84" s="33"/>
    </row>
    <row r="85" spans="1:8" x14ac:dyDescent="0.2">
      <c r="A85" s="52"/>
      <c r="B85" s="38" t="s">
        <v>64</v>
      </c>
      <c r="C85" s="33"/>
      <c r="D85" s="33"/>
      <c r="E85" s="54">
        <f>E83+E84</f>
        <v>0.42799999999999999</v>
      </c>
      <c r="F85" s="52"/>
      <c r="G85" s="54">
        <f>G83+G84</f>
        <v>0.42799999999999999</v>
      </c>
      <c r="H85" s="52"/>
    </row>
    <row r="88" spans="1:8" x14ac:dyDescent="0.2">
      <c r="A88" s="40" t="s">
        <v>65</v>
      </c>
      <c r="B88" s="40"/>
    </row>
    <row r="89" spans="1:8" x14ac:dyDescent="0.2">
      <c r="A89" s="55">
        <v>47</v>
      </c>
      <c r="B89" s="41"/>
      <c r="C89" s="41"/>
      <c r="D89" s="41"/>
      <c r="E89" s="41"/>
      <c r="F89" s="41"/>
      <c r="G89" s="41"/>
      <c r="H89" s="41"/>
    </row>
    <row r="90" spans="1:8" x14ac:dyDescent="0.2">
      <c r="A90" s="55"/>
      <c r="B90" s="41"/>
      <c r="C90" s="41"/>
      <c r="D90" s="41"/>
      <c r="E90" s="41"/>
      <c r="F90" s="41"/>
      <c r="G90" s="41"/>
      <c r="H90" s="41"/>
    </row>
    <row r="91" spans="1:8" x14ac:dyDescent="0.2">
      <c r="A91" s="42" t="s">
        <v>66</v>
      </c>
      <c r="B91" s="42"/>
    </row>
    <row r="92" spans="1:8" x14ac:dyDescent="0.2">
      <c r="A92" s="55">
        <v>48</v>
      </c>
      <c r="B92" s="43"/>
      <c r="C92" s="44"/>
      <c r="D92" s="44"/>
      <c r="E92" s="44"/>
      <c r="F92" s="44"/>
      <c r="G92" s="44"/>
      <c r="H92" s="45"/>
    </row>
    <row r="93" spans="1:8" x14ac:dyDescent="0.2">
      <c r="A93" s="55"/>
      <c r="B93" s="46"/>
      <c r="C93" s="47"/>
      <c r="D93" s="47"/>
      <c r="E93" s="47"/>
      <c r="F93" s="47"/>
      <c r="G93" s="47"/>
      <c r="H93" s="48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31496062992125984" right="0.31496062992125984" top="0.35433070866141736" bottom="0.35433070866141736" header="0.31496062992125984" footer="0.31496062992125984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0003</vt:lpstr>
      <vt:lpstr>0004</vt:lpstr>
      <vt:lpstr>0005</vt:lpstr>
      <vt:lpstr>0006</vt:lpstr>
      <vt:lpstr>0007</vt:lpstr>
      <vt:lpstr>0008</vt:lpstr>
      <vt:lpstr>0009</vt:lpstr>
      <vt:lpstr>00010</vt:lpstr>
      <vt:lpstr>00012</vt:lpstr>
      <vt:lpstr>00013</vt:lpstr>
      <vt:lpstr>00014</vt:lpstr>
      <vt:lpstr>00015</vt:lpstr>
      <vt:lpstr>00016</vt:lpstr>
      <vt:lpstr>00017</vt:lpstr>
      <vt:lpstr>00018</vt:lpstr>
      <vt:lpstr>00019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2020-04-04T00:45:52Z</cp:lastPrinted>
  <dcterms:created xsi:type="dcterms:W3CDTF">2018-03-07T03:24:46Z</dcterms:created>
  <dcterms:modified xsi:type="dcterms:W3CDTF">2021-04-04T23:25:26Z</dcterms:modified>
</cp:coreProperties>
</file>