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файлы со страгого компа\Елена\Региональный фонд, капремонт\Нормативка\Предельная стоимость\2019\2020-2022\изм 12.2019\"/>
    </mc:Choice>
  </mc:AlternateContent>
  <bookViews>
    <workbookView xWindow="0" yWindow="0" windowWidth="28770" windowHeight="11535"/>
  </bookViews>
  <sheets>
    <sheet name="Приложение 3 (2)" sheetId="7" r:id="rId1"/>
    <sheet name="Лист1" sheetId="6" r:id="rId2"/>
  </sheets>
  <definedNames>
    <definedName name="_xlnm._FilterDatabase" localSheetId="0" hidden="1">'Приложение 3 (2)'!$A$9:$L$9</definedName>
    <definedName name="_xlnm.Print_Area" localSheetId="0">'Приложение 3 (2)'!$A$1:$L$1342</definedName>
  </definedNames>
  <calcPr calcId="152511"/>
</workbook>
</file>

<file path=xl/calcChain.xml><?xml version="1.0" encoding="utf-8"?>
<calcChain xmlns="http://schemas.openxmlformats.org/spreadsheetml/2006/main">
  <c r="J1338" i="7" l="1"/>
  <c r="I1338" i="7"/>
  <c r="H1338" i="7"/>
  <c r="F1338" i="7"/>
  <c r="E1338" i="7"/>
  <c r="D1338" i="7"/>
  <c r="C1338" i="7"/>
  <c r="J1337" i="7"/>
  <c r="I1337" i="7"/>
  <c r="H1337" i="7"/>
  <c r="F1337" i="7"/>
  <c r="E1337" i="7"/>
  <c r="D1337" i="7"/>
  <c r="C1337" i="7"/>
  <c r="J1334" i="7"/>
  <c r="J1335" i="7" s="1"/>
  <c r="I1334" i="7"/>
  <c r="I1335" i="7" s="1"/>
  <c r="I1336" i="7" s="1"/>
  <c r="I1339" i="7" s="1"/>
  <c r="H1334" i="7"/>
  <c r="H1335" i="7" s="1"/>
  <c r="F1334" i="7"/>
  <c r="F1335" i="7" s="1"/>
  <c r="E1334" i="7"/>
  <c r="E1335" i="7" s="1"/>
  <c r="D1334" i="7"/>
  <c r="D1335" i="7" s="1"/>
  <c r="D1336" i="7" s="1"/>
  <c r="D1339" i="7" s="1"/>
  <c r="C1334" i="7"/>
  <c r="C1335" i="7" s="1"/>
  <c r="J1321" i="7"/>
  <c r="I1321" i="7"/>
  <c r="H1321" i="7"/>
  <c r="F1321" i="7"/>
  <c r="E1321" i="7"/>
  <c r="D1321" i="7"/>
  <c r="C1321" i="7"/>
  <c r="J1320" i="7"/>
  <c r="I1320" i="7"/>
  <c r="H1320" i="7"/>
  <c r="F1320" i="7"/>
  <c r="E1320" i="7"/>
  <c r="D1320" i="7"/>
  <c r="C1320" i="7"/>
  <c r="I1318" i="7"/>
  <c r="I1319" i="7" s="1"/>
  <c r="I1322" i="7" s="1"/>
  <c r="J1317" i="7"/>
  <c r="J1318" i="7" s="1"/>
  <c r="I1317" i="7"/>
  <c r="H1317" i="7"/>
  <c r="H1318" i="7" s="1"/>
  <c r="H1319" i="7" s="1"/>
  <c r="F1317" i="7"/>
  <c r="F1318" i="7" s="1"/>
  <c r="E1317" i="7"/>
  <c r="E1318" i="7" s="1"/>
  <c r="E1319" i="7" s="1"/>
  <c r="D1317" i="7"/>
  <c r="D1318" i="7" s="1"/>
  <c r="D1319" i="7" s="1"/>
  <c r="C1317" i="7"/>
  <c r="C1318" i="7" s="1"/>
  <c r="C1319" i="7" s="1"/>
  <c r="J1315" i="7"/>
  <c r="I1315" i="7"/>
  <c r="H1315" i="7"/>
  <c r="F1315" i="7"/>
  <c r="E1315" i="7"/>
  <c r="D1315" i="7"/>
  <c r="C1315" i="7"/>
  <c r="J1314" i="7"/>
  <c r="I1314" i="7"/>
  <c r="H1314" i="7"/>
  <c r="F1314" i="7"/>
  <c r="E1314" i="7"/>
  <c r="D1314" i="7"/>
  <c r="C1314" i="7"/>
  <c r="J1311" i="7"/>
  <c r="J1312" i="7" s="1"/>
  <c r="I1311" i="7"/>
  <c r="I1312" i="7" s="1"/>
  <c r="H1311" i="7"/>
  <c r="H1312" i="7" s="1"/>
  <c r="H1313" i="7" s="1"/>
  <c r="H1316" i="7" s="1"/>
  <c r="F1311" i="7"/>
  <c r="F1312" i="7" s="1"/>
  <c r="E1311" i="7"/>
  <c r="E1312" i="7" s="1"/>
  <c r="D1311" i="7"/>
  <c r="D1312" i="7" s="1"/>
  <c r="C1311" i="7"/>
  <c r="C1312" i="7" s="1"/>
  <c r="C1313" i="7" s="1"/>
  <c r="C1316" i="7" s="1"/>
  <c r="J1309" i="7"/>
  <c r="I1309" i="7"/>
  <c r="H1309" i="7"/>
  <c r="G1309" i="7"/>
  <c r="F1309" i="7"/>
  <c r="E1309" i="7"/>
  <c r="D1309" i="7"/>
  <c r="C1309" i="7"/>
  <c r="J1308" i="7"/>
  <c r="I1308" i="7"/>
  <c r="H1308" i="7"/>
  <c r="G1308" i="7"/>
  <c r="F1308" i="7"/>
  <c r="E1308" i="7"/>
  <c r="D1308" i="7"/>
  <c r="C1308" i="7"/>
  <c r="J1305" i="7"/>
  <c r="J1306" i="7" s="1"/>
  <c r="I1305" i="7"/>
  <c r="I1306" i="7" s="1"/>
  <c r="I1307" i="7" s="1"/>
  <c r="I1310" i="7" s="1"/>
  <c r="H1305" i="7"/>
  <c r="H1306" i="7" s="1"/>
  <c r="H1307" i="7" s="1"/>
  <c r="H1310" i="7" s="1"/>
  <c r="G1305" i="7"/>
  <c r="G1306" i="7" s="1"/>
  <c r="F1305" i="7"/>
  <c r="F1306" i="7" s="1"/>
  <c r="E1305" i="7"/>
  <c r="E1306" i="7" s="1"/>
  <c r="E1307" i="7" s="1"/>
  <c r="E1310" i="7" s="1"/>
  <c r="D1305" i="7"/>
  <c r="D1306" i="7" s="1"/>
  <c r="D1307" i="7" s="1"/>
  <c r="D1310" i="7" s="1"/>
  <c r="C1305" i="7"/>
  <c r="C1306" i="7" s="1"/>
  <c r="K1303" i="7"/>
  <c r="J1303" i="7"/>
  <c r="I1303" i="7"/>
  <c r="H1303" i="7"/>
  <c r="G1303" i="7"/>
  <c r="F1303" i="7"/>
  <c r="E1303" i="7"/>
  <c r="D1303" i="7"/>
  <c r="C1303" i="7"/>
  <c r="K1302" i="7"/>
  <c r="J1302" i="7"/>
  <c r="I1302" i="7"/>
  <c r="H1302" i="7"/>
  <c r="G1302" i="7"/>
  <c r="F1302" i="7"/>
  <c r="E1302" i="7"/>
  <c r="D1302" i="7"/>
  <c r="C1302" i="7"/>
  <c r="J1300" i="7"/>
  <c r="J1301" i="7" s="1"/>
  <c r="J1304" i="7" s="1"/>
  <c r="K1299" i="7"/>
  <c r="K1300" i="7" s="1"/>
  <c r="K1301" i="7" s="1"/>
  <c r="K1304" i="7" s="1"/>
  <c r="J1299" i="7"/>
  <c r="I1299" i="7"/>
  <c r="I1300" i="7" s="1"/>
  <c r="H1299" i="7"/>
  <c r="H1300" i="7" s="1"/>
  <c r="H1301" i="7" s="1"/>
  <c r="G1299" i="7"/>
  <c r="G1300" i="7" s="1"/>
  <c r="G1301" i="7" s="1"/>
  <c r="G1304" i="7" s="1"/>
  <c r="F1299" i="7"/>
  <c r="F1300" i="7" s="1"/>
  <c r="E1299" i="7"/>
  <c r="E1300" i="7" s="1"/>
  <c r="D1299" i="7"/>
  <c r="D1300" i="7" s="1"/>
  <c r="D1301" i="7" s="1"/>
  <c r="C1299" i="7"/>
  <c r="C1300" i="7" s="1"/>
  <c r="C1301" i="7" s="1"/>
  <c r="C1304" i="7" s="1"/>
  <c r="K1297" i="7"/>
  <c r="J1297" i="7"/>
  <c r="I1297" i="7"/>
  <c r="H1297" i="7"/>
  <c r="G1297" i="7"/>
  <c r="F1297" i="7"/>
  <c r="E1297" i="7"/>
  <c r="D1297" i="7"/>
  <c r="C1297" i="7"/>
  <c r="K1296" i="7"/>
  <c r="J1296" i="7"/>
  <c r="I1296" i="7"/>
  <c r="H1296" i="7"/>
  <c r="G1296" i="7"/>
  <c r="F1296" i="7"/>
  <c r="E1296" i="7"/>
  <c r="D1296" i="7"/>
  <c r="C1296" i="7"/>
  <c r="K1293" i="7"/>
  <c r="K1294" i="7" s="1"/>
  <c r="K1295" i="7" s="1"/>
  <c r="K1298" i="7" s="1"/>
  <c r="J1293" i="7"/>
  <c r="J1294" i="7" s="1"/>
  <c r="I1293" i="7"/>
  <c r="I1294" i="7" s="1"/>
  <c r="H1293" i="7"/>
  <c r="H1294" i="7" s="1"/>
  <c r="G1293" i="7"/>
  <c r="G1294" i="7" s="1"/>
  <c r="G1295" i="7" s="1"/>
  <c r="G1298" i="7" s="1"/>
  <c r="F1293" i="7"/>
  <c r="F1294" i="7" s="1"/>
  <c r="E1293" i="7"/>
  <c r="E1294" i="7" s="1"/>
  <c r="D1293" i="7"/>
  <c r="D1294" i="7" s="1"/>
  <c r="C1293" i="7"/>
  <c r="C1294" i="7" s="1"/>
  <c r="C1295" i="7" s="1"/>
  <c r="C1298" i="7" s="1"/>
  <c r="K1291" i="7"/>
  <c r="J1291" i="7"/>
  <c r="I1291" i="7"/>
  <c r="H1291" i="7"/>
  <c r="G1291" i="7"/>
  <c r="F1291" i="7"/>
  <c r="E1291" i="7"/>
  <c r="D1291" i="7"/>
  <c r="C1291" i="7"/>
  <c r="K1290" i="7"/>
  <c r="J1290" i="7"/>
  <c r="I1290" i="7"/>
  <c r="H1290" i="7"/>
  <c r="G1290" i="7"/>
  <c r="F1290" i="7"/>
  <c r="E1290" i="7"/>
  <c r="D1290" i="7"/>
  <c r="C1290" i="7"/>
  <c r="K1287" i="7"/>
  <c r="K1288" i="7" s="1"/>
  <c r="J1287" i="7"/>
  <c r="J1288" i="7" s="1"/>
  <c r="I1287" i="7"/>
  <c r="I1288" i="7" s="1"/>
  <c r="H1287" i="7"/>
  <c r="H1288" i="7" s="1"/>
  <c r="G1287" i="7"/>
  <c r="G1288" i="7" s="1"/>
  <c r="F1287" i="7"/>
  <c r="F1288" i="7" s="1"/>
  <c r="E1287" i="7"/>
  <c r="E1288" i="7" s="1"/>
  <c r="D1287" i="7"/>
  <c r="D1288" i="7" s="1"/>
  <c r="C1287" i="7"/>
  <c r="C1288" i="7" s="1"/>
  <c r="J1285" i="7"/>
  <c r="I1285" i="7"/>
  <c r="H1285" i="7"/>
  <c r="G1285" i="7"/>
  <c r="F1285" i="7"/>
  <c r="E1285" i="7"/>
  <c r="D1285" i="7"/>
  <c r="C1285" i="7"/>
  <c r="J1284" i="7"/>
  <c r="I1284" i="7"/>
  <c r="H1284" i="7"/>
  <c r="G1284" i="7"/>
  <c r="F1284" i="7"/>
  <c r="E1284" i="7"/>
  <c r="D1284" i="7"/>
  <c r="C1284" i="7"/>
  <c r="K1281" i="7"/>
  <c r="J1281" i="7"/>
  <c r="I1281" i="7"/>
  <c r="H1281" i="7"/>
  <c r="G1281" i="7"/>
  <c r="F1281" i="7"/>
  <c r="E1281" i="7"/>
  <c r="D1281" i="7"/>
  <c r="C1281" i="7"/>
  <c r="K1280" i="7"/>
  <c r="J1280" i="7"/>
  <c r="I1280" i="7"/>
  <c r="H1280" i="7"/>
  <c r="G1280" i="7"/>
  <c r="F1280" i="7"/>
  <c r="E1280" i="7"/>
  <c r="D1280" i="7"/>
  <c r="C1280" i="7"/>
  <c r="K1277" i="7"/>
  <c r="K1278" i="7" s="1"/>
  <c r="J1277" i="7"/>
  <c r="J1278" i="7" s="1"/>
  <c r="I1277" i="7"/>
  <c r="I1278" i="7" s="1"/>
  <c r="H1277" i="7"/>
  <c r="H1278" i="7" s="1"/>
  <c r="H1279" i="7" s="1"/>
  <c r="G1277" i="7"/>
  <c r="G1278" i="7" s="1"/>
  <c r="F1277" i="7"/>
  <c r="F1278" i="7" s="1"/>
  <c r="E1277" i="7"/>
  <c r="E1278" i="7" s="1"/>
  <c r="D1277" i="7"/>
  <c r="D1278" i="7" s="1"/>
  <c r="D1279" i="7" s="1"/>
  <c r="C1277" i="7"/>
  <c r="C1278" i="7" s="1"/>
  <c r="J1275" i="7"/>
  <c r="J1276" i="7" s="1"/>
  <c r="I1275" i="7"/>
  <c r="I1276" i="7" s="1"/>
  <c r="H1275" i="7"/>
  <c r="H1276" i="7" s="1"/>
  <c r="H1283" i="7" s="1"/>
  <c r="H1286" i="7" s="1"/>
  <c r="G1275" i="7"/>
  <c r="G1276" i="7" s="1"/>
  <c r="F1275" i="7"/>
  <c r="F1276" i="7" s="1"/>
  <c r="E1275" i="7"/>
  <c r="E1276" i="7" s="1"/>
  <c r="D1275" i="7"/>
  <c r="D1276" i="7" s="1"/>
  <c r="D1283" i="7" s="1"/>
  <c r="D1286" i="7" s="1"/>
  <c r="C1275" i="7"/>
  <c r="C1276" i="7" s="1"/>
  <c r="J1267" i="7"/>
  <c r="I1267" i="7"/>
  <c r="H1267" i="7"/>
  <c r="F1267" i="7"/>
  <c r="E1267" i="7"/>
  <c r="D1267" i="7"/>
  <c r="C1267" i="7"/>
  <c r="J1266" i="7"/>
  <c r="I1266" i="7"/>
  <c r="H1266" i="7"/>
  <c r="F1266" i="7"/>
  <c r="E1266" i="7"/>
  <c r="D1266" i="7"/>
  <c r="C1266" i="7"/>
  <c r="J1263" i="7"/>
  <c r="J1264" i="7" s="1"/>
  <c r="I1263" i="7"/>
  <c r="I1264" i="7" s="1"/>
  <c r="H1263" i="7"/>
  <c r="H1264" i="7" s="1"/>
  <c r="F1263" i="7"/>
  <c r="F1264" i="7" s="1"/>
  <c r="E1263" i="7"/>
  <c r="E1264" i="7" s="1"/>
  <c r="D1263" i="7"/>
  <c r="D1264" i="7" s="1"/>
  <c r="C1263" i="7"/>
  <c r="C1264" i="7" s="1"/>
  <c r="K1261" i="7"/>
  <c r="J1261" i="7"/>
  <c r="I1261" i="7"/>
  <c r="H1261" i="7"/>
  <c r="G1261" i="7"/>
  <c r="F1261" i="7"/>
  <c r="E1261" i="7"/>
  <c r="D1261" i="7"/>
  <c r="C1261" i="7"/>
  <c r="K1260" i="7"/>
  <c r="J1260" i="7"/>
  <c r="I1260" i="7"/>
  <c r="H1260" i="7"/>
  <c r="G1260" i="7"/>
  <c r="F1260" i="7"/>
  <c r="E1260" i="7"/>
  <c r="D1260" i="7"/>
  <c r="C1260" i="7"/>
  <c r="K1257" i="7"/>
  <c r="K1258" i="7" s="1"/>
  <c r="J1257" i="7"/>
  <c r="J1258" i="7" s="1"/>
  <c r="I1257" i="7"/>
  <c r="I1258" i="7" s="1"/>
  <c r="H1257" i="7"/>
  <c r="H1258" i="7" s="1"/>
  <c r="G1257" i="7"/>
  <c r="G1258" i="7" s="1"/>
  <c r="F1257" i="7"/>
  <c r="F1258" i="7" s="1"/>
  <c r="E1257" i="7"/>
  <c r="E1258" i="7" s="1"/>
  <c r="D1257" i="7"/>
  <c r="D1258" i="7" s="1"/>
  <c r="C1257" i="7"/>
  <c r="C1258" i="7" s="1"/>
  <c r="K1255" i="7"/>
  <c r="J1255" i="7"/>
  <c r="I1255" i="7"/>
  <c r="H1255" i="7"/>
  <c r="G1255" i="7"/>
  <c r="F1255" i="7"/>
  <c r="E1255" i="7"/>
  <c r="D1255" i="7"/>
  <c r="C1255" i="7"/>
  <c r="K1254" i="7"/>
  <c r="J1254" i="7"/>
  <c r="I1254" i="7"/>
  <c r="H1254" i="7"/>
  <c r="G1254" i="7"/>
  <c r="F1254" i="7"/>
  <c r="E1254" i="7"/>
  <c r="D1254" i="7"/>
  <c r="C1254" i="7"/>
  <c r="J1252" i="7"/>
  <c r="J1253" i="7" s="1"/>
  <c r="K1251" i="7"/>
  <c r="K1252" i="7" s="1"/>
  <c r="J1251" i="7"/>
  <c r="I1251" i="7"/>
  <c r="I1252" i="7" s="1"/>
  <c r="H1251" i="7"/>
  <c r="H1252" i="7" s="1"/>
  <c r="H1253" i="7" s="1"/>
  <c r="G1251" i="7"/>
  <c r="G1252" i="7" s="1"/>
  <c r="F1251" i="7"/>
  <c r="F1252" i="7" s="1"/>
  <c r="E1251" i="7"/>
  <c r="E1252" i="7" s="1"/>
  <c r="D1251" i="7"/>
  <c r="D1252" i="7" s="1"/>
  <c r="D1253" i="7" s="1"/>
  <c r="C1251" i="7"/>
  <c r="C1252" i="7" s="1"/>
  <c r="K1249" i="7"/>
  <c r="J1249" i="7"/>
  <c r="I1249" i="7"/>
  <c r="H1249" i="7"/>
  <c r="G1249" i="7"/>
  <c r="F1249" i="7"/>
  <c r="E1249" i="7"/>
  <c r="D1249" i="7"/>
  <c r="C1249" i="7"/>
  <c r="K1248" i="7"/>
  <c r="J1248" i="7"/>
  <c r="I1248" i="7"/>
  <c r="H1248" i="7"/>
  <c r="G1248" i="7"/>
  <c r="F1248" i="7"/>
  <c r="E1248" i="7"/>
  <c r="D1248" i="7"/>
  <c r="C1248" i="7"/>
  <c r="K1245" i="7"/>
  <c r="K1246" i="7" s="1"/>
  <c r="J1245" i="7"/>
  <c r="J1246" i="7" s="1"/>
  <c r="I1245" i="7"/>
  <c r="I1246" i="7" s="1"/>
  <c r="H1245" i="7"/>
  <c r="H1246" i="7" s="1"/>
  <c r="H1247" i="7" s="1"/>
  <c r="G1245" i="7"/>
  <c r="G1246" i="7" s="1"/>
  <c r="F1245" i="7"/>
  <c r="F1246" i="7" s="1"/>
  <c r="E1245" i="7"/>
  <c r="E1246" i="7" s="1"/>
  <c r="D1245" i="7"/>
  <c r="D1246" i="7" s="1"/>
  <c r="D1247" i="7" s="1"/>
  <c r="C1245" i="7"/>
  <c r="C1246" i="7" s="1"/>
  <c r="K1243" i="7"/>
  <c r="J1243" i="7"/>
  <c r="I1243" i="7"/>
  <c r="H1243" i="7"/>
  <c r="G1243" i="7"/>
  <c r="F1243" i="7"/>
  <c r="E1243" i="7"/>
  <c r="D1243" i="7"/>
  <c r="C1243" i="7"/>
  <c r="K1242" i="7"/>
  <c r="J1242" i="7"/>
  <c r="I1242" i="7"/>
  <c r="H1242" i="7"/>
  <c r="G1242" i="7"/>
  <c r="F1242" i="7"/>
  <c r="E1242" i="7"/>
  <c r="D1242" i="7"/>
  <c r="C1242" i="7"/>
  <c r="K1239" i="7"/>
  <c r="K1240" i="7" s="1"/>
  <c r="J1239" i="7"/>
  <c r="J1240" i="7" s="1"/>
  <c r="I1239" i="7"/>
  <c r="I1240" i="7" s="1"/>
  <c r="H1239" i="7"/>
  <c r="H1240" i="7" s="1"/>
  <c r="G1239" i="7"/>
  <c r="G1240" i="7" s="1"/>
  <c r="F1239" i="7"/>
  <c r="F1240" i="7" s="1"/>
  <c r="E1239" i="7"/>
  <c r="E1240" i="7" s="1"/>
  <c r="D1239" i="7"/>
  <c r="D1240" i="7" s="1"/>
  <c r="C1239" i="7"/>
  <c r="C1240" i="7" s="1"/>
  <c r="K1237" i="7"/>
  <c r="J1237" i="7"/>
  <c r="I1237" i="7"/>
  <c r="H1237" i="7"/>
  <c r="G1237" i="7"/>
  <c r="F1237" i="7"/>
  <c r="E1237" i="7"/>
  <c r="D1237" i="7"/>
  <c r="C1237" i="7"/>
  <c r="K1236" i="7"/>
  <c r="J1236" i="7"/>
  <c r="I1236" i="7"/>
  <c r="H1236" i="7"/>
  <c r="G1236" i="7"/>
  <c r="F1236" i="7"/>
  <c r="E1236" i="7"/>
  <c r="D1236" i="7"/>
  <c r="C1236" i="7"/>
  <c r="K1233" i="7"/>
  <c r="K1234" i="7" s="1"/>
  <c r="J1233" i="7"/>
  <c r="J1234" i="7" s="1"/>
  <c r="I1233" i="7"/>
  <c r="I1234" i="7" s="1"/>
  <c r="H1233" i="7"/>
  <c r="H1234" i="7" s="1"/>
  <c r="G1233" i="7"/>
  <c r="G1234" i="7" s="1"/>
  <c r="F1233" i="7"/>
  <c r="F1234" i="7" s="1"/>
  <c r="E1233" i="7"/>
  <c r="E1234" i="7" s="1"/>
  <c r="D1233" i="7"/>
  <c r="D1234" i="7" s="1"/>
  <c r="C1233" i="7"/>
  <c r="C1234" i="7" s="1"/>
  <c r="K1231" i="7"/>
  <c r="J1231" i="7"/>
  <c r="I1231" i="7"/>
  <c r="H1231" i="7"/>
  <c r="G1231" i="7"/>
  <c r="F1231" i="7"/>
  <c r="E1231" i="7"/>
  <c r="D1231" i="7"/>
  <c r="C1231" i="7"/>
  <c r="K1230" i="7"/>
  <c r="J1230" i="7"/>
  <c r="I1230" i="7"/>
  <c r="H1230" i="7"/>
  <c r="G1230" i="7"/>
  <c r="F1230" i="7"/>
  <c r="E1230" i="7"/>
  <c r="D1230" i="7"/>
  <c r="C1230" i="7"/>
  <c r="K1227" i="7"/>
  <c r="K1228" i="7" s="1"/>
  <c r="J1227" i="7"/>
  <c r="J1228" i="7" s="1"/>
  <c r="J1229" i="7" s="1"/>
  <c r="I1227" i="7"/>
  <c r="I1228" i="7" s="1"/>
  <c r="H1227" i="7"/>
  <c r="H1228" i="7" s="1"/>
  <c r="G1227" i="7"/>
  <c r="G1228" i="7" s="1"/>
  <c r="F1227" i="7"/>
  <c r="F1228" i="7" s="1"/>
  <c r="E1227" i="7"/>
  <c r="E1228" i="7" s="1"/>
  <c r="D1227" i="7"/>
  <c r="D1228" i="7" s="1"/>
  <c r="C1227" i="7"/>
  <c r="C1228" i="7" s="1"/>
  <c r="J1219" i="7"/>
  <c r="I1219" i="7"/>
  <c r="H1219" i="7"/>
  <c r="F1219" i="7"/>
  <c r="E1219" i="7"/>
  <c r="D1219" i="7"/>
  <c r="C1219" i="7"/>
  <c r="J1218" i="7"/>
  <c r="I1218" i="7"/>
  <c r="H1218" i="7"/>
  <c r="F1218" i="7"/>
  <c r="E1218" i="7"/>
  <c r="D1218" i="7"/>
  <c r="C1218" i="7"/>
  <c r="J1215" i="7"/>
  <c r="J1216" i="7" s="1"/>
  <c r="I1215" i="7"/>
  <c r="I1216" i="7" s="1"/>
  <c r="H1215" i="7"/>
  <c r="H1216" i="7" s="1"/>
  <c r="F1215" i="7"/>
  <c r="F1216" i="7" s="1"/>
  <c r="E1215" i="7"/>
  <c r="E1216" i="7" s="1"/>
  <c r="D1215" i="7"/>
  <c r="D1216" i="7" s="1"/>
  <c r="C1215" i="7"/>
  <c r="C1216" i="7" s="1"/>
  <c r="J1207" i="7"/>
  <c r="I1207" i="7"/>
  <c r="H1207" i="7"/>
  <c r="F1207" i="7"/>
  <c r="E1207" i="7"/>
  <c r="D1207" i="7"/>
  <c r="C1207" i="7"/>
  <c r="J1206" i="7"/>
  <c r="I1206" i="7"/>
  <c r="H1206" i="7"/>
  <c r="F1206" i="7"/>
  <c r="E1206" i="7"/>
  <c r="D1206" i="7"/>
  <c r="C1206" i="7"/>
  <c r="J1203" i="7"/>
  <c r="J1204" i="7" s="1"/>
  <c r="I1203" i="7"/>
  <c r="I1204" i="7" s="1"/>
  <c r="H1203" i="7"/>
  <c r="H1204" i="7" s="1"/>
  <c r="F1203" i="7"/>
  <c r="F1204" i="7" s="1"/>
  <c r="E1203" i="7"/>
  <c r="E1204" i="7" s="1"/>
  <c r="D1203" i="7"/>
  <c r="D1204" i="7" s="1"/>
  <c r="C1203" i="7"/>
  <c r="C1204" i="7" s="1"/>
  <c r="J1201" i="7"/>
  <c r="I1201" i="7"/>
  <c r="H1201" i="7"/>
  <c r="F1201" i="7"/>
  <c r="E1201" i="7"/>
  <c r="D1201" i="7"/>
  <c r="C1201" i="7"/>
  <c r="J1200" i="7"/>
  <c r="I1200" i="7"/>
  <c r="H1200" i="7"/>
  <c r="F1200" i="7"/>
  <c r="E1200" i="7"/>
  <c r="D1200" i="7"/>
  <c r="C1200" i="7"/>
  <c r="J1197" i="7"/>
  <c r="J1198" i="7" s="1"/>
  <c r="I1197" i="7"/>
  <c r="I1198" i="7" s="1"/>
  <c r="H1197" i="7"/>
  <c r="H1198" i="7" s="1"/>
  <c r="F1197" i="7"/>
  <c r="F1198" i="7" s="1"/>
  <c r="E1197" i="7"/>
  <c r="E1198" i="7" s="1"/>
  <c r="D1197" i="7"/>
  <c r="D1198" i="7" s="1"/>
  <c r="C1197" i="7"/>
  <c r="C1198" i="7" s="1"/>
  <c r="K1195" i="7"/>
  <c r="J1195" i="7"/>
  <c r="I1195" i="7"/>
  <c r="H1195" i="7"/>
  <c r="G1195" i="7"/>
  <c r="F1195" i="7"/>
  <c r="E1195" i="7"/>
  <c r="D1195" i="7"/>
  <c r="C1195" i="7"/>
  <c r="K1194" i="7"/>
  <c r="J1194" i="7"/>
  <c r="I1194" i="7"/>
  <c r="H1194" i="7"/>
  <c r="G1194" i="7"/>
  <c r="F1194" i="7"/>
  <c r="E1194" i="7"/>
  <c r="D1194" i="7"/>
  <c r="C1194" i="7"/>
  <c r="K1191" i="7"/>
  <c r="K1192" i="7" s="1"/>
  <c r="J1191" i="7"/>
  <c r="J1192" i="7" s="1"/>
  <c r="I1191" i="7"/>
  <c r="I1192" i="7" s="1"/>
  <c r="H1191" i="7"/>
  <c r="H1192" i="7" s="1"/>
  <c r="G1191" i="7"/>
  <c r="G1192" i="7" s="1"/>
  <c r="F1191" i="7"/>
  <c r="F1192" i="7" s="1"/>
  <c r="E1191" i="7"/>
  <c r="E1192" i="7" s="1"/>
  <c r="D1191" i="7"/>
  <c r="D1192" i="7" s="1"/>
  <c r="C1191" i="7"/>
  <c r="C1192" i="7" s="1"/>
  <c r="K1189" i="7"/>
  <c r="J1189" i="7"/>
  <c r="I1189" i="7"/>
  <c r="H1189" i="7"/>
  <c r="G1189" i="7"/>
  <c r="F1189" i="7"/>
  <c r="E1189" i="7"/>
  <c r="D1189" i="7"/>
  <c r="C1189" i="7"/>
  <c r="K1188" i="7"/>
  <c r="J1188" i="7"/>
  <c r="I1188" i="7"/>
  <c r="H1188" i="7"/>
  <c r="G1188" i="7"/>
  <c r="F1188" i="7"/>
  <c r="E1188" i="7"/>
  <c r="D1188" i="7"/>
  <c r="C1188" i="7"/>
  <c r="K1185" i="7"/>
  <c r="K1186" i="7" s="1"/>
  <c r="J1185" i="7"/>
  <c r="J1186" i="7" s="1"/>
  <c r="I1185" i="7"/>
  <c r="I1186" i="7" s="1"/>
  <c r="H1185" i="7"/>
  <c r="H1186" i="7" s="1"/>
  <c r="G1185" i="7"/>
  <c r="G1186" i="7" s="1"/>
  <c r="F1185" i="7"/>
  <c r="F1186" i="7" s="1"/>
  <c r="E1185" i="7"/>
  <c r="E1186" i="7" s="1"/>
  <c r="D1185" i="7"/>
  <c r="D1186" i="7" s="1"/>
  <c r="C1185" i="7"/>
  <c r="C1186" i="7" s="1"/>
  <c r="J1183" i="7"/>
  <c r="I1183" i="7"/>
  <c r="H1183" i="7"/>
  <c r="G1183" i="7"/>
  <c r="F1183" i="7"/>
  <c r="E1183" i="7"/>
  <c r="D1183" i="7"/>
  <c r="C1183" i="7"/>
  <c r="J1182" i="7"/>
  <c r="I1182" i="7"/>
  <c r="H1182" i="7"/>
  <c r="G1182" i="7"/>
  <c r="F1182" i="7"/>
  <c r="E1182" i="7"/>
  <c r="D1182" i="7"/>
  <c r="C1182" i="7"/>
  <c r="J1179" i="7"/>
  <c r="J1180" i="7" s="1"/>
  <c r="I1179" i="7"/>
  <c r="I1180" i="7" s="1"/>
  <c r="H1179" i="7"/>
  <c r="H1180" i="7" s="1"/>
  <c r="H1181" i="7" s="1"/>
  <c r="H1184" i="7" s="1"/>
  <c r="G1179" i="7"/>
  <c r="G1180" i="7" s="1"/>
  <c r="F1179" i="7"/>
  <c r="F1180" i="7" s="1"/>
  <c r="E1179" i="7"/>
  <c r="E1180" i="7" s="1"/>
  <c r="E1181" i="7" s="1"/>
  <c r="E1184" i="7" s="1"/>
  <c r="D1179" i="7"/>
  <c r="D1180" i="7" s="1"/>
  <c r="D1181" i="7" s="1"/>
  <c r="D1184" i="7" s="1"/>
  <c r="C1179" i="7"/>
  <c r="C1180" i="7" s="1"/>
  <c r="K1177" i="7"/>
  <c r="J1177" i="7"/>
  <c r="I1177" i="7"/>
  <c r="H1177" i="7"/>
  <c r="G1177" i="7"/>
  <c r="F1177" i="7"/>
  <c r="E1177" i="7"/>
  <c r="D1177" i="7"/>
  <c r="C1177" i="7"/>
  <c r="K1176" i="7"/>
  <c r="J1176" i="7"/>
  <c r="I1176" i="7"/>
  <c r="H1176" i="7"/>
  <c r="G1176" i="7"/>
  <c r="F1176" i="7"/>
  <c r="E1176" i="7"/>
  <c r="D1176" i="7"/>
  <c r="C1176" i="7"/>
  <c r="K1173" i="7"/>
  <c r="K1174" i="7" s="1"/>
  <c r="J1173" i="7"/>
  <c r="J1174" i="7" s="1"/>
  <c r="I1173" i="7"/>
  <c r="I1174" i="7" s="1"/>
  <c r="H1173" i="7"/>
  <c r="H1174" i="7" s="1"/>
  <c r="G1173" i="7"/>
  <c r="G1174" i="7" s="1"/>
  <c r="F1173" i="7"/>
  <c r="F1174" i="7" s="1"/>
  <c r="E1173" i="7"/>
  <c r="E1174" i="7" s="1"/>
  <c r="D1173" i="7"/>
  <c r="D1174" i="7" s="1"/>
  <c r="C1173" i="7"/>
  <c r="C1174" i="7" s="1"/>
  <c r="K1171" i="7"/>
  <c r="J1171" i="7"/>
  <c r="I1171" i="7"/>
  <c r="H1171" i="7"/>
  <c r="G1171" i="7"/>
  <c r="F1171" i="7"/>
  <c r="E1171" i="7"/>
  <c r="D1171" i="7"/>
  <c r="C1171" i="7"/>
  <c r="K1170" i="7"/>
  <c r="J1170" i="7"/>
  <c r="I1170" i="7"/>
  <c r="H1170" i="7"/>
  <c r="G1170" i="7"/>
  <c r="F1170" i="7"/>
  <c r="E1170" i="7"/>
  <c r="D1170" i="7"/>
  <c r="C1170" i="7"/>
  <c r="K1167" i="7"/>
  <c r="K1168" i="7" s="1"/>
  <c r="K1169" i="7" s="1"/>
  <c r="J1167" i="7"/>
  <c r="J1168" i="7" s="1"/>
  <c r="I1167" i="7"/>
  <c r="I1168" i="7" s="1"/>
  <c r="H1167" i="7"/>
  <c r="H1168" i="7" s="1"/>
  <c r="G1167" i="7"/>
  <c r="G1168" i="7" s="1"/>
  <c r="F1167" i="7"/>
  <c r="F1168" i="7" s="1"/>
  <c r="E1167" i="7"/>
  <c r="E1168" i="7" s="1"/>
  <c r="D1167" i="7"/>
  <c r="D1168" i="7" s="1"/>
  <c r="C1167" i="7"/>
  <c r="C1168" i="7" s="1"/>
  <c r="C1169" i="7" s="1"/>
  <c r="K1165" i="7"/>
  <c r="J1165" i="7"/>
  <c r="I1165" i="7"/>
  <c r="H1165" i="7"/>
  <c r="G1165" i="7"/>
  <c r="F1165" i="7"/>
  <c r="E1165" i="7"/>
  <c r="D1165" i="7"/>
  <c r="C1165" i="7"/>
  <c r="K1164" i="7"/>
  <c r="J1164" i="7"/>
  <c r="I1164" i="7"/>
  <c r="H1164" i="7"/>
  <c r="G1164" i="7"/>
  <c r="F1164" i="7"/>
  <c r="E1164" i="7"/>
  <c r="D1164" i="7"/>
  <c r="C1164" i="7"/>
  <c r="K1161" i="7"/>
  <c r="K1162" i="7" s="1"/>
  <c r="J1161" i="7"/>
  <c r="J1162" i="7" s="1"/>
  <c r="J1163" i="7" s="1"/>
  <c r="I1161" i="7"/>
  <c r="I1162" i="7" s="1"/>
  <c r="H1161" i="7"/>
  <c r="H1162" i="7" s="1"/>
  <c r="G1161" i="7"/>
  <c r="G1162" i="7" s="1"/>
  <c r="F1161" i="7"/>
  <c r="F1162" i="7" s="1"/>
  <c r="F1163" i="7" s="1"/>
  <c r="E1161" i="7"/>
  <c r="E1162" i="7" s="1"/>
  <c r="D1161" i="7"/>
  <c r="D1162" i="7" s="1"/>
  <c r="C1161" i="7"/>
  <c r="C1162" i="7" s="1"/>
  <c r="K1159" i="7"/>
  <c r="J1159" i="7"/>
  <c r="I1159" i="7"/>
  <c r="H1159" i="7"/>
  <c r="G1159" i="7"/>
  <c r="F1159" i="7"/>
  <c r="E1159" i="7"/>
  <c r="D1159" i="7"/>
  <c r="C1159" i="7"/>
  <c r="K1158" i="7"/>
  <c r="J1158" i="7"/>
  <c r="I1158" i="7"/>
  <c r="H1158" i="7"/>
  <c r="G1158" i="7"/>
  <c r="F1158" i="7"/>
  <c r="E1158" i="7"/>
  <c r="D1158" i="7"/>
  <c r="C1158" i="7"/>
  <c r="K1155" i="7"/>
  <c r="K1156" i="7" s="1"/>
  <c r="J1155" i="7"/>
  <c r="J1156" i="7" s="1"/>
  <c r="I1155" i="7"/>
  <c r="I1156" i="7" s="1"/>
  <c r="I1157" i="7" s="1"/>
  <c r="H1155" i="7"/>
  <c r="H1156" i="7" s="1"/>
  <c r="G1155" i="7"/>
  <c r="G1156" i="7" s="1"/>
  <c r="F1155" i="7"/>
  <c r="F1156" i="7" s="1"/>
  <c r="E1155" i="7"/>
  <c r="E1156" i="7" s="1"/>
  <c r="E1157" i="7" s="1"/>
  <c r="D1155" i="7"/>
  <c r="D1156" i="7" s="1"/>
  <c r="C1155" i="7"/>
  <c r="C1156" i="7" s="1"/>
  <c r="J1148" i="7"/>
  <c r="I1148" i="7"/>
  <c r="H1148" i="7"/>
  <c r="F1148" i="7"/>
  <c r="E1148" i="7"/>
  <c r="D1148" i="7"/>
  <c r="C1148" i="7"/>
  <c r="J1147" i="7"/>
  <c r="I1147" i="7"/>
  <c r="H1147" i="7"/>
  <c r="F1147" i="7"/>
  <c r="E1147" i="7"/>
  <c r="D1147" i="7"/>
  <c r="C1147" i="7"/>
  <c r="J1144" i="7"/>
  <c r="J1145" i="7" s="1"/>
  <c r="I1144" i="7"/>
  <c r="I1145" i="7" s="1"/>
  <c r="H1144" i="7"/>
  <c r="H1145" i="7" s="1"/>
  <c r="F1144" i="7"/>
  <c r="F1145" i="7" s="1"/>
  <c r="E1144" i="7"/>
  <c r="E1145" i="7" s="1"/>
  <c r="D1144" i="7"/>
  <c r="D1145" i="7" s="1"/>
  <c r="C1144" i="7"/>
  <c r="C1145" i="7" s="1"/>
  <c r="J1142" i="7"/>
  <c r="I1142" i="7"/>
  <c r="H1142" i="7"/>
  <c r="F1142" i="7"/>
  <c r="E1142" i="7"/>
  <c r="D1142" i="7"/>
  <c r="C1142" i="7"/>
  <c r="J1141" i="7"/>
  <c r="I1141" i="7"/>
  <c r="H1141" i="7"/>
  <c r="F1141" i="7"/>
  <c r="E1141" i="7"/>
  <c r="D1141" i="7"/>
  <c r="C1141" i="7"/>
  <c r="J1138" i="7"/>
  <c r="J1139" i="7" s="1"/>
  <c r="I1138" i="7"/>
  <c r="I1139" i="7" s="1"/>
  <c r="H1138" i="7"/>
  <c r="H1139" i="7" s="1"/>
  <c r="F1138" i="7"/>
  <c r="F1139" i="7" s="1"/>
  <c r="E1138" i="7"/>
  <c r="E1139" i="7" s="1"/>
  <c r="D1138" i="7"/>
  <c r="D1139" i="7" s="1"/>
  <c r="C1138" i="7"/>
  <c r="C1139" i="7" s="1"/>
  <c r="J1136" i="7"/>
  <c r="I1136" i="7"/>
  <c r="H1136" i="7"/>
  <c r="G1136" i="7"/>
  <c r="F1136" i="7"/>
  <c r="E1136" i="7"/>
  <c r="D1136" i="7"/>
  <c r="C1136" i="7"/>
  <c r="J1135" i="7"/>
  <c r="I1135" i="7"/>
  <c r="H1135" i="7"/>
  <c r="G1135" i="7"/>
  <c r="F1135" i="7"/>
  <c r="E1135" i="7"/>
  <c r="D1135" i="7"/>
  <c r="C1135" i="7"/>
  <c r="J1132" i="7"/>
  <c r="J1133" i="7" s="1"/>
  <c r="J1134" i="7" s="1"/>
  <c r="J1137" i="7" s="1"/>
  <c r="I1132" i="7"/>
  <c r="I1133" i="7" s="1"/>
  <c r="H1132" i="7"/>
  <c r="H1133" i="7" s="1"/>
  <c r="H1134" i="7" s="1"/>
  <c r="H1137" i="7" s="1"/>
  <c r="G1132" i="7"/>
  <c r="G1133" i="7" s="1"/>
  <c r="G1134" i="7" s="1"/>
  <c r="G1137" i="7" s="1"/>
  <c r="F1132" i="7"/>
  <c r="F1133" i="7" s="1"/>
  <c r="F1134" i="7" s="1"/>
  <c r="F1137" i="7" s="1"/>
  <c r="E1132" i="7"/>
  <c r="E1133" i="7" s="1"/>
  <c r="D1132" i="7"/>
  <c r="D1133" i="7" s="1"/>
  <c r="D1134" i="7" s="1"/>
  <c r="D1137" i="7" s="1"/>
  <c r="C1132" i="7"/>
  <c r="C1133" i="7" s="1"/>
  <c r="C1134" i="7" s="1"/>
  <c r="C1137" i="7" s="1"/>
  <c r="J1130" i="7"/>
  <c r="I1130" i="7"/>
  <c r="H1130" i="7"/>
  <c r="G1130" i="7"/>
  <c r="F1130" i="7"/>
  <c r="E1130" i="7"/>
  <c r="D1130" i="7"/>
  <c r="C1130" i="7"/>
  <c r="J1129" i="7"/>
  <c r="I1129" i="7"/>
  <c r="H1129" i="7"/>
  <c r="G1129" i="7"/>
  <c r="F1129" i="7"/>
  <c r="E1129" i="7"/>
  <c r="D1129" i="7"/>
  <c r="C1129" i="7"/>
  <c r="J1126" i="7"/>
  <c r="J1127" i="7" s="1"/>
  <c r="I1126" i="7"/>
  <c r="I1127" i="7" s="1"/>
  <c r="I1128" i="7" s="1"/>
  <c r="I1131" i="7" s="1"/>
  <c r="H1126" i="7"/>
  <c r="H1127" i="7" s="1"/>
  <c r="H1128" i="7" s="1"/>
  <c r="H1131" i="7" s="1"/>
  <c r="G1126" i="7"/>
  <c r="G1127" i="7" s="1"/>
  <c r="F1126" i="7"/>
  <c r="F1127" i="7" s="1"/>
  <c r="F1128" i="7" s="1"/>
  <c r="F1131" i="7" s="1"/>
  <c r="E1126" i="7"/>
  <c r="E1127" i="7" s="1"/>
  <c r="E1128" i="7" s="1"/>
  <c r="E1131" i="7" s="1"/>
  <c r="D1126" i="7"/>
  <c r="D1127" i="7" s="1"/>
  <c r="D1128" i="7" s="1"/>
  <c r="D1131" i="7" s="1"/>
  <c r="C1126" i="7"/>
  <c r="C1127" i="7" s="1"/>
  <c r="J1118" i="7"/>
  <c r="I1118" i="7"/>
  <c r="H1118" i="7"/>
  <c r="F1118" i="7"/>
  <c r="E1118" i="7"/>
  <c r="D1118" i="7"/>
  <c r="C1118" i="7"/>
  <c r="J1117" i="7"/>
  <c r="I1117" i="7"/>
  <c r="H1117" i="7"/>
  <c r="F1117" i="7"/>
  <c r="E1117" i="7"/>
  <c r="D1117" i="7"/>
  <c r="C1117" i="7"/>
  <c r="J1114" i="7"/>
  <c r="J1115" i="7" s="1"/>
  <c r="I1114" i="7"/>
  <c r="I1115" i="7" s="1"/>
  <c r="H1114" i="7"/>
  <c r="H1115" i="7" s="1"/>
  <c r="F1114" i="7"/>
  <c r="F1115" i="7" s="1"/>
  <c r="E1114" i="7"/>
  <c r="E1115" i="7" s="1"/>
  <c r="D1114" i="7"/>
  <c r="D1115" i="7" s="1"/>
  <c r="C1114" i="7"/>
  <c r="C1115" i="7" s="1"/>
  <c r="K1106" i="7"/>
  <c r="J1106" i="7"/>
  <c r="I1106" i="7"/>
  <c r="H1106" i="7"/>
  <c r="G1106" i="7"/>
  <c r="F1106" i="7"/>
  <c r="E1106" i="7"/>
  <c r="D1106" i="7"/>
  <c r="C1106" i="7"/>
  <c r="K1105" i="7"/>
  <c r="J1105" i="7"/>
  <c r="I1105" i="7"/>
  <c r="H1105" i="7"/>
  <c r="G1105" i="7"/>
  <c r="F1105" i="7"/>
  <c r="E1105" i="7"/>
  <c r="D1105" i="7"/>
  <c r="C1105" i="7"/>
  <c r="K1102" i="7"/>
  <c r="K1103" i="7" s="1"/>
  <c r="J1102" i="7"/>
  <c r="J1103" i="7" s="1"/>
  <c r="I1102" i="7"/>
  <c r="I1103" i="7" s="1"/>
  <c r="H1102" i="7"/>
  <c r="H1103" i="7" s="1"/>
  <c r="G1102" i="7"/>
  <c r="G1103" i="7" s="1"/>
  <c r="F1102" i="7"/>
  <c r="F1103" i="7" s="1"/>
  <c r="E1102" i="7"/>
  <c r="E1103" i="7" s="1"/>
  <c r="D1102" i="7"/>
  <c r="D1103" i="7" s="1"/>
  <c r="C1102" i="7"/>
  <c r="C1103" i="7" s="1"/>
  <c r="K1100" i="7"/>
  <c r="J1100" i="7"/>
  <c r="I1100" i="7"/>
  <c r="H1100" i="7"/>
  <c r="G1100" i="7"/>
  <c r="F1100" i="7"/>
  <c r="E1100" i="7"/>
  <c r="D1100" i="7"/>
  <c r="C1100" i="7"/>
  <c r="K1099" i="7"/>
  <c r="J1099" i="7"/>
  <c r="I1099" i="7"/>
  <c r="H1099" i="7"/>
  <c r="G1099" i="7"/>
  <c r="F1099" i="7"/>
  <c r="E1099" i="7"/>
  <c r="D1099" i="7"/>
  <c r="C1099" i="7"/>
  <c r="K1096" i="7"/>
  <c r="K1097" i="7" s="1"/>
  <c r="J1096" i="7"/>
  <c r="J1097" i="7" s="1"/>
  <c r="I1096" i="7"/>
  <c r="I1097" i="7" s="1"/>
  <c r="H1096" i="7"/>
  <c r="H1097" i="7" s="1"/>
  <c r="G1096" i="7"/>
  <c r="G1097" i="7" s="1"/>
  <c r="F1096" i="7"/>
  <c r="F1097" i="7" s="1"/>
  <c r="E1096" i="7"/>
  <c r="E1097" i="7" s="1"/>
  <c r="D1096" i="7"/>
  <c r="D1097" i="7" s="1"/>
  <c r="C1096" i="7"/>
  <c r="C1097" i="7" s="1"/>
  <c r="K1094" i="7"/>
  <c r="J1094" i="7"/>
  <c r="I1094" i="7"/>
  <c r="H1094" i="7"/>
  <c r="G1094" i="7"/>
  <c r="F1094" i="7"/>
  <c r="E1094" i="7"/>
  <c r="D1094" i="7"/>
  <c r="C1094" i="7"/>
  <c r="K1093" i="7"/>
  <c r="J1093" i="7"/>
  <c r="I1093" i="7"/>
  <c r="H1093" i="7"/>
  <c r="G1093" i="7"/>
  <c r="F1093" i="7"/>
  <c r="E1093" i="7"/>
  <c r="D1093" i="7"/>
  <c r="C1093" i="7"/>
  <c r="K1090" i="7"/>
  <c r="K1091" i="7" s="1"/>
  <c r="J1090" i="7"/>
  <c r="J1091" i="7" s="1"/>
  <c r="I1090" i="7"/>
  <c r="I1091" i="7" s="1"/>
  <c r="H1090" i="7"/>
  <c r="H1091" i="7" s="1"/>
  <c r="G1090" i="7"/>
  <c r="G1091" i="7" s="1"/>
  <c r="F1090" i="7"/>
  <c r="F1091" i="7" s="1"/>
  <c r="E1090" i="7"/>
  <c r="E1091" i="7" s="1"/>
  <c r="D1090" i="7"/>
  <c r="D1091" i="7" s="1"/>
  <c r="C1090" i="7"/>
  <c r="C1091" i="7" s="1"/>
  <c r="K1088" i="7"/>
  <c r="J1088" i="7"/>
  <c r="I1088" i="7"/>
  <c r="H1088" i="7"/>
  <c r="G1088" i="7"/>
  <c r="F1088" i="7"/>
  <c r="E1088" i="7"/>
  <c r="D1088" i="7"/>
  <c r="C1088" i="7"/>
  <c r="K1087" i="7"/>
  <c r="J1087" i="7"/>
  <c r="I1087" i="7"/>
  <c r="H1087" i="7"/>
  <c r="G1087" i="7"/>
  <c r="F1087" i="7"/>
  <c r="E1087" i="7"/>
  <c r="D1087" i="7"/>
  <c r="C1087" i="7"/>
  <c r="K1084" i="7"/>
  <c r="K1085" i="7" s="1"/>
  <c r="J1084" i="7"/>
  <c r="J1085" i="7" s="1"/>
  <c r="I1084" i="7"/>
  <c r="I1085" i="7" s="1"/>
  <c r="H1084" i="7"/>
  <c r="H1085" i="7" s="1"/>
  <c r="G1084" i="7"/>
  <c r="G1085" i="7" s="1"/>
  <c r="F1084" i="7"/>
  <c r="F1085" i="7" s="1"/>
  <c r="E1084" i="7"/>
  <c r="E1085" i="7" s="1"/>
  <c r="D1084" i="7"/>
  <c r="D1085" i="7" s="1"/>
  <c r="C1084" i="7"/>
  <c r="C1085" i="7" s="1"/>
  <c r="K1082" i="7"/>
  <c r="J1082" i="7"/>
  <c r="I1082" i="7"/>
  <c r="H1082" i="7"/>
  <c r="G1082" i="7"/>
  <c r="F1082" i="7"/>
  <c r="E1082" i="7"/>
  <c r="D1082" i="7"/>
  <c r="C1082" i="7"/>
  <c r="K1081" i="7"/>
  <c r="J1081" i="7"/>
  <c r="I1081" i="7"/>
  <c r="H1081" i="7"/>
  <c r="G1081" i="7"/>
  <c r="F1081" i="7"/>
  <c r="E1081" i="7"/>
  <c r="D1081" i="7"/>
  <c r="C1081" i="7"/>
  <c r="K1078" i="7"/>
  <c r="K1079" i="7" s="1"/>
  <c r="J1078" i="7"/>
  <c r="J1079" i="7" s="1"/>
  <c r="I1078" i="7"/>
  <c r="I1079" i="7" s="1"/>
  <c r="H1078" i="7"/>
  <c r="H1079" i="7" s="1"/>
  <c r="G1078" i="7"/>
  <c r="G1079" i="7" s="1"/>
  <c r="F1078" i="7"/>
  <c r="F1079" i="7" s="1"/>
  <c r="E1078" i="7"/>
  <c r="E1079" i="7" s="1"/>
  <c r="D1078" i="7"/>
  <c r="D1079" i="7" s="1"/>
  <c r="C1078" i="7"/>
  <c r="C1079" i="7" s="1"/>
  <c r="K1076" i="7"/>
  <c r="J1076" i="7"/>
  <c r="I1076" i="7"/>
  <c r="H1076" i="7"/>
  <c r="G1076" i="7"/>
  <c r="F1076" i="7"/>
  <c r="E1076" i="7"/>
  <c r="D1076" i="7"/>
  <c r="C1076" i="7"/>
  <c r="K1075" i="7"/>
  <c r="J1075" i="7"/>
  <c r="I1075" i="7"/>
  <c r="H1075" i="7"/>
  <c r="G1075" i="7"/>
  <c r="F1075" i="7"/>
  <c r="E1075" i="7"/>
  <c r="D1075" i="7"/>
  <c r="C1075" i="7"/>
  <c r="K1072" i="7"/>
  <c r="K1073" i="7" s="1"/>
  <c r="J1072" i="7"/>
  <c r="J1073" i="7" s="1"/>
  <c r="J1074" i="7" s="1"/>
  <c r="I1072" i="7"/>
  <c r="I1073" i="7" s="1"/>
  <c r="H1072" i="7"/>
  <c r="H1073" i="7" s="1"/>
  <c r="G1072" i="7"/>
  <c r="G1073" i="7" s="1"/>
  <c r="F1072" i="7"/>
  <c r="F1073" i="7" s="1"/>
  <c r="E1072" i="7"/>
  <c r="E1073" i="7" s="1"/>
  <c r="D1072" i="7"/>
  <c r="D1073" i="7" s="1"/>
  <c r="C1072" i="7"/>
  <c r="C1073" i="7" s="1"/>
  <c r="K1070" i="7"/>
  <c r="J1070" i="7"/>
  <c r="I1070" i="7"/>
  <c r="H1070" i="7"/>
  <c r="G1070" i="7"/>
  <c r="F1070" i="7"/>
  <c r="E1070" i="7"/>
  <c r="D1070" i="7"/>
  <c r="C1070" i="7"/>
  <c r="K1069" i="7"/>
  <c r="J1069" i="7"/>
  <c r="I1069" i="7"/>
  <c r="H1069" i="7"/>
  <c r="G1069" i="7"/>
  <c r="F1069" i="7"/>
  <c r="E1069" i="7"/>
  <c r="D1069" i="7"/>
  <c r="C1069" i="7"/>
  <c r="K1066" i="7"/>
  <c r="K1067" i="7" s="1"/>
  <c r="J1066" i="7"/>
  <c r="J1067" i="7" s="1"/>
  <c r="I1066" i="7"/>
  <c r="I1067" i="7" s="1"/>
  <c r="H1066" i="7"/>
  <c r="H1067" i="7" s="1"/>
  <c r="G1066" i="7"/>
  <c r="G1067" i="7" s="1"/>
  <c r="F1066" i="7"/>
  <c r="F1067" i="7" s="1"/>
  <c r="E1066" i="7"/>
  <c r="E1067" i="7" s="1"/>
  <c r="D1066" i="7"/>
  <c r="D1067" i="7" s="1"/>
  <c r="C1066" i="7"/>
  <c r="C1067" i="7" s="1"/>
  <c r="K1064" i="7"/>
  <c r="J1064" i="7"/>
  <c r="I1064" i="7"/>
  <c r="H1064" i="7"/>
  <c r="G1064" i="7"/>
  <c r="F1064" i="7"/>
  <c r="E1064" i="7"/>
  <c r="D1064" i="7"/>
  <c r="C1064" i="7"/>
  <c r="K1063" i="7"/>
  <c r="J1063" i="7"/>
  <c r="I1063" i="7"/>
  <c r="H1063" i="7"/>
  <c r="G1063" i="7"/>
  <c r="F1063" i="7"/>
  <c r="E1063" i="7"/>
  <c r="D1063" i="7"/>
  <c r="C1063" i="7"/>
  <c r="K1060" i="7"/>
  <c r="K1061" i="7" s="1"/>
  <c r="J1060" i="7"/>
  <c r="J1061" i="7" s="1"/>
  <c r="I1060" i="7"/>
  <c r="I1061" i="7" s="1"/>
  <c r="H1060" i="7"/>
  <c r="H1061" i="7" s="1"/>
  <c r="G1060" i="7"/>
  <c r="G1061" i="7" s="1"/>
  <c r="F1060" i="7"/>
  <c r="F1061" i="7" s="1"/>
  <c r="E1060" i="7"/>
  <c r="E1061" i="7" s="1"/>
  <c r="D1060" i="7"/>
  <c r="D1061" i="7" s="1"/>
  <c r="C1060" i="7"/>
  <c r="C1061" i="7" s="1"/>
  <c r="K1058" i="7"/>
  <c r="J1058" i="7"/>
  <c r="I1058" i="7"/>
  <c r="H1058" i="7"/>
  <c r="G1058" i="7"/>
  <c r="F1058" i="7"/>
  <c r="E1058" i="7"/>
  <c r="D1058" i="7"/>
  <c r="C1058" i="7"/>
  <c r="K1057" i="7"/>
  <c r="J1057" i="7"/>
  <c r="I1057" i="7"/>
  <c r="H1057" i="7"/>
  <c r="G1057" i="7"/>
  <c r="F1057" i="7"/>
  <c r="E1057" i="7"/>
  <c r="D1057" i="7"/>
  <c r="C1057" i="7"/>
  <c r="K1054" i="7"/>
  <c r="K1055" i="7" s="1"/>
  <c r="J1054" i="7"/>
  <c r="J1055" i="7" s="1"/>
  <c r="I1054" i="7"/>
  <c r="I1055" i="7" s="1"/>
  <c r="H1054" i="7"/>
  <c r="H1055" i="7" s="1"/>
  <c r="G1054" i="7"/>
  <c r="G1055" i="7" s="1"/>
  <c r="F1054" i="7"/>
  <c r="F1055" i="7" s="1"/>
  <c r="E1054" i="7"/>
  <c r="E1055" i="7" s="1"/>
  <c r="D1054" i="7"/>
  <c r="D1055" i="7" s="1"/>
  <c r="C1054" i="7"/>
  <c r="C1055" i="7" s="1"/>
  <c r="J1047" i="7"/>
  <c r="I1047" i="7"/>
  <c r="H1047" i="7"/>
  <c r="F1047" i="7"/>
  <c r="E1047" i="7"/>
  <c r="D1047" i="7"/>
  <c r="C1047" i="7"/>
  <c r="J1046" i="7"/>
  <c r="I1046" i="7"/>
  <c r="H1046" i="7"/>
  <c r="F1046" i="7"/>
  <c r="E1046" i="7"/>
  <c r="D1046" i="7"/>
  <c r="C1046" i="7"/>
  <c r="J1043" i="7"/>
  <c r="J1044" i="7" s="1"/>
  <c r="I1043" i="7"/>
  <c r="I1044" i="7" s="1"/>
  <c r="H1043" i="7"/>
  <c r="H1044" i="7" s="1"/>
  <c r="F1043" i="7"/>
  <c r="F1044" i="7" s="1"/>
  <c r="E1043" i="7"/>
  <c r="E1044" i="7" s="1"/>
  <c r="D1043" i="7"/>
  <c r="D1044" i="7" s="1"/>
  <c r="C1043" i="7"/>
  <c r="C1044" i="7" s="1"/>
  <c r="J1041" i="7"/>
  <c r="I1041" i="7"/>
  <c r="H1041" i="7"/>
  <c r="F1041" i="7"/>
  <c r="E1041" i="7"/>
  <c r="D1041" i="7"/>
  <c r="C1041" i="7"/>
  <c r="J1040" i="7"/>
  <c r="I1040" i="7"/>
  <c r="H1040" i="7"/>
  <c r="F1040" i="7"/>
  <c r="E1040" i="7"/>
  <c r="D1040" i="7"/>
  <c r="C1040" i="7"/>
  <c r="J1037" i="7"/>
  <c r="J1038" i="7" s="1"/>
  <c r="I1037" i="7"/>
  <c r="I1038" i="7" s="1"/>
  <c r="H1037" i="7"/>
  <c r="H1038" i="7" s="1"/>
  <c r="F1037" i="7"/>
  <c r="F1038" i="7" s="1"/>
  <c r="E1037" i="7"/>
  <c r="E1038" i="7" s="1"/>
  <c r="D1037" i="7"/>
  <c r="D1038" i="7" s="1"/>
  <c r="C1037" i="7"/>
  <c r="C1038" i="7" s="1"/>
  <c r="K1035" i="7"/>
  <c r="J1035" i="7"/>
  <c r="I1035" i="7"/>
  <c r="H1035" i="7"/>
  <c r="G1035" i="7"/>
  <c r="F1035" i="7"/>
  <c r="E1035" i="7"/>
  <c r="D1035" i="7"/>
  <c r="C1035" i="7"/>
  <c r="K1034" i="7"/>
  <c r="J1034" i="7"/>
  <c r="I1034" i="7"/>
  <c r="H1034" i="7"/>
  <c r="G1034" i="7"/>
  <c r="F1034" i="7"/>
  <c r="E1034" i="7"/>
  <c r="D1034" i="7"/>
  <c r="C1034" i="7"/>
  <c r="K1031" i="7"/>
  <c r="K1032" i="7" s="1"/>
  <c r="J1031" i="7"/>
  <c r="J1032" i="7" s="1"/>
  <c r="I1031" i="7"/>
  <c r="I1032" i="7" s="1"/>
  <c r="H1031" i="7"/>
  <c r="H1032" i="7" s="1"/>
  <c r="G1031" i="7"/>
  <c r="G1032" i="7" s="1"/>
  <c r="F1031" i="7"/>
  <c r="F1032" i="7" s="1"/>
  <c r="E1031" i="7"/>
  <c r="E1032" i="7" s="1"/>
  <c r="D1031" i="7"/>
  <c r="D1032" i="7" s="1"/>
  <c r="C1031" i="7"/>
  <c r="C1032" i="7" s="1"/>
  <c r="K1023" i="7"/>
  <c r="J1023" i="7"/>
  <c r="I1023" i="7"/>
  <c r="H1023" i="7"/>
  <c r="G1023" i="7"/>
  <c r="F1023" i="7"/>
  <c r="E1023" i="7"/>
  <c r="D1023" i="7"/>
  <c r="C1023" i="7"/>
  <c r="K1022" i="7"/>
  <c r="J1022" i="7"/>
  <c r="I1022" i="7"/>
  <c r="H1022" i="7"/>
  <c r="G1022" i="7"/>
  <c r="F1022" i="7"/>
  <c r="E1022" i="7"/>
  <c r="D1022" i="7"/>
  <c r="C1022" i="7"/>
  <c r="K1019" i="7"/>
  <c r="K1020" i="7" s="1"/>
  <c r="J1019" i="7"/>
  <c r="J1020" i="7" s="1"/>
  <c r="I1019" i="7"/>
  <c r="I1020" i="7" s="1"/>
  <c r="H1019" i="7"/>
  <c r="H1020" i="7" s="1"/>
  <c r="G1019" i="7"/>
  <c r="G1020" i="7" s="1"/>
  <c r="F1019" i="7"/>
  <c r="F1020" i="7" s="1"/>
  <c r="E1019" i="7"/>
  <c r="E1020" i="7" s="1"/>
  <c r="D1019" i="7"/>
  <c r="D1020" i="7" s="1"/>
  <c r="C1019" i="7"/>
  <c r="C1020" i="7" s="1"/>
  <c r="K1017" i="7"/>
  <c r="J1017" i="7"/>
  <c r="I1017" i="7"/>
  <c r="H1017" i="7"/>
  <c r="G1017" i="7"/>
  <c r="F1017" i="7"/>
  <c r="E1017" i="7"/>
  <c r="D1017" i="7"/>
  <c r="C1017" i="7"/>
  <c r="K1016" i="7"/>
  <c r="J1016" i="7"/>
  <c r="I1016" i="7"/>
  <c r="H1016" i="7"/>
  <c r="G1016" i="7"/>
  <c r="F1016" i="7"/>
  <c r="E1016" i="7"/>
  <c r="D1016" i="7"/>
  <c r="C1016" i="7"/>
  <c r="K1013" i="7"/>
  <c r="K1014" i="7" s="1"/>
  <c r="J1013" i="7"/>
  <c r="J1014" i="7" s="1"/>
  <c r="I1013" i="7"/>
  <c r="I1014" i="7" s="1"/>
  <c r="H1013" i="7"/>
  <c r="H1014" i="7" s="1"/>
  <c r="G1013" i="7"/>
  <c r="G1014" i="7" s="1"/>
  <c r="F1013" i="7"/>
  <c r="F1014" i="7" s="1"/>
  <c r="E1013" i="7"/>
  <c r="E1014" i="7" s="1"/>
  <c r="D1013" i="7"/>
  <c r="D1014" i="7" s="1"/>
  <c r="C1013" i="7"/>
  <c r="C1014" i="7" s="1"/>
  <c r="K1011" i="7"/>
  <c r="J1011" i="7"/>
  <c r="H1011" i="7"/>
  <c r="F1011" i="7"/>
  <c r="E1011" i="7"/>
  <c r="D1011" i="7"/>
  <c r="C1011" i="7"/>
  <c r="K1010" i="7"/>
  <c r="J1010" i="7"/>
  <c r="H1010" i="7"/>
  <c r="F1010" i="7"/>
  <c r="E1010" i="7"/>
  <c r="D1010" i="7"/>
  <c r="C1010" i="7"/>
  <c r="K1007" i="7"/>
  <c r="K1008" i="7" s="1"/>
  <c r="J1007" i="7"/>
  <c r="J1008" i="7" s="1"/>
  <c r="H1007" i="7"/>
  <c r="H1008" i="7" s="1"/>
  <c r="F1007" i="7"/>
  <c r="F1008" i="7" s="1"/>
  <c r="E1007" i="7"/>
  <c r="E1008" i="7" s="1"/>
  <c r="D1007" i="7"/>
  <c r="D1008" i="7" s="1"/>
  <c r="C1007" i="7"/>
  <c r="C1008" i="7" s="1"/>
  <c r="K1005" i="7"/>
  <c r="J1005" i="7"/>
  <c r="I1005" i="7"/>
  <c r="H1005" i="7"/>
  <c r="G1005" i="7"/>
  <c r="F1005" i="7"/>
  <c r="E1005" i="7"/>
  <c r="D1005" i="7"/>
  <c r="C1005" i="7"/>
  <c r="K1004" i="7"/>
  <c r="J1004" i="7"/>
  <c r="I1004" i="7"/>
  <c r="H1004" i="7"/>
  <c r="G1004" i="7"/>
  <c r="F1004" i="7"/>
  <c r="E1004" i="7"/>
  <c r="D1004" i="7"/>
  <c r="C1004" i="7"/>
  <c r="K1001" i="7"/>
  <c r="K1002" i="7" s="1"/>
  <c r="J1001" i="7"/>
  <c r="J1002" i="7" s="1"/>
  <c r="I1001" i="7"/>
  <c r="I1002" i="7" s="1"/>
  <c r="H1001" i="7"/>
  <c r="H1002" i="7" s="1"/>
  <c r="G1001" i="7"/>
  <c r="G1002" i="7" s="1"/>
  <c r="F1001" i="7"/>
  <c r="F1002" i="7" s="1"/>
  <c r="E1001" i="7"/>
  <c r="E1002" i="7" s="1"/>
  <c r="D1001" i="7"/>
  <c r="D1002" i="7" s="1"/>
  <c r="C1001" i="7"/>
  <c r="C1002" i="7" s="1"/>
  <c r="J999" i="7"/>
  <c r="I999" i="7"/>
  <c r="H999" i="7"/>
  <c r="G999" i="7"/>
  <c r="F999" i="7"/>
  <c r="E999" i="7"/>
  <c r="D999" i="7"/>
  <c r="C999" i="7"/>
  <c r="J998" i="7"/>
  <c r="I998" i="7"/>
  <c r="H998" i="7"/>
  <c r="G998" i="7"/>
  <c r="F998" i="7"/>
  <c r="E998" i="7"/>
  <c r="D998" i="7"/>
  <c r="C998" i="7"/>
  <c r="J995" i="7"/>
  <c r="J996" i="7" s="1"/>
  <c r="J997" i="7" s="1"/>
  <c r="J1000" i="7" s="1"/>
  <c r="I995" i="7"/>
  <c r="I996" i="7" s="1"/>
  <c r="I997" i="7" s="1"/>
  <c r="I1000" i="7" s="1"/>
  <c r="H995" i="7"/>
  <c r="H996" i="7" s="1"/>
  <c r="H997" i="7" s="1"/>
  <c r="H1000" i="7" s="1"/>
  <c r="G995" i="7"/>
  <c r="G996" i="7" s="1"/>
  <c r="G997" i="7" s="1"/>
  <c r="G1000" i="7" s="1"/>
  <c r="F995" i="7"/>
  <c r="F996" i="7" s="1"/>
  <c r="F997" i="7" s="1"/>
  <c r="F1000" i="7" s="1"/>
  <c r="E995" i="7"/>
  <c r="E996" i="7" s="1"/>
  <c r="E997" i="7" s="1"/>
  <c r="E1000" i="7" s="1"/>
  <c r="D995" i="7"/>
  <c r="D996" i="7" s="1"/>
  <c r="D997" i="7" s="1"/>
  <c r="D1000" i="7" s="1"/>
  <c r="C995" i="7"/>
  <c r="C996" i="7" s="1"/>
  <c r="C997" i="7" s="1"/>
  <c r="C1000" i="7" s="1"/>
  <c r="K993" i="7"/>
  <c r="J993" i="7"/>
  <c r="H993" i="7"/>
  <c r="F993" i="7"/>
  <c r="E993" i="7"/>
  <c r="D993" i="7"/>
  <c r="C993" i="7"/>
  <c r="K992" i="7"/>
  <c r="J992" i="7"/>
  <c r="H992" i="7"/>
  <c r="F992" i="7"/>
  <c r="E992" i="7"/>
  <c r="D992" i="7"/>
  <c r="C992" i="7"/>
  <c r="K989" i="7"/>
  <c r="K990" i="7" s="1"/>
  <c r="J989" i="7"/>
  <c r="J990" i="7" s="1"/>
  <c r="H989" i="7"/>
  <c r="H990" i="7" s="1"/>
  <c r="F989" i="7"/>
  <c r="F990" i="7" s="1"/>
  <c r="E989" i="7"/>
  <c r="E990" i="7" s="1"/>
  <c r="D989" i="7"/>
  <c r="D990" i="7" s="1"/>
  <c r="C989" i="7"/>
  <c r="C990" i="7" s="1"/>
  <c r="K987" i="7"/>
  <c r="J987" i="7"/>
  <c r="H987" i="7"/>
  <c r="F987" i="7"/>
  <c r="E987" i="7"/>
  <c r="D987" i="7"/>
  <c r="C987" i="7"/>
  <c r="K986" i="7"/>
  <c r="J986" i="7"/>
  <c r="H986" i="7"/>
  <c r="F986" i="7"/>
  <c r="E986" i="7"/>
  <c r="D986" i="7"/>
  <c r="C986" i="7"/>
  <c r="K983" i="7"/>
  <c r="K984" i="7" s="1"/>
  <c r="J983" i="7"/>
  <c r="J984" i="7" s="1"/>
  <c r="H983" i="7"/>
  <c r="H984" i="7" s="1"/>
  <c r="F983" i="7"/>
  <c r="F984" i="7" s="1"/>
  <c r="E983" i="7"/>
  <c r="E984" i="7" s="1"/>
  <c r="D983" i="7"/>
  <c r="D984" i="7" s="1"/>
  <c r="C983" i="7"/>
  <c r="C984" i="7" s="1"/>
  <c r="K981" i="7"/>
  <c r="J981" i="7"/>
  <c r="H981" i="7"/>
  <c r="F981" i="7"/>
  <c r="E981" i="7"/>
  <c r="D981" i="7"/>
  <c r="C981" i="7"/>
  <c r="K980" i="7"/>
  <c r="J980" i="7"/>
  <c r="H980" i="7"/>
  <c r="F980" i="7"/>
  <c r="E980" i="7"/>
  <c r="D980" i="7"/>
  <c r="C980" i="7"/>
  <c r="K977" i="7"/>
  <c r="K978" i="7" s="1"/>
  <c r="J977" i="7"/>
  <c r="J978" i="7" s="1"/>
  <c r="H977" i="7"/>
  <c r="H978" i="7" s="1"/>
  <c r="F977" i="7"/>
  <c r="F978" i="7" s="1"/>
  <c r="E977" i="7"/>
  <c r="E978" i="7" s="1"/>
  <c r="D977" i="7"/>
  <c r="D978" i="7" s="1"/>
  <c r="C977" i="7"/>
  <c r="C978" i="7" s="1"/>
  <c r="J975" i="7"/>
  <c r="H975" i="7"/>
  <c r="F975" i="7"/>
  <c r="E975" i="7"/>
  <c r="D975" i="7"/>
  <c r="C975" i="7"/>
  <c r="J974" i="7"/>
  <c r="H974" i="7"/>
  <c r="F974" i="7"/>
  <c r="E974" i="7"/>
  <c r="D974" i="7"/>
  <c r="C974" i="7"/>
  <c r="J971" i="7"/>
  <c r="J972" i="7" s="1"/>
  <c r="H971" i="7"/>
  <c r="H972" i="7" s="1"/>
  <c r="F971" i="7"/>
  <c r="F972" i="7" s="1"/>
  <c r="E971" i="7"/>
  <c r="E972" i="7" s="1"/>
  <c r="D971" i="7"/>
  <c r="D972" i="7" s="1"/>
  <c r="C971" i="7"/>
  <c r="C972" i="7" s="1"/>
  <c r="K963" i="7"/>
  <c r="J963" i="7"/>
  <c r="I963" i="7"/>
  <c r="H963" i="7"/>
  <c r="G963" i="7"/>
  <c r="F963" i="7"/>
  <c r="E963" i="7"/>
  <c r="D963" i="7"/>
  <c r="C963" i="7"/>
  <c r="K962" i="7"/>
  <c r="J962" i="7"/>
  <c r="I962" i="7"/>
  <c r="H962" i="7"/>
  <c r="G962" i="7"/>
  <c r="F962" i="7"/>
  <c r="E962" i="7"/>
  <c r="D962" i="7"/>
  <c r="C962" i="7"/>
  <c r="K959" i="7"/>
  <c r="K960" i="7" s="1"/>
  <c r="J959" i="7"/>
  <c r="J960" i="7" s="1"/>
  <c r="I959" i="7"/>
  <c r="I960" i="7" s="1"/>
  <c r="H959" i="7"/>
  <c r="H960" i="7" s="1"/>
  <c r="G959" i="7"/>
  <c r="G960" i="7" s="1"/>
  <c r="F959" i="7"/>
  <c r="F960" i="7" s="1"/>
  <c r="E959" i="7"/>
  <c r="E960" i="7" s="1"/>
  <c r="D959" i="7"/>
  <c r="D960" i="7" s="1"/>
  <c r="C959" i="7"/>
  <c r="C960" i="7" s="1"/>
  <c r="K957" i="7"/>
  <c r="J957" i="7"/>
  <c r="I957" i="7"/>
  <c r="H957" i="7"/>
  <c r="G957" i="7"/>
  <c r="F957" i="7"/>
  <c r="E957" i="7"/>
  <c r="D957" i="7"/>
  <c r="C957" i="7"/>
  <c r="K956" i="7"/>
  <c r="J956" i="7"/>
  <c r="I956" i="7"/>
  <c r="H956" i="7"/>
  <c r="G956" i="7"/>
  <c r="F956" i="7"/>
  <c r="E956" i="7"/>
  <c r="D956" i="7"/>
  <c r="C956" i="7"/>
  <c r="K953" i="7"/>
  <c r="K954" i="7" s="1"/>
  <c r="J953" i="7"/>
  <c r="J954" i="7" s="1"/>
  <c r="I953" i="7"/>
  <c r="I954" i="7" s="1"/>
  <c r="H953" i="7"/>
  <c r="H954" i="7" s="1"/>
  <c r="G953" i="7"/>
  <c r="G954" i="7" s="1"/>
  <c r="F953" i="7"/>
  <c r="F954" i="7" s="1"/>
  <c r="E953" i="7"/>
  <c r="E954" i="7" s="1"/>
  <c r="D953" i="7"/>
  <c r="D954" i="7" s="1"/>
  <c r="C953" i="7"/>
  <c r="C954" i="7" s="1"/>
  <c r="K951" i="7"/>
  <c r="J951" i="7"/>
  <c r="I951" i="7"/>
  <c r="H951" i="7"/>
  <c r="G951" i="7"/>
  <c r="F951" i="7"/>
  <c r="E951" i="7"/>
  <c r="D951" i="7"/>
  <c r="C951" i="7"/>
  <c r="K950" i="7"/>
  <c r="J950" i="7"/>
  <c r="I950" i="7"/>
  <c r="H950" i="7"/>
  <c r="G950" i="7"/>
  <c r="F950" i="7"/>
  <c r="E950" i="7"/>
  <c r="D950" i="7"/>
  <c r="C950" i="7"/>
  <c r="K947" i="7"/>
  <c r="K948" i="7" s="1"/>
  <c r="J947" i="7"/>
  <c r="J948" i="7" s="1"/>
  <c r="I947" i="7"/>
  <c r="I948" i="7" s="1"/>
  <c r="H947" i="7"/>
  <c r="H948" i="7" s="1"/>
  <c r="G947" i="7"/>
  <c r="G948" i="7" s="1"/>
  <c r="F947" i="7"/>
  <c r="F948" i="7" s="1"/>
  <c r="E947" i="7"/>
  <c r="E948" i="7" s="1"/>
  <c r="D947" i="7"/>
  <c r="D948" i="7" s="1"/>
  <c r="C947" i="7"/>
  <c r="C948" i="7" s="1"/>
  <c r="K945" i="7"/>
  <c r="J945" i="7"/>
  <c r="I945" i="7"/>
  <c r="H945" i="7"/>
  <c r="G945" i="7"/>
  <c r="F945" i="7"/>
  <c r="E945" i="7"/>
  <c r="D945" i="7"/>
  <c r="C945" i="7"/>
  <c r="K944" i="7"/>
  <c r="J944" i="7"/>
  <c r="I944" i="7"/>
  <c r="H944" i="7"/>
  <c r="G944" i="7"/>
  <c r="F944" i="7"/>
  <c r="E944" i="7"/>
  <c r="D944" i="7"/>
  <c r="C944" i="7"/>
  <c r="K941" i="7"/>
  <c r="K942" i="7" s="1"/>
  <c r="J941" i="7"/>
  <c r="J942" i="7" s="1"/>
  <c r="I941" i="7"/>
  <c r="I942" i="7" s="1"/>
  <c r="H941" i="7"/>
  <c r="H942" i="7" s="1"/>
  <c r="G941" i="7"/>
  <c r="G942" i="7" s="1"/>
  <c r="F941" i="7"/>
  <c r="F942" i="7" s="1"/>
  <c r="E941" i="7"/>
  <c r="E942" i="7" s="1"/>
  <c r="D941" i="7"/>
  <c r="D942" i="7" s="1"/>
  <c r="C941" i="7"/>
  <c r="C942" i="7" s="1"/>
  <c r="K939" i="7"/>
  <c r="J939" i="7"/>
  <c r="I939" i="7"/>
  <c r="H939" i="7"/>
  <c r="G939" i="7"/>
  <c r="F939" i="7"/>
  <c r="E939" i="7"/>
  <c r="D939" i="7"/>
  <c r="C939" i="7"/>
  <c r="K938" i="7"/>
  <c r="J938" i="7"/>
  <c r="I938" i="7"/>
  <c r="H938" i="7"/>
  <c r="G938" i="7"/>
  <c r="F938" i="7"/>
  <c r="E938" i="7"/>
  <c r="D938" i="7"/>
  <c r="C938" i="7"/>
  <c r="K935" i="7"/>
  <c r="K936" i="7" s="1"/>
  <c r="J935" i="7"/>
  <c r="J936" i="7" s="1"/>
  <c r="I935" i="7"/>
  <c r="I936" i="7" s="1"/>
  <c r="H935" i="7"/>
  <c r="H936" i="7" s="1"/>
  <c r="G935" i="7"/>
  <c r="G936" i="7" s="1"/>
  <c r="F935" i="7"/>
  <c r="F936" i="7" s="1"/>
  <c r="E935" i="7"/>
  <c r="E936" i="7" s="1"/>
  <c r="D935" i="7"/>
  <c r="D936" i="7" s="1"/>
  <c r="C935" i="7"/>
  <c r="C936" i="7" s="1"/>
  <c r="K933" i="7"/>
  <c r="J933" i="7"/>
  <c r="I933" i="7"/>
  <c r="H933" i="7"/>
  <c r="G933" i="7"/>
  <c r="F933" i="7"/>
  <c r="E933" i="7"/>
  <c r="D933" i="7"/>
  <c r="C933" i="7"/>
  <c r="K932" i="7"/>
  <c r="J932" i="7"/>
  <c r="I932" i="7"/>
  <c r="H932" i="7"/>
  <c r="G932" i="7"/>
  <c r="F932" i="7"/>
  <c r="E932" i="7"/>
  <c r="D932" i="7"/>
  <c r="C932" i="7"/>
  <c r="K929" i="7"/>
  <c r="K930" i="7" s="1"/>
  <c r="J929" i="7"/>
  <c r="J930" i="7" s="1"/>
  <c r="I929" i="7"/>
  <c r="I930" i="7" s="1"/>
  <c r="H929" i="7"/>
  <c r="H930" i="7" s="1"/>
  <c r="G929" i="7"/>
  <c r="G930" i="7" s="1"/>
  <c r="F929" i="7"/>
  <c r="F930" i="7" s="1"/>
  <c r="E929" i="7"/>
  <c r="E930" i="7" s="1"/>
  <c r="D929" i="7"/>
  <c r="D930" i="7" s="1"/>
  <c r="C929" i="7"/>
  <c r="C930" i="7" s="1"/>
  <c r="K927" i="7"/>
  <c r="J927" i="7"/>
  <c r="I927" i="7"/>
  <c r="H927" i="7"/>
  <c r="G927" i="7"/>
  <c r="F927" i="7"/>
  <c r="E927" i="7"/>
  <c r="D927" i="7"/>
  <c r="C927" i="7"/>
  <c r="K926" i="7"/>
  <c r="J926" i="7"/>
  <c r="I926" i="7"/>
  <c r="H926" i="7"/>
  <c r="G926" i="7"/>
  <c r="F926" i="7"/>
  <c r="E926" i="7"/>
  <c r="D926" i="7"/>
  <c r="C926" i="7"/>
  <c r="K923" i="7"/>
  <c r="K924" i="7" s="1"/>
  <c r="J923" i="7"/>
  <c r="J924" i="7" s="1"/>
  <c r="I923" i="7"/>
  <c r="I924" i="7" s="1"/>
  <c r="H923" i="7"/>
  <c r="H924" i="7" s="1"/>
  <c r="G923" i="7"/>
  <c r="G924" i="7" s="1"/>
  <c r="F923" i="7"/>
  <c r="F924" i="7" s="1"/>
  <c r="E923" i="7"/>
  <c r="E924" i="7" s="1"/>
  <c r="D923" i="7"/>
  <c r="D924" i="7" s="1"/>
  <c r="C923" i="7"/>
  <c r="C924" i="7" s="1"/>
  <c r="J915" i="7"/>
  <c r="I915" i="7"/>
  <c r="H915" i="7"/>
  <c r="F915" i="7"/>
  <c r="E915" i="7"/>
  <c r="D915" i="7"/>
  <c r="C915" i="7"/>
  <c r="J914" i="7"/>
  <c r="I914" i="7"/>
  <c r="H914" i="7"/>
  <c r="F914" i="7"/>
  <c r="E914" i="7"/>
  <c r="D914" i="7"/>
  <c r="C914" i="7"/>
  <c r="J911" i="7"/>
  <c r="J912" i="7" s="1"/>
  <c r="I911" i="7"/>
  <c r="I912" i="7" s="1"/>
  <c r="H911" i="7"/>
  <c r="H912" i="7" s="1"/>
  <c r="F911" i="7"/>
  <c r="F912" i="7" s="1"/>
  <c r="E911" i="7"/>
  <c r="E912" i="7" s="1"/>
  <c r="D911" i="7"/>
  <c r="D912" i="7" s="1"/>
  <c r="C911" i="7"/>
  <c r="C912" i="7" s="1"/>
  <c r="K909" i="7"/>
  <c r="J909" i="7"/>
  <c r="I909" i="7"/>
  <c r="H909" i="7"/>
  <c r="G909" i="7"/>
  <c r="F909" i="7"/>
  <c r="E909" i="7"/>
  <c r="D909" i="7"/>
  <c r="C909" i="7"/>
  <c r="K908" i="7"/>
  <c r="J908" i="7"/>
  <c r="I908" i="7"/>
  <c r="H908" i="7"/>
  <c r="G908" i="7"/>
  <c r="F908" i="7"/>
  <c r="E908" i="7"/>
  <c r="D908" i="7"/>
  <c r="C908" i="7"/>
  <c r="K905" i="7"/>
  <c r="K906" i="7" s="1"/>
  <c r="J905" i="7"/>
  <c r="J906" i="7" s="1"/>
  <c r="I905" i="7"/>
  <c r="I906" i="7" s="1"/>
  <c r="H905" i="7"/>
  <c r="H906" i="7" s="1"/>
  <c r="G905" i="7"/>
  <c r="G906" i="7" s="1"/>
  <c r="F905" i="7"/>
  <c r="F906" i="7" s="1"/>
  <c r="E905" i="7"/>
  <c r="E906" i="7" s="1"/>
  <c r="D905" i="7"/>
  <c r="D906" i="7" s="1"/>
  <c r="C905" i="7"/>
  <c r="C906" i="7" s="1"/>
  <c r="K903" i="7"/>
  <c r="J903" i="7"/>
  <c r="I903" i="7"/>
  <c r="H903" i="7"/>
  <c r="G903" i="7"/>
  <c r="F903" i="7"/>
  <c r="E903" i="7"/>
  <c r="D903" i="7"/>
  <c r="C903" i="7"/>
  <c r="K902" i="7"/>
  <c r="J902" i="7"/>
  <c r="I902" i="7"/>
  <c r="H902" i="7"/>
  <c r="G902" i="7"/>
  <c r="F902" i="7"/>
  <c r="E902" i="7"/>
  <c r="D902" i="7"/>
  <c r="C902" i="7"/>
  <c r="K899" i="7"/>
  <c r="K900" i="7" s="1"/>
  <c r="J899" i="7"/>
  <c r="J900" i="7" s="1"/>
  <c r="I899" i="7"/>
  <c r="I900" i="7" s="1"/>
  <c r="H899" i="7"/>
  <c r="H900" i="7" s="1"/>
  <c r="G899" i="7"/>
  <c r="G900" i="7" s="1"/>
  <c r="F899" i="7"/>
  <c r="F900" i="7" s="1"/>
  <c r="E899" i="7"/>
  <c r="E900" i="7" s="1"/>
  <c r="D899" i="7"/>
  <c r="D900" i="7" s="1"/>
  <c r="C899" i="7"/>
  <c r="C900" i="7" s="1"/>
  <c r="K897" i="7"/>
  <c r="J897" i="7"/>
  <c r="I897" i="7"/>
  <c r="H897" i="7"/>
  <c r="G897" i="7"/>
  <c r="F897" i="7"/>
  <c r="E897" i="7"/>
  <c r="D897" i="7"/>
  <c r="C897" i="7"/>
  <c r="K896" i="7"/>
  <c r="J896" i="7"/>
  <c r="I896" i="7"/>
  <c r="H896" i="7"/>
  <c r="G896" i="7"/>
  <c r="F896" i="7"/>
  <c r="E896" i="7"/>
  <c r="D896" i="7"/>
  <c r="C896" i="7"/>
  <c r="K893" i="7"/>
  <c r="K894" i="7" s="1"/>
  <c r="J893" i="7"/>
  <c r="J894" i="7" s="1"/>
  <c r="I893" i="7"/>
  <c r="I894" i="7" s="1"/>
  <c r="H893" i="7"/>
  <c r="H894" i="7" s="1"/>
  <c r="G893" i="7"/>
  <c r="G894" i="7" s="1"/>
  <c r="F893" i="7"/>
  <c r="F894" i="7" s="1"/>
  <c r="E893" i="7"/>
  <c r="E894" i="7" s="1"/>
  <c r="D893" i="7"/>
  <c r="D894" i="7" s="1"/>
  <c r="C893" i="7"/>
  <c r="C894" i="7" s="1"/>
  <c r="K891" i="7"/>
  <c r="J891" i="7"/>
  <c r="I891" i="7"/>
  <c r="H891" i="7"/>
  <c r="G891" i="7"/>
  <c r="F891" i="7"/>
  <c r="E891" i="7"/>
  <c r="D891" i="7"/>
  <c r="C891" i="7"/>
  <c r="K890" i="7"/>
  <c r="J890" i="7"/>
  <c r="I890" i="7"/>
  <c r="H890" i="7"/>
  <c r="G890" i="7"/>
  <c r="F890" i="7"/>
  <c r="E890" i="7"/>
  <c r="D890" i="7"/>
  <c r="C890" i="7"/>
  <c r="K887" i="7"/>
  <c r="K888" i="7" s="1"/>
  <c r="J887" i="7"/>
  <c r="J888" i="7" s="1"/>
  <c r="I887" i="7"/>
  <c r="I888" i="7" s="1"/>
  <c r="H887" i="7"/>
  <c r="H888" i="7" s="1"/>
  <c r="G887" i="7"/>
  <c r="G888" i="7" s="1"/>
  <c r="F887" i="7"/>
  <c r="F888" i="7" s="1"/>
  <c r="E887" i="7"/>
  <c r="E888" i="7" s="1"/>
  <c r="D887" i="7"/>
  <c r="D888" i="7" s="1"/>
  <c r="C887" i="7"/>
  <c r="C888" i="7" s="1"/>
  <c r="J885" i="7"/>
  <c r="I885" i="7"/>
  <c r="H885" i="7"/>
  <c r="G885" i="7"/>
  <c r="F885" i="7"/>
  <c r="E885" i="7"/>
  <c r="D885" i="7"/>
  <c r="C885" i="7"/>
  <c r="J884" i="7"/>
  <c r="I884" i="7"/>
  <c r="H884" i="7"/>
  <c r="G884" i="7"/>
  <c r="F884" i="7"/>
  <c r="E884" i="7"/>
  <c r="D884" i="7"/>
  <c r="C884" i="7"/>
  <c r="J881" i="7"/>
  <c r="J882" i="7" s="1"/>
  <c r="J883" i="7" s="1"/>
  <c r="J886" i="7" s="1"/>
  <c r="I881" i="7"/>
  <c r="I882" i="7" s="1"/>
  <c r="I883" i="7" s="1"/>
  <c r="I886" i="7" s="1"/>
  <c r="H881" i="7"/>
  <c r="H882" i="7" s="1"/>
  <c r="H883" i="7" s="1"/>
  <c r="H886" i="7" s="1"/>
  <c r="G881" i="7"/>
  <c r="G882" i="7" s="1"/>
  <c r="G883" i="7" s="1"/>
  <c r="G886" i="7" s="1"/>
  <c r="F881" i="7"/>
  <c r="F882" i="7" s="1"/>
  <c r="F883" i="7" s="1"/>
  <c r="F886" i="7" s="1"/>
  <c r="E881" i="7"/>
  <c r="E882" i="7" s="1"/>
  <c r="E883" i="7" s="1"/>
  <c r="D881" i="7"/>
  <c r="D882" i="7" s="1"/>
  <c r="D883" i="7" s="1"/>
  <c r="D886" i="7" s="1"/>
  <c r="C881" i="7"/>
  <c r="C882" i="7" s="1"/>
  <c r="C883" i="7" s="1"/>
  <c r="C886" i="7" s="1"/>
  <c r="J879" i="7"/>
  <c r="I879" i="7"/>
  <c r="H879" i="7"/>
  <c r="G879" i="7"/>
  <c r="F879" i="7"/>
  <c r="E879" i="7"/>
  <c r="D879" i="7"/>
  <c r="C879" i="7"/>
  <c r="J878" i="7"/>
  <c r="I878" i="7"/>
  <c r="H878" i="7"/>
  <c r="G878" i="7"/>
  <c r="F878" i="7"/>
  <c r="E878" i="7"/>
  <c r="D878" i="7"/>
  <c r="C878" i="7"/>
  <c r="J875" i="7"/>
  <c r="J876" i="7" s="1"/>
  <c r="J877" i="7" s="1"/>
  <c r="J880" i="7" s="1"/>
  <c r="I875" i="7"/>
  <c r="I876" i="7" s="1"/>
  <c r="I877" i="7" s="1"/>
  <c r="I880" i="7" s="1"/>
  <c r="H875" i="7"/>
  <c r="H876" i="7" s="1"/>
  <c r="H877" i="7" s="1"/>
  <c r="H880" i="7" s="1"/>
  <c r="G875" i="7"/>
  <c r="G876" i="7" s="1"/>
  <c r="F875" i="7"/>
  <c r="F876" i="7" s="1"/>
  <c r="F877" i="7" s="1"/>
  <c r="F880" i="7" s="1"/>
  <c r="E875" i="7"/>
  <c r="E876" i="7" s="1"/>
  <c r="E877" i="7" s="1"/>
  <c r="E880" i="7" s="1"/>
  <c r="D875" i="7"/>
  <c r="D876" i="7" s="1"/>
  <c r="D877" i="7" s="1"/>
  <c r="D880" i="7" s="1"/>
  <c r="C875" i="7"/>
  <c r="C876" i="7" s="1"/>
  <c r="K873" i="7"/>
  <c r="J873" i="7"/>
  <c r="I873" i="7"/>
  <c r="H873" i="7"/>
  <c r="G873" i="7"/>
  <c r="F873" i="7"/>
  <c r="E873" i="7"/>
  <c r="D873" i="7"/>
  <c r="C873" i="7"/>
  <c r="K872" i="7"/>
  <c r="J872" i="7"/>
  <c r="I872" i="7"/>
  <c r="H872" i="7"/>
  <c r="G872" i="7"/>
  <c r="F872" i="7"/>
  <c r="E872" i="7"/>
  <c r="D872" i="7"/>
  <c r="C872" i="7"/>
  <c r="K869" i="7"/>
  <c r="K870" i="7" s="1"/>
  <c r="J869" i="7"/>
  <c r="J870" i="7" s="1"/>
  <c r="I869" i="7"/>
  <c r="I870" i="7" s="1"/>
  <c r="H869" i="7"/>
  <c r="H870" i="7" s="1"/>
  <c r="G869" i="7"/>
  <c r="G870" i="7" s="1"/>
  <c r="F869" i="7"/>
  <c r="F870" i="7" s="1"/>
  <c r="E869" i="7"/>
  <c r="E870" i="7" s="1"/>
  <c r="D869" i="7"/>
  <c r="D870" i="7" s="1"/>
  <c r="C869" i="7"/>
  <c r="C870" i="7" s="1"/>
  <c r="K867" i="7"/>
  <c r="J867" i="7"/>
  <c r="I867" i="7"/>
  <c r="H867" i="7"/>
  <c r="G867" i="7"/>
  <c r="F867" i="7"/>
  <c r="E867" i="7"/>
  <c r="D867" i="7"/>
  <c r="C867" i="7"/>
  <c r="K866" i="7"/>
  <c r="J866" i="7"/>
  <c r="I866" i="7"/>
  <c r="H866" i="7"/>
  <c r="G866" i="7"/>
  <c r="F866" i="7"/>
  <c r="E866" i="7"/>
  <c r="D866" i="7"/>
  <c r="C866" i="7"/>
  <c r="K863" i="7"/>
  <c r="K864" i="7" s="1"/>
  <c r="J863" i="7"/>
  <c r="J864" i="7" s="1"/>
  <c r="I863" i="7"/>
  <c r="I864" i="7" s="1"/>
  <c r="H863" i="7"/>
  <c r="H864" i="7" s="1"/>
  <c r="G863" i="7"/>
  <c r="G864" i="7" s="1"/>
  <c r="F863" i="7"/>
  <c r="F864" i="7" s="1"/>
  <c r="E863" i="7"/>
  <c r="E864" i="7" s="1"/>
  <c r="D863" i="7"/>
  <c r="D864" i="7" s="1"/>
  <c r="C863" i="7"/>
  <c r="C864" i="7" s="1"/>
  <c r="K861" i="7"/>
  <c r="J861" i="7"/>
  <c r="I861" i="7"/>
  <c r="H861" i="7"/>
  <c r="G861" i="7"/>
  <c r="F861" i="7"/>
  <c r="E861" i="7"/>
  <c r="D861" i="7"/>
  <c r="C861" i="7"/>
  <c r="K860" i="7"/>
  <c r="J860" i="7"/>
  <c r="I860" i="7"/>
  <c r="H860" i="7"/>
  <c r="G860" i="7"/>
  <c r="F860" i="7"/>
  <c r="E860" i="7"/>
  <c r="D860" i="7"/>
  <c r="C860" i="7"/>
  <c r="K857" i="7"/>
  <c r="K858" i="7" s="1"/>
  <c r="J857" i="7"/>
  <c r="J858" i="7" s="1"/>
  <c r="I857" i="7"/>
  <c r="I858" i="7" s="1"/>
  <c r="H857" i="7"/>
  <c r="H858" i="7" s="1"/>
  <c r="G857" i="7"/>
  <c r="G858" i="7" s="1"/>
  <c r="F857" i="7"/>
  <c r="F858" i="7" s="1"/>
  <c r="E857" i="7"/>
  <c r="E858" i="7" s="1"/>
  <c r="D857" i="7"/>
  <c r="D858" i="7" s="1"/>
  <c r="C857" i="7"/>
  <c r="C858" i="7" s="1"/>
  <c r="K849" i="7"/>
  <c r="J849" i="7"/>
  <c r="I849" i="7"/>
  <c r="H849" i="7"/>
  <c r="G849" i="7"/>
  <c r="F849" i="7"/>
  <c r="E849" i="7"/>
  <c r="D849" i="7"/>
  <c r="C849" i="7"/>
  <c r="K848" i="7"/>
  <c r="J848" i="7"/>
  <c r="I848" i="7"/>
  <c r="H848" i="7"/>
  <c r="G848" i="7"/>
  <c r="F848" i="7"/>
  <c r="E848" i="7"/>
  <c r="D848" i="7"/>
  <c r="C848" i="7"/>
  <c r="K845" i="7"/>
  <c r="K846" i="7" s="1"/>
  <c r="J845" i="7"/>
  <c r="J846" i="7" s="1"/>
  <c r="I845" i="7"/>
  <c r="I846" i="7" s="1"/>
  <c r="H845" i="7"/>
  <c r="H846" i="7" s="1"/>
  <c r="G845" i="7"/>
  <c r="G846" i="7" s="1"/>
  <c r="F845" i="7"/>
  <c r="F846" i="7" s="1"/>
  <c r="E845" i="7"/>
  <c r="E846" i="7" s="1"/>
  <c r="D845" i="7"/>
  <c r="D846" i="7" s="1"/>
  <c r="C845" i="7"/>
  <c r="C846" i="7" s="1"/>
  <c r="K843" i="7"/>
  <c r="J843" i="7"/>
  <c r="I843" i="7"/>
  <c r="H843" i="7"/>
  <c r="G843" i="7"/>
  <c r="F843" i="7"/>
  <c r="E843" i="7"/>
  <c r="D843" i="7"/>
  <c r="C843" i="7"/>
  <c r="K842" i="7"/>
  <c r="J842" i="7"/>
  <c r="I842" i="7"/>
  <c r="H842" i="7"/>
  <c r="G842" i="7"/>
  <c r="F842" i="7"/>
  <c r="E842" i="7"/>
  <c r="D842" i="7"/>
  <c r="C842" i="7"/>
  <c r="K839" i="7"/>
  <c r="K840" i="7" s="1"/>
  <c r="J839" i="7"/>
  <c r="J840" i="7" s="1"/>
  <c r="I839" i="7"/>
  <c r="I840" i="7" s="1"/>
  <c r="H839" i="7"/>
  <c r="H840" i="7" s="1"/>
  <c r="G839" i="7"/>
  <c r="G840" i="7" s="1"/>
  <c r="F839" i="7"/>
  <c r="F840" i="7" s="1"/>
  <c r="E839" i="7"/>
  <c r="E840" i="7" s="1"/>
  <c r="D839" i="7"/>
  <c r="D840" i="7" s="1"/>
  <c r="C839" i="7"/>
  <c r="C840" i="7" s="1"/>
  <c r="J837" i="7"/>
  <c r="I837" i="7"/>
  <c r="H837" i="7"/>
  <c r="G837" i="7"/>
  <c r="F837" i="7"/>
  <c r="E837" i="7"/>
  <c r="D837" i="7"/>
  <c r="C837" i="7"/>
  <c r="J836" i="7"/>
  <c r="I836" i="7"/>
  <c r="H836" i="7"/>
  <c r="G836" i="7"/>
  <c r="F836" i="7"/>
  <c r="E836" i="7"/>
  <c r="D836" i="7"/>
  <c r="C836" i="7"/>
  <c r="J833" i="7"/>
  <c r="J834" i="7" s="1"/>
  <c r="J835" i="7" s="1"/>
  <c r="J838" i="7" s="1"/>
  <c r="I833" i="7"/>
  <c r="I834" i="7" s="1"/>
  <c r="H833" i="7"/>
  <c r="H834" i="7" s="1"/>
  <c r="H835" i="7" s="1"/>
  <c r="H838" i="7" s="1"/>
  <c r="G833" i="7"/>
  <c r="G834" i="7" s="1"/>
  <c r="G835" i="7" s="1"/>
  <c r="G838" i="7" s="1"/>
  <c r="F833" i="7"/>
  <c r="F834" i="7" s="1"/>
  <c r="F835" i="7" s="1"/>
  <c r="F838" i="7" s="1"/>
  <c r="E833" i="7"/>
  <c r="E834" i="7" s="1"/>
  <c r="D833" i="7"/>
  <c r="D834" i="7" s="1"/>
  <c r="D835" i="7" s="1"/>
  <c r="D838" i="7" s="1"/>
  <c r="C833" i="7"/>
  <c r="C834" i="7" s="1"/>
  <c r="C835" i="7" s="1"/>
  <c r="C838" i="7" s="1"/>
  <c r="J831" i="7"/>
  <c r="I831" i="7"/>
  <c r="H831" i="7"/>
  <c r="G831" i="7"/>
  <c r="F831" i="7"/>
  <c r="E831" i="7"/>
  <c r="D831" i="7"/>
  <c r="C831" i="7"/>
  <c r="J830" i="7"/>
  <c r="I830" i="7"/>
  <c r="H830" i="7"/>
  <c r="G830" i="7"/>
  <c r="F830" i="7"/>
  <c r="E830" i="7"/>
  <c r="D830" i="7"/>
  <c r="C830" i="7"/>
  <c r="J827" i="7"/>
  <c r="J828" i="7" s="1"/>
  <c r="J829" i="7" s="1"/>
  <c r="J832" i="7" s="1"/>
  <c r="I827" i="7"/>
  <c r="I828" i="7" s="1"/>
  <c r="I829" i="7" s="1"/>
  <c r="I832" i="7" s="1"/>
  <c r="H827" i="7"/>
  <c r="H828" i="7" s="1"/>
  <c r="H829" i="7" s="1"/>
  <c r="H832" i="7" s="1"/>
  <c r="G827" i="7"/>
  <c r="G828" i="7" s="1"/>
  <c r="G829" i="7" s="1"/>
  <c r="G832" i="7" s="1"/>
  <c r="F827" i="7"/>
  <c r="F828" i="7" s="1"/>
  <c r="F829" i="7" s="1"/>
  <c r="F832" i="7" s="1"/>
  <c r="E827" i="7"/>
  <c r="E828" i="7" s="1"/>
  <c r="E829" i="7" s="1"/>
  <c r="E832" i="7" s="1"/>
  <c r="D827" i="7"/>
  <c r="D828" i="7" s="1"/>
  <c r="D829" i="7" s="1"/>
  <c r="D832" i="7" s="1"/>
  <c r="C827" i="7"/>
  <c r="C828" i="7" s="1"/>
  <c r="C829" i="7" s="1"/>
  <c r="C832" i="7" s="1"/>
  <c r="K825" i="7"/>
  <c r="J825" i="7"/>
  <c r="I825" i="7"/>
  <c r="H825" i="7"/>
  <c r="G825" i="7"/>
  <c r="F825" i="7"/>
  <c r="E825" i="7"/>
  <c r="D825" i="7"/>
  <c r="C825" i="7"/>
  <c r="K824" i="7"/>
  <c r="J824" i="7"/>
  <c r="I824" i="7"/>
  <c r="H824" i="7"/>
  <c r="G824" i="7"/>
  <c r="F824" i="7"/>
  <c r="E824" i="7"/>
  <c r="D824" i="7"/>
  <c r="C824" i="7"/>
  <c r="K821" i="7"/>
  <c r="K822" i="7" s="1"/>
  <c r="J821" i="7"/>
  <c r="J822" i="7" s="1"/>
  <c r="I821" i="7"/>
  <c r="I822" i="7" s="1"/>
  <c r="H821" i="7"/>
  <c r="H822" i="7" s="1"/>
  <c r="G821" i="7"/>
  <c r="G822" i="7" s="1"/>
  <c r="F821" i="7"/>
  <c r="F822" i="7" s="1"/>
  <c r="E821" i="7"/>
  <c r="E822" i="7" s="1"/>
  <c r="D821" i="7"/>
  <c r="D822" i="7" s="1"/>
  <c r="C821" i="7"/>
  <c r="C822" i="7" s="1"/>
  <c r="K819" i="7"/>
  <c r="J819" i="7"/>
  <c r="I819" i="7"/>
  <c r="H819" i="7"/>
  <c r="G819" i="7"/>
  <c r="F819" i="7"/>
  <c r="E819" i="7"/>
  <c r="D819" i="7"/>
  <c r="C819" i="7"/>
  <c r="K818" i="7"/>
  <c r="J818" i="7"/>
  <c r="I818" i="7"/>
  <c r="H818" i="7"/>
  <c r="G818" i="7"/>
  <c r="F818" i="7"/>
  <c r="E818" i="7"/>
  <c r="D818" i="7"/>
  <c r="C818" i="7"/>
  <c r="K815" i="7"/>
  <c r="K816" i="7" s="1"/>
  <c r="J815" i="7"/>
  <c r="J816" i="7" s="1"/>
  <c r="I815" i="7"/>
  <c r="I816" i="7" s="1"/>
  <c r="H815" i="7"/>
  <c r="H816" i="7" s="1"/>
  <c r="G815" i="7"/>
  <c r="G816" i="7" s="1"/>
  <c r="F815" i="7"/>
  <c r="F816" i="7" s="1"/>
  <c r="E815" i="7"/>
  <c r="E816" i="7" s="1"/>
  <c r="D815" i="7"/>
  <c r="D816" i="7" s="1"/>
  <c r="C815" i="7"/>
  <c r="C816" i="7" s="1"/>
  <c r="J807" i="7"/>
  <c r="I807" i="7"/>
  <c r="H807" i="7"/>
  <c r="F807" i="7"/>
  <c r="E807" i="7"/>
  <c r="D807" i="7"/>
  <c r="C807" i="7"/>
  <c r="J806" i="7"/>
  <c r="I806" i="7"/>
  <c r="H806" i="7"/>
  <c r="F806" i="7"/>
  <c r="E806" i="7"/>
  <c r="D806" i="7"/>
  <c r="C806" i="7"/>
  <c r="J803" i="7"/>
  <c r="J804" i="7" s="1"/>
  <c r="I803" i="7"/>
  <c r="I804" i="7" s="1"/>
  <c r="H803" i="7"/>
  <c r="H804" i="7" s="1"/>
  <c r="F803" i="7"/>
  <c r="F804" i="7" s="1"/>
  <c r="E803" i="7"/>
  <c r="E804" i="7" s="1"/>
  <c r="D803" i="7"/>
  <c r="D804" i="7" s="1"/>
  <c r="C803" i="7"/>
  <c r="C804" i="7" s="1"/>
  <c r="K801" i="7"/>
  <c r="J801" i="7"/>
  <c r="I801" i="7"/>
  <c r="H801" i="7"/>
  <c r="G801" i="7"/>
  <c r="F801" i="7"/>
  <c r="E801" i="7"/>
  <c r="D801" i="7"/>
  <c r="C801" i="7"/>
  <c r="K800" i="7"/>
  <c r="J800" i="7"/>
  <c r="I800" i="7"/>
  <c r="H800" i="7"/>
  <c r="G800" i="7"/>
  <c r="F800" i="7"/>
  <c r="E800" i="7"/>
  <c r="D800" i="7"/>
  <c r="C800" i="7"/>
  <c r="K797" i="7"/>
  <c r="K798" i="7" s="1"/>
  <c r="J797" i="7"/>
  <c r="J798" i="7" s="1"/>
  <c r="I797" i="7"/>
  <c r="I798" i="7" s="1"/>
  <c r="H797" i="7"/>
  <c r="H798" i="7" s="1"/>
  <c r="G797" i="7"/>
  <c r="G798" i="7" s="1"/>
  <c r="F797" i="7"/>
  <c r="F798" i="7" s="1"/>
  <c r="E797" i="7"/>
  <c r="E798" i="7" s="1"/>
  <c r="D797" i="7"/>
  <c r="D798" i="7" s="1"/>
  <c r="C797" i="7"/>
  <c r="C798" i="7" s="1"/>
  <c r="K795" i="7"/>
  <c r="J795" i="7"/>
  <c r="I795" i="7"/>
  <c r="H795" i="7"/>
  <c r="G795" i="7"/>
  <c r="F795" i="7"/>
  <c r="E795" i="7"/>
  <c r="D795" i="7"/>
  <c r="C795" i="7"/>
  <c r="K794" i="7"/>
  <c r="J794" i="7"/>
  <c r="I794" i="7"/>
  <c r="H794" i="7"/>
  <c r="G794" i="7"/>
  <c r="F794" i="7"/>
  <c r="E794" i="7"/>
  <c r="D794" i="7"/>
  <c r="C794" i="7"/>
  <c r="K791" i="7"/>
  <c r="K792" i="7" s="1"/>
  <c r="J791" i="7"/>
  <c r="J792" i="7" s="1"/>
  <c r="I791" i="7"/>
  <c r="I792" i="7" s="1"/>
  <c r="H791" i="7"/>
  <c r="H792" i="7" s="1"/>
  <c r="G791" i="7"/>
  <c r="G792" i="7" s="1"/>
  <c r="F791" i="7"/>
  <c r="F792" i="7" s="1"/>
  <c r="E791" i="7"/>
  <c r="E792" i="7" s="1"/>
  <c r="D791" i="7"/>
  <c r="D792" i="7" s="1"/>
  <c r="C791" i="7"/>
  <c r="C792" i="7" s="1"/>
  <c r="J783" i="7"/>
  <c r="I783" i="7"/>
  <c r="H783" i="7"/>
  <c r="G783" i="7"/>
  <c r="F783" i="7"/>
  <c r="E783" i="7"/>
  <c r="D783" i="7"/>
  <c r="C783" i="7"/>
  <c r="J782" i="7"/>
  <c r="I782" i="7"/>
  <c r="H782" i="7"/>
  <c r="G782" i="7"/>
  <c r="F782" i="7"/>
  <c r="E782" i="7"/>
  <c r="D782" i="7"/>
  <c r="C782" i="7"/>
  <c r="J780" i="7"/>
  <c r="J781" i="7" s="1"/>
  <c r="J784" i="7" s="1"/>
  <c r="I780" i="7"/>
  <c r="H780" i="7"/>
  <c r="H781" i="7" s="1"/>
  <c r="H784" i="7" s="1"/>
  <c r="G780" i="7"/>
  <c r="G781" i="7" s="1"/>
  <c r="G784" i="7" s="1"/>
  <c r="F780" i="7"/>
  <c r="F781" i="7" s="1"/>
  <c r="F784" i="7" s="1"/>
  <c r="E780" i="7"/>
  <c r="C780" i="7"/>
  <c r="J779" i="7"/>
  <c r="I779" i="7"/>
  <c r="H779" i="7"/>
  <c r="G779" i="7"/>
  <c r="F779" i="7"/>
  <c r="E779" i="7"/>
  <c r="D779" i="7"/>
  <c r="D780" i="7" s="1"/>
  <c r="C779" i="7"/>
  <c r="J777" i="7"/>
  <c r="I777" i="7"/>
  <c r="H777" i="7"/>
  <c r="F777" i="7"/>
  <c r="E777" i="7"/>
  <c r="D777" i="7"/>
  <c r="C777" i="7"/>
  <c r="J776" i="7"/>
  <c r="I776" i="7"/>
  <c r="I775" i="7" s="1"/>
  <c r="H776" i="7"/>
  <c r="F776" i="7"/>
  <c r="E776" i="7"/>
  <c r="D776" i="7"/>
  <c r="C776" i="7"/>
  <c r="J773" i="7"/>
  <c r="J774" i="7" s="1"/>
  <c r="I773" i="7"/>
  <c r="H773" i="7"/>
  <c r="H774" i="7" s="1"/>
  <c r="F773" i="7"/>
  <c r="F774" i="7" s="1"/>
  <c r="E773" i="7"/>
  <c r="E774" i="7" s="1"/>
  <c r="D773" i="7"/>
  <c r="D774" i="7" s="1"/>
  <c r="C773" i="7"/>
  <c r="C774" i="7" s="1"/>
  <c r="K771" i="7"/>
  <c r="J771" i="7"/>
  <c r="I771" i="7"/>
  <c r="H771" i="7"/>
  <c r="G771" i="7"/>
  <c r="F771" i="7"/>
  <c r="E771" i="7"/>
  <c r="D771" i="7"/>
  <c r="C771" i="7"/>
  <c r="K770" i="7"/>
  <c r="J770" i="7"/>
  <c r="I770" i="7"/>
  <c r="H770" i="7"/>
  <c r="G770" i="7"/>
  <c r="F770" i="7"/>
  <c r="E770" i="7"/>
  <c r="D770" i="7"/>
  <c r="C770" i="7"/>
  <c r="K767" i="7"/>
  <c r="K768" i="7" s="1"/>
  <c r="J767" i="7"/>
  <c r="J768" i="7" s="1"/>
  <c r="I767" i="7"/>
  <c r="I768" i="7" s="1"/>
  <c r="H767" i="7"/>
  <c r="H768" i="7" s="1"/>
  <c r="G767" i="7"/>
  <c r="G768" i="7" s="1"/>
  <c r="F767" i="7"/>
  <c r="F768" i="7" s="1"/>
  <c r="E767" i="7"/>
  <c r="E768" i="7" s="1"/>
  <c r="D767" i="7"/>
  <c r="D768" i="7" s="1"/>
  <c r="C767" i="7"/>
  <c r="C768" i="7" s="1"/>
  <c r="K765" i="7"/>
  <c r="J765" i="7"/>
  <c r="I765" i="7"/>
  <c r="H765" i="7"/>
  <c r="G765" i="7"/>
  <c r="F765" i="7"/>
  <c r="E765" i="7"/>
  <c r="D765" i="7"/>
  <c r="C765" i="7"/>
  <c r="K764" i="7"/>
  <c r="J764" i="7"/>
  <c r="I764" i="7"/>
  <c r="H764" i="7"/>
  <c r="G764" i="7"/>
  <c r="F764" i="7"/>
  <c r="E764" i="7"/>
  <c r="D764" i="7"/>
  <c r="C764" i="7"/>
  <c r="K761" i="7"/>
  <c r="K762" i="7" s="1"/>
  <c r="J761" i="7"/>
  <c r="J762" i="7" s="1"/>
  <c r="I761" i="7"/>
  <c r="I762" i="7" s="1"/>
  <c r="H761" i="7"/>
  <c r="H762" i="7" s="1"/>
  <c r="G761" i="7"/>
  <c r="G762" i="7" s="1"/>
  <c r="F761" i="7"/>
  <c r="F762" i="7" s="1"/>
  <c r="E761" i="7"/>
  <c r="E762" i="7" s="1"/>
  <c r="D761" i="7"/>
  <c r="D762" i="7" s="1"/>
  <c r="C761" i="7"/>
  <c r="C762" i="7" s="1"/>
  <c r="K759" i="7"/>
  <c r="J759" i="7"/>
  <c r="I759" i="7"/>
  <c r="H759" i="7"/>
  <c r="G759" i="7"/>
  <c r="F759" i="7"/>
  <c r="E759" i="7"/>
  <c r="D759" i="7"/>
  <c r="C759" i="7"/>
  <c r="K758" i="7"/>
  <c r="J758" i="7"/>
  <c r="I758" i="7"/>
  <c r="H758" i="7"/>
  <c r="G758" i="7"/>
  <c r="F758" i="7"/>
  <c r="E758" i="7"/>
  <c r="D758" i="7"/>
  <c r="C758" i="7"/>
  <c r="K755" i="7"/>
  <c r="K756" i="7" s="1"/>
  <c r="J755" i="7"/>
  <c r="J756" i="7" s="1"/>
  <c r="J757" i="7" s="1"/>
  <c r="I755" i="7"/>
  <c r="I756" i="7" s="1"/>
  <c r="H755" i="7"/>
  <c r="H756" i="7" s="1"/>
  <c r="G755" i="7"/>
  <c r="G756" i="7" s="1"/>
  <c r="F755" i="7"/>
  <c r="F756" i="7" s="1"/>
  <c r="F757" i="7" s="1"/>
  <c r="E755" i="7"/>
  <c r="E756" i="7" s="1"/>
  <c r="D755" i="7"/>
  <c r="D756" i="7" s="1"/>
  <c r="C755" i="7"/>
  <c r="C756" i="7" s="1"/>
  <c r="K753" i="7"/>
  <c r="J753" i="7"/>
  <c r="I753" i="7"/>
  <c r="H753" i="7"/>
  <c r="G753" i="7"/>
  <c r="F753" i="7"/>
  <c r="E753" i="7"/>
  <c r="D753" i="7"/>
  <c r="C753" i="7"/>
  <c r="K752" i="7"/>
  <c r="J752" i="7"/>
  <c r="I752" i="7"/>
  <c r="H752" i="7"/>
  <c r="G752" i="7"/>
  <c r="F752" i="7"/>
  <c r="E752" i="7"/>
  <c r="D752" i="7"/>
  <c r="C752" i="7"/>
  <c r="K749" i="7"/>
  <c r="K750" i="7" s="1"/>
  <c r="J749" i="7"/>
  <c r="J750" i="7" s="1"/>
  <c r="I749" i="7"/>
  <c r="I750" i="7" s="1"/>
  <c r="I751" i="7" s="1"/>
  <c r="H749" i="7"/>
  <c r="H750" i="7" s="1"/>
  <c r="G749" i="7"/>
  <c r="G750" i="7" s="1"/>
  <c r="F749" i="7"/>
  <c r="F750" i="7" s="1"/>
  <c r="E749" i="7"/>
  <c r="E750" i="7" s="1"/>
  <c r="E751" i="7" s="1"/>
  <c r="D749" i="7"/>
  <c r="D750" i="7" s="1"/>
  <c r="C749" i="7"/>
  <c r="C750" i="7" s="1"/>
  <c r="J747" i="7"/>
  <c r="I747" i="7"/>
  <c r="H747" i="7"/>
  <c r="G747" i="7"/>
  <c r="F747" i="7"/>
  <c r="E747" i="7"/>
  <c r="D747" i="7"/>
  <c r="C747" i="7"/>
  <c r="J746" i="7"/>
  <c r="I746" i="7"/>
  <c r="H746" i="7"/>
  <c r="G746" i="7"/>
  <c r="F746" i="7"/>
  <c r="E746" i="7"/>
  <c r="D746" i="7"/>
  <c r="C746" i="7"/>
  <c r="J743" i="7"/>
  <c r="J744" i="7" s="1"/>
  <c r="J745" i="7" s="1"/>
  <c r="J748" i="7" s="1"/>
  <c r="I743" i="7"/>
  <c r="I744" i="7" s="1"/>
  <c r="H743" i="7"/>
  <c r="H744" i="7" s="1"/>
  <c r="H745" i="7" s="1"/>
  <c r="H748" i="7" s="1"/>
  <c r="G743" i="7"/>
  <c r="G744" i="7" s="1"/>
  <c r="G745" i="7" s="1"/>
  <c r="G748" i="7" s="1"/>
  <c r="F743" i="7"/>
  <c r="F744" i="7" s="1"/>
  <c r="E743" i="7"/>
  <c r="E744" i="7" s="1"/>
  <c r="D743" i="7"/>
  <c r="D744" i="7" s="1"/>
  <c r="D745" i="7" s="1"/>
  <c r="D748" i="7" s="1"/>
  <c r="C743" i="7"/>
  <c r="C744" i="7" s="1"/>
  <c r="C745" i="7" s="1"/>
  <c r="C748" i="7" s="1"/>
  <c r="J741" i="7"/>
  <c r="I741" i="7"/>
  <c r="H741" i="7"/>
  <c r="G741" i="7"/>
  <c r="F741" i="7"/>
  <c r="E741" i="7"/>
  <c r="D741" i="7"/>
  <c r="C741" i="7"/>
  <c r="J740" i="7"/>
  <c r="I740" i="7"/>
  <c r="H740" i="7"/>
  <c r="G740" i="7"/>
  <c r="F740" i="7"/>
  <c r="E740" i="7"/>
  <c r="D740" i="7"/>
  <c r="C740" i="7"/>
  <c r="J737" i="7"/>
  <c r="J738" i="7" s="1"/>
  <c r="J739" i="7" s="1"/>
  <c r="I737" i="7"/>
  <c r="I738" i="7" s="1"/>
  <c r="H737" i="7"/>
  <c r="H738" i="7" s="1"/>
  <c r="H739" i="7" s="1"/>
  <c r="H742" i="7" s="1"/>
  <c r="G737" i="7"/>
  <c r="G738" i="7" s="1"/>
  <c r="F737" i="7"/>
  <c r="F738" i="7" s="1"/>
  <c r="F739" i="7" s="1"/>
  <c r="F742" i="7" s="1"/>
  <c r="E737" i="7"/>
  <c r="E738" i="7" s="1"/>
  <c r="D737" i="7"/>
  <c r="D738" i="7" s="1"/>
  <c r="D739" i="7" s="1"/>
  <c r="D742" i="7" s="1"/>
  <c r="C737" i="7"/>
  <c r="C738" i="7" s="1"/>
  <c r="K735" i="7"/>
  <c r="J735" i="7"/>
  <c r="I735" i="7"/>
  <c r="H735" i="7"/>
  <c r="G735" i="7"/>
  <c r="F735" i="7"/>
  <c r="E735" i="7"/>
  <c r="D735" i="7"/>
  <c r="C735" i="7"/>
  <c r="K734" i="7"/>
  <c r="J734" i="7"/>
  <c r="I734" i="7"/>
  <c r="H734" i="7"/>
  <c r="G734" i="7"/>
  <c r="F734" i="7"/>
  <c r="E734" i="7"/>
  <c r="D734" i="7"/>
  <c r="C734" i="7"/>
  <c r="K731" i="7"/>
  <c r="K732" i="7" s="1"/>
  <c r="J731" i="7"/>
  <c r="J732" i="7" s="1"/>
  <c r="I731" i="7"/>
  <c r="I732" i="7" s="1"/>
  <c r="H731" i="7"/>
  <c r="H732" i="7" s="1"/>
  <c r="H733" i="7" s="1"/>
  <c r="G731" i="7"/>
  <c r="G732" i="7" s="1"/>
  <c r="F731" i="7"/>
  <c r="F732" i="7" s="1"/>
  <c r="E731" i="7"/>
  <c r="E732" i="7" s="1"/>
  <c r="D731" i="7"/>
  <c r="D732" i="7" s="1"/>
  <c r="D733" i="7" s="1"/>
  <c r="C731" i="7"/>
  <c r="C732" i="7" s="1"/>
  <c r="K729" i="7"/>
  <c r="J729" i="7"/>
  <c r="I729" i="7"/>
  <c r="H729" i="7"/>
  <c r="G729" i="7"/>
  <c r="F729" i="7"/>
  <c r="E729" i="7"/>
  <c r="D729" i="7"/>
  <c r="C729" i="7"/>
  <c r="K728" i="7"/>
  <c r="J728" i="7"/>
  <c r="I728" i="7"/>
  <c r="H728" i="7"/>
  <c r="G728" i="7"/>
  <c r="F728" i="7"/>
  <c r="E728" i="7"/>
  <c r="D728" i="7"/>
  <c r="C728" i="7"/>
  <c r="K725" i="7"/>
  <c r="K726" i="7" s="1"/>
  <c r="J725" i="7"/>
  <c r="J726" i="7" s="1"/>
  <c r="I725" i="7"/>
  <c r="I726" i="7" s="1"/>
  <c r="H725" i="7"/>
  <c r="H726" i="7" s="1"/>
  <c r="G725" i="7"/>
  <c r="G726" i="7" s="1"/>
  <c r="F725" i="7"/>
  <c r="F726" i="7" s="1"/>
  <c r="E725" i="7"/>
  <c r="E726" i="7" s="1"/>
  <c r="D725" i="7"/>
  <c r="D726" i="7" s="1"/>
  <c r="C725" i="7"/>
  <c r="C726" i="7" s="1"/>
  <c r="J723" i="7"/>
  <c r="I723" i="7"/>
  <c r="H723" i="7"/>
  <c r="G723" i="7"/>
  <c r="F723" i="7"/>
  <c r="E723" i="7"/>
  <c r="D723" i="7"/>
  <c r="C723" i="7"/>
  <c r="J722" i="7"/>
  <c r="I722" i="7"/>
  <c r="H722" i="7"/>
  <c r="G722" i="7"/>
  <c r="F722" i="7"/>
  <c r="E722" i="7"/>
  <c r="D722" i="7"/>
  <c r="C722" i="7"/>
  <c r="J719" i="7"/>
  <c r="J720" i="7" s="1"/>
  <c r="J721" i="7" s="1"/>
  <c r="J724" i="7" s="1"/>
  <c r="I719" i="7"/>
  <c r="I720" i="7" s="1"/>
  <c r="H719" i="7"/>
  <c r="H720" i="7" s="1"/>
  <c r="H721" i="7" s="1"/>
  <c r="H724" i="7" s="1"/>
  <c r="G719" i="7"/>
  <c r="G720" i="7" s="1"/>
  <c r="G721" i="7" s="1"/>
  <c r="G724" i="7" s="1"/>
  <c r="F719" i="7"/>
  <c r="F720" i="7" s="1"/>
  <c r="E719" i="7"/>
  <c r="E720" i="7" s="1"/>
  <c r="D719" i="7"/>
  <c r="D720" i="7" s="1"/>
  <c r="D721" i="7" s="1"/>
  <c r="D724" i="7" s="1"/>
  <c r="C719" i="7"/>
  <c r="C720" i="7" s="1"/>
  <c r="C721" i="7" s="1"/>
  <c r="C724" i="7" s="1"/>
  <c r="J711" i="7"/>
  <c r="I711" i="7"/>
  <c r="H711" i="7"/>
  <c r="F711" i="7"/>
  <c r="E711" i="7"/>
  <c r="D711" i="7"/>
  <c r="C711" i="7"/>
  <c r="J710" i="7"/>
  <c r="I710" i="7"/>
  <c r="H710" i="7"/>
  <c r="F710" i="7"/>
  <c r="E710" i="7"/>
  <c r="D710" i="7"/>
  <c r="C710" i="7"/>
  <c r="J707" i="7"/>
  <c r="J708" i="7" s="1"/>
  <c r="I707" i="7"/>
  <c r="I708" i="7" s="1"/>
  <c r="H707" i="7"/>
  <c r="H708" i="7" s="1"/>
  <c r="F707" i="7"/>
  <c r="F708" i="7" s="1"/>
  <c r="E707" i="7"/>
  <c r="E708" i="7" s="1"/>
  <c r="D707" i="7"/>
  <c r="D708" i="7" s="1"/>
  <c r="C707" i="7"/>
  <c r="C708" i="7" s="1"/>
  <c r="J705" i="7"/>
  <c r="I705" i="7"/>
  <c r="H705" i="7"/>
  <c r="F705" i="7"/>
  <c r="E705" i="7"/>
  <c r="D705" i="7"/>
  <c r="C705" i="7"/>
  <c r="J704" i="7"/>
  <c r="I704" i="7"/>
  <c r="H704" i="7"/>
  <c r="F704" i="7"/>
  <c r="E704" i="7"/>
  <c r="D704" i="7"/>
  <c r="C704" i="7"/>
  <c r="J701" i="7"/>
  <c r="J702" i="7" s="1"/>
  <c r="I701" i="7"/>
  <c r="I702" i="7" s="1"/>
  <c r="H701" i="7"/>
  <c r="H702" i="7" s="1"/>
  <c r="F701" i="7"/>
  <c r="F702" i="7" s="1"/>
  <c r="E701" i="7"/>
  <c r="E702" i="7" s="1"/>
  <c r="D701" i="7"/>
  <c r="D702" i="7" s="1"/>
  <c r="C701" i="7"/>
  <c r="C702" i="7" s="1"/>
  <c r="J699" i="7"/>
  <c r="I699" i="7"/>
  <c r="H699" i="7"/>
  <c r="G699" i="7"/>
  <c r="F699" i="7"/>
  <c r="E699" i="7"/>
  <c r="D699" i="7"/>
  <c r="C699" i="7"/>
  <c r="J698" i="7"/>
  <c r="I698" i="7"/>
  <c r="H698" i="7"/>
  <c r="G698" i="7"/>
  <c r="F698" i="7"/>
  <c r="E698" i="7"/>
  <c r="D698" i="7"/>
  <c r="C698" i="7"/>
  <c r="J695" i="7"/>
  <c r="J696" i="7" s="1"/>
  <c r="J697" i="7" s="1"/>
  <c r="J700" i="7" s="1"/>
  <c r="I695" i="7"/>
  <c r="I696" i="7" s="1"/>
  <c r="I697" i="7" s="1"/>
  <c r="I700" i="7" s="1"/>
  <c r="H695" i="7"/>
  <c r="H696" i="7" s="1"/>
  <c r="G695" i="7"/>
  <c r="G696" i="7" s="1"/>
  <c r="F695" i="7"/>
  <c r="F696" i="7" s="1"/>
  <c r="F697" i="7" s="1"/>
  <c r="F700" i="7" s="1"/>
  <c r="E695" i="7"/>
  <c r="E696" i="7" s="1"/>
  <c r="E697" i="7" s="1"/>
  <c r="E700" i="7" s="1"/>
  <c r="D695" i="7"/>
  <c r="D696" i="7" s="1"/>
  <c r="C695" i="7"/>
  <c r="C696" i="7" s="1"/>
  <c r="K687" i="7"/>
  <c r="J687" i="7"/>
  <c r="I687" i="7"/>
  <c r="H687" i="7"/>
  <c r="G687" i="7"/>
  <c r="F687" i="7"/>
  <c r="E687" i="7"/>
  <c r="D687" i="7"/>
  <c r="C687" i="7"/>
  <c r="K686" i="7"/>
  <c r="J686" i="7"/>
  <c r="I686" i="7"/>
  <c r="H686" i="7"/>
  <c r="G686" i="7"/>
  <c r="F686" i="7"/>
  <c r="E686" i="7"/>
  <c r="D686" i="7"/>
  <c r="C686" i="7"/>
  <c r="K683" i="7"/>
  <c r="K684" i="7" s="1"/>
  <c r="J683" i="7"/>
  <c r="J684" i="7" s="1"/>
  <c r="I683" i="7"/>
  <c r="I684" i="7" s="1"/>
  <c r="H683" i="7"/>
  <c r="H684" i="7" s="1"/>
  <c r="H685" i="7" s="1"/>
  <c r="G683" i="7"/>
  <c r="G684" i="7" s="1"/>
  <c r="F683" i="7"/>
  <c r="F684" i="7" s="1"/>
  <c r="E683" i="7"/>
  <c r="E684" i="7" s="1"/>
  <c r="D683" i="7"/>
  <c r="D684" i="7" s="1"/>
  <c r="D685" i="7" s="1"/>
  <c r="C683" i="7"/>
  <c r="C684" i="7" s="1"/>
  <c r="J681" i="7"/>
  <c r="I681" i="7"/>
  <c r="H681" i="7"/>
  <c r="G681" i="7"/>
  <c r="F681" i="7"/>
  <c r="E681" i="7"/>
  <c r="D681" i="7"/>
  <c r="C681" i="7"/>
  <c r="J680" i="7"/>
  <c r="I680" i="7"/>
  <c r="H680" i="7"/>
  <c r="G680" i="7"/>
  <c r="F680" i="7"/>
  <c r="E680" i="7"/>
  <c r="D680" i="7"/>
  <c r="C680" i="7"/>
  <c r="J677" i="7"/>
  <c r="J678" i="7" s="1"/>
  <c r="I677" i="7"/>
  <c r="I678" i="7" s="1"/>
  <c r="H677" i="7"/>
  <c r="H678" i="7" s="1"/>
  <c r="G677" i="7"/>
  <c r="G678" i="7" s="1"/>
  <c r="G679" i="7" s="1"/>
  <c r="G682" i="7" s="1"/>
  <c r="F677" i="7"/>
  <c r="F678" i="7" s="1"/>
  <c r="E677" i="7"/>
  <c r="E678" i="7" s="1"/>
  <c r="D677" i="7"/>
  <c r="D678" i="7" s="1"/>
  <c r="C677" i="7"/>
  <c r="C678" i="7" s="1"/>
  <c r="C679" i="7" s="1"/>
  <c r="C682" i="7" s="1"/>
  <c r="J669" i="7"/>
  <c r="I669" i="7"/>
  <c r="H669" i="7"/>
  <c r="F669" i="7"/>
  <c r="E669" i="7"/>
  <c r="D669" i="7"/>
  <c r="C669" i="7"/>
  <c r="J668" i="7"/>
  <c r="I668" i="7"/>
  <c r="H668" i="7"/>
  <c r="F668" i="7"/>
  <c r="E668" i="7"/>
  <c r="D668" i="7"/>
  <c r="C668" i="7"/>
  <c r="J665" i="7"/>
  <c r="J666" i="7" s="1"/>
  <c r="I665" i="7"/>
  <c r="I666" i="7" s="1"/>
  <c r="H665" i="7"/>
  <c r="H666" i="7" s="1"/>
  <c r="F665" i="7"/>
  <c r="F666" i="7" s="1"/>
  <c r="E665" i="7"/>
  <c r="E666" i="7" s="1"/>
  <c r="D665" i="7"/>
  <c r="D666" i="7" s="1"/>
  <c r="C665" i="7"/>
  <c r="C666" i="7" s="1"/>
  <c r="J657" i="7"/>
  <c r="I657" i="7"/>
  <c r="H657" i="7"/>
  <c r="F657" i="7"/>
  <c r="E657" i="7"/>
  <c r="D657" i="7"/>
  <c r="C657" i="7"/>
  <c r="J656" i="7"/>
  <c r="I656" i="7"/>
  <c r="H656" i="7"/>
  <c r="F656" i="7"/>
  <c r="E656" i="7"/>
  <c r="D656" i="7"/>
  <c r="C656" i="7"/>
  <c r="J653" i="7"/>
  <c r="J654" i="7" s="1"/>
  <c r="I653" i="7"/>
  <c r="I654" i="7" s="1"/>
  <c r="H653" i="7"/>
  <c r="H654" i="7" s="1"/>
  <c r="F653" i="7"/>
  <c r="F654" i="7" s="1"/>
  <c r="E653" i="7"/>
  <c r="E654" i="7" s="1"/>
  <c r="D653" i="7"/>
  <c r="D654" i="7" s="1"/>
  <c r="C653" i="7"/>
  <c r="C654" i="7" s="1"/>
  <c r="K651" i="7"/>
  <c r="J651" i="7"/>
  <c r="I651" i="7"/>
  <c r="H651" i="7"/>
  <c r="G651" i="7"/>
  <c r="F651" i="7"/>
  <c r="E651" i="7"/>
  <c r="D651" i="7"/>
  <c r="C651" i="7"/>
  <c r="K650" i="7"/>
  <c r="J650" i="7"/>
  <c r="I650" i="7"/>
  <c r="H650" i="7"/>
  <c r="G650" i="7"/>
  <c r="F650" i="7"/>
  <c r="E650" i="7"/>
  <c r="D650" i="7"/>
  <c r="C650" i="7"/>
  <c r="K647" i="7"/>
  <c r="K648" i="7" s="1"/>
  <c r="J647" i="7"/>
  <c r="J648" i="7" s="1"/>
  <c r="I647" i="7"/>
  <c r="I648" i="7" s="1"/>
  <c r="I649" i="7" s="1"/>
  <c r="H647" i="7"/>
  <c r="H648" i="7" s="1"/>
  <c r="G647" i="7"/>
  <c r="G648" i="7" s="1"/>
  <c r="F647" i="7"/>
  <c r="F648" i="7" s="1"/>
  <c r="E647" i="7"/>
  <c r="E648" i="7" s="1"/>
  <c r="E649" i="7" s="1"/>
  <c r="D647" i="7"/>
  <c r="D648" i="7" s="1"/>
  <c r="C647" i="7"/>
  <c r="C648" i="7" s="1"/>
  <c r="K645" i="7"/>
  <c r="J645" i="7"/>
  <c r="I645" i="7"/>
  <c r="H645" i="7"/>
  <c r="G645" i="7"/>
  <c r="F645" i="7"/>
  <c r="E645" i="7"/>
  <c r="D645" i="7"/>
  <c r="C645" i="7"/>
  <c r="K644" i="7"/>
  <c r="J644" i="7"/>
  <c r="I644" i="7"/>
  <c r="H644" i="7"/>
  <c r="G644" i="7"/>
  <c r="F644" i="7"/>
  <c r="E644" i="7"/>
  <c r="D644" i="7"/>
  <c r="C644" i="7"/>
  <c r="K641" i="7"/>
  <c r="K642" i="7" s="1"/>
  <c r="J641" i="7"/>
  <c r="J642" i="7" s="1"/>
  <c r="I641" i="7"/>
  <c r="I642" i="7" s="1"/>
  <c r="H641" i="7"/>
  <c r="H642" i="7" s="1"/>
  <c r="G641" i="7"/>
  <c r="G642" i="7" s="1"/>
  <c r="F641" i="7"/>
  <c r="F642" i="7" s="1"/>
  <c r="E641" i="7"/>
  <c r="E642" i="7" s="1"/>
  <c r="D641" i="7"/>
  <c r="D642" i="7" s="1"/>
  <c r="C641" i="7"/>
  <c r="C642" i="7" s="1"/>
  <c r="K639" i="7"/>
  <c r="J639" i="7"/>
  <c r="I639" i="7"/>
  <c r="H639" i="7"/>
  <c r="G639" i="7"/>
  <c r="F639" i="7"/>
  <c r="E639" i="7"/>
  <c r="D639" i="7"/>
  <c r="C639" i="7"/>
  <c r="K638" i="7"/>
  <c r="J638" i="7"/>
  <c r="I638" i="7"/>
  <c r="H638" i="7"/>
  <c r="G638" i="7"/>
  <c r="F638" i="7"/>
  <c r="E638" i="7"/>
  <c r="D638" i="7"/>
  <c r="C638" i="7"/>
  <c r="K635" i="7"/>
  <c r="K636" i="7" s="1"/>
  <c r="J635" i="7"/>
  <c r="J636" i="7" s="1"/>
  <c r="I635" i="7"/>
  <c r="I636" i="7" s="1"/>
  <c r="H635" i="7"/>
  <c r="H636" i="7" s="1"/>
  <c r="G635" i="7"/>
  <c r="G636" i="7" s="1"/>
  <c r="F635" i="7"/>
  <c r="F636" i="7" s="1"/>
  <c r="E635" i="7"/>
  <c r="E636" i="7" s="1"/>
  <c r="D635" i="7"/>
  <c r="D636" i="7" s="1"/>
  <c r="C635" i="7"/>
  <c r="C636" i="7" s="1"/>
  <c r="K633" i="7"/>
  <c r="J633" i="7"/>
  <c r="I633" i="7"/>
  <c r="H633" i="7"/>
  <c r="G633" i="7"/>
  <c r="F633" i="7"/>
  <c r="E633" i="7"/>
  <c r="D633" i="7"/>
  <c r="C633" i="7"/>
  <c r="K632" i="7"/>
  <c r="J632" i="7"/>
  <c r="I632" i="7"/>
  <c r="H632" i="7"/>
  <c r="G632" i="7"/>
  <c r="F632" i="7"/>
  <c r="E632" i="7"/>
  <c r="D632" i="7"/>
  <c r="C632" i="7"/>
  <c r="K629" i="7"/>
  <c r="K630" i="7" s="1"/>
  <c r="K631" i="7" s="1"/>
  <c r="J629" i="7"/>
  <c r="J630" i="7" s="1"/>
  <c r="I629" i="7"/>
  <c r="I630" i="7" s="1"/>
  <c r="H629" i="7"/>
  <c r="H630" i="7" s="1"/>
  <c r="G629" i="7"/>
  <c r="G630" i="7" s="1"/>
  <c r="G631" i="7" s="1"/>
  <c r="F629" i="7"/>
  <c r="F630" i="7" s="1"/>
  <c r="E629" i="7"/>
  <c r="E630" i="7" s="1"/>
  <c r="D629" i="7"/>
  <c r="D630" i="7" s="1"/>
  <c r="C629" i="7"/>
  <c r="C630" i="7" s="1"/>
  <c r="C631" i="7" s="1"/>
  <c r="K627" i="7"/>
  <c r="J627" i="7"/>
  <c r="I627" i="7"/>
  <c r="H627" i="7"/>
  <c r="G627" i="7"/>
  <c r="F627" i="7"/>
  <c r="E627" i="7"/>
  <c r="D627" i="7"/>
  <c r="C627" i="7"/>
  <c r="K626" i="7"/>
  <c r="J626" i="7"/>
  <c r="I626" i="7"/>
  <c r="H626" i="7"/>
  <c r="G626" i="7"/>
  <c r="F626" i="7"/>
  <c r="E626" i="7"/>
  <c r="D626" i="7"/>
  <c r="C626" i="7"/>
  <c r="K623" i="7"/>
  <c r="K624" i="7" s="1"/>
  <c r="J623" i="7"/>
  <c r="J624" i="7" s="1"/>
  <c r="J625" i="7" s="1"/>
  <c r="I623" i="7"/>
  <c r="I624" i="7" s="1"/>
  <c r="H623" i="7"/>
  <c r="H624" i="7" s="1"/>
  <c r="G623" i="7"/>
  <c r="G624" i="7" s="1"/>
  <c r="F623" i="7"/>
  <c r="F624" i="7" s="1"/>
  <c r="F625" i="7" s="1"/>
  <c r="E623" i="7"/>
  <c r="E624" i="7" s="1"/>
  <c r="D623" i="7"/>
  <c r="D624" i="7" s="1"/>
  <c r="C623" i="7"/>
  <c r="C624" i="7" s="1"/>
  <c r="K621" i="7"/>
  <c r="J621" i="7"/>
  <c r="I621" i="7"/>
  <c r="H621" i="7"/>
  <c r="G621" i="7"/>
  <c r="F621" i="7"/>
  <c r="E621" i="7"/>
  <c r="D621" i="7"/>
  <c r="C621" i="7"/>
  <c r="K620" i="7"/>
  <c r="J620" i="7"/>
  <c r="I620" i="7"/>
  <c r="H620" i="7"/>
  <c r="G620" i="7"/>
  <c r="F620" i="7"/>
  <c r="E620" i="7"/>
  <c r="D620" i="7"/>
  <c r="C620" i="7"/>
  <c r="K617" i="7"/>
  <c r="K618" i="7" s="1"/>
  <c r="J617" i="7"/>
  <c r="J618" i="7" s="1"/>
  <c r="I617" i="7"/>
  <c r="I618" i="7" s="1"/>
  <c r="H617" i="7"/>
  <c r="H618" i="7" s="1"/>
  <c r="G617" i="7"/>
  <c r="G618" i="7" s="1"/>
  <c r="F617" i="7"/>
  <c r="F618" i="7" s="1"/>
  <c r="E617" i="7"/>
  <c r="E618" i="7" s="1"/>
  <c r="D617" i="7"/>
  <c r="D618" i="7" s="1"/>
  <c r="C617" i="7"/>
  <c r="C618" i="7" s="1"/>
  <c r="K615" i="7"/>
  <c r="J615" i="7"/>
  <c r="I615" i="7"/>
  <c r="H615" i="7"/>
  <c r="G615" i="7"/>
  <c r="F615" i="7"/>
  <c r="E615" i="7"/>
  <c r="D615" i="7"/>
  <c r="C615" i="7"/>
  <c r="K614" i="7"/>
  <c r="J614" i="7"/>
  <c r="I614" i="7"/>
  <c r="H614" i="7"/>
  <c r="G614" i="7"/>
  <c r="F614" i="7"/>
  <c r="E614" i="7"/>
  <c r="D614" i="7"/>
  <c r="C614" i="7"/>
  <c r="K611" i="7"/>
  <c r="K612" i="7" s="1"/>
  <c r="J611" i="7"/>
  <c r="J612" i="7" s="1"/>
  <c r="I611" i="7"/>
  <c r="I612" i="7" s="1"/>
  <c r="H611" i="7"/>
  <c r="H612" i="7" s="1"/>
  <c r="G611" i="7"/>
  <c r="G612" i="7" s="1"/>
  <c r="F611" i="7"/>
  <c r="F612" i="7" s="1"/>
  <c r="E611" i="7"/>
  <c r="E612" i="7" s="1"/>
  <c r="D611" i="7"/>
  <c r="D612" i="7" s="1"/>
  <c r="C611" i="7"/>
  <c r="C612" i="7" s="1"/>
  <c r="J609" i="7"/>
  <c r="I609" i="7"/>
  <c r="H609" i="7"/>
  <c r="G609" i="7"/>
  <c r="F609" i="7"/>
  <c r="E609" i="7"/>
  <c r="D609" i="7"/>
  <c r="C609" i="7"/>
  <c r="J608" i="7"/>
  <c r="I608" i="7"/>
  <c r="H608" i="7"/>
  <c r="G608" i="7"/>
  <c r="F608" i="7"/>
  <c r="E608" i="7"/>
  <c r="D608" i="7"/>
  <c r="C608" i="7"/>
  <c r="J605" i="7"/>
  <c r="J606" i="7" s="1"/>
  <c r="J607" i="7" s="1"/>
  <c r="J610" i="7" s="1"/>
  <c r="I605" i="7"/>
  <c r="I606" i="7" s="1"/>
  <c r="H605" i="7"/>
  <c r="H606" i="7" s="1"/>
  <c r="H607" i="7" s="1"/>
  <c r="H610" i="7" s="1"/>
  <c r="G605" i="7"/>
  <c r="G606" i="7" s="1"/>
  <c r="F605" i="7"/>
  <c r="F606" i="7" s="1"/>
  <c r="E605" i="7"/>
  <c r="E606" i="7" s="1"/>
  <c r="D605" i="7"/>
  <c r="D606" i="7" s="1"/>
  <c r="D607" i="7" s="1"/>
  <c r="D610" i="7" s="1"/>
  <c r="C605" i="7"/>
  <c r="C606" i="7" s="1"/>
  <c r="K603" i="7"/>
  <c r="J603" i="7"/>
  <c r="I603" i="7"/>
  <c r="H603" i="7"/>
  <c r="G603" i="7"/>
  <c r="F603" i="7"/>
  <c r="E603" i="7"/>
  <c r="D603" i="7"/>
  <c r="C603" i="7"/>
  <c r="K602" i="7"/>
  <c r="J602" i="7"/>
  <c r="I602" i="7"/>
  <c r="H602" i="7"/>
  <c r="G602" i="7"/>
  <c r="F602" i="7"/>
  <c r="E602" i="7"/>
  <c r="D602" i="7"/>
  <c r="C602" i="7"/>
  <c r="K599" i="7"/>
  <c r="K600" i="7" s="1"/>
  <c r="J599" i="7"/>
  <c r="J600" i="7" s="1"/>
  <c r="I599" i="7"/>
  <c r="I600" i="7" s="1"/>
  <c r="H599" i="7"/>
  <c r="H600" i="7" s="1"/>
  <c r="G599" i="7"/>
  <c r="G600" i="7" s="1"/>
  <c r="F599" i="7"/>
  <c r="F600" i="7" s="1"/>
  <c r="F601" i="7" s="1"/>
  <c r="E599" i="7"/>
  <c r="E600" i="7" s="1"/>
  <c r="D599" i="7"/>
  <c r="D600" i="7" s="1"/>
  <c r="C599" i="7"/>
  <c r="C600" i="7" s="1"/>
  <c r="K597" i="7"/>
  <c r="J597" i="7"/>
  <c r="I597" i="7"/>
  <c r="H597" i="7"/>
  <c r="G597" i="7"/>
  <c r="F597" i="7"/>
  <c r="E597" i="7"/>
  <c r="D597" i="7"/>
  <c r="C597" i="7"/>
  <c r="K596" i="7"/>
  <c r="J596" i="7"/>
  <c r="I596" i="7"/>
  <c r="H596" i="7"/>
  <c r="G596" i="7"/>
  <c r="F596" i="7"/>
  <c r="E596" i="7"/>
  <c r="D596" i="7"/>
  <c r="C596" i="7"/>
  <c r="K593" i="7"/>
  <c r="K594" i="7" s="1"/>
  <c r="J593" i="7"/>
  <c r="J594" i="7" s="1"/>
  <c r="I593" i="7"/>
  <c r="I594" i="7" s="1"/>
  <c r="H593" i="7"/>
  <c r="H594" i="7" s="1"/>
  <c r="G593" i="7"/>
  <c r="G594" i="7" s="1"/>
  <c r="F593" i="7"/>
  <c r="F594" i="7" s="1"/>
  <c r="F595" i="7" s="1"/>
  <c r="E593" i="7"/>
  <c r="E594" i="7" s="1"/>
  <c r="D593" i="7"/>
  <c r="D594" i="7" s="1"/>
  <c r="C593" i="7"/>
  <c r="C594" i="7" s="1"/>
  <c r="K591" i="7"/>
  <c r="J591" i="7"/>
  <c r="I591" i="7"/>
  <c r="H591" i="7"/>
  <c r="G591" i="7"/>
  <c r="F591" i="7"/>
  <c r="E591" i="7"/>
  <c r="D591" i="7"/>
  <c r="C591" i="7"/>
  <c r="K590" i="7"/>
  <c r="J590" i="7"/>
  <c r="I590" i="7"/>
  <c r="H590" i="7"/>
  <c r="G590" i="7"/>
  <c r="F590" i="7"/>
  <c r="E590" i="7"/>
  <c r="D590" i="7"/>
  <c r="C590" i="7"/>
  <c r="K587" i="7"/>
  <c r="K588" i="7" s="1"/>
  <c r="J587" i="7"/>
  <c r="J588" i="7" s="1"/>
  <c r="I587" i="7"/>
  <c r="I588" i="7" s="1"/>
  <c r="H587" i="7"/>
  <c r="H588" i="7" s="1"/>
  <c r="G587" i="7"/>
  <c r="G588" i="7" s="1"/>
  <c r="F587" i="7"/>
  <c r="F588" i="7" s="1"/>
  <c r="E587" i="7"/>
  <c r="E588" i="7" s="1"/>
  <c r="D587" i="7"/>
  <c r="D588" i="7" s="1"/>
  <c r="C587" i="7"/>
  <c r="C588" i="7" s="1"/>
  <c r="K585" i="7"/>
  <c r="J585" i="7"/>
  <c r="I585" i="7"/>
  <c r="H585" i="7"/>
  <c r="G585" i="7"/>
  <c r="F585" i="7"/>
  <c r="E585" i="7"/>
  <c r="D585" i="7"/>
  <c r="C585" i="7"/>
  <c r="K584" i="7"/>
  <c r="J584" i="7"/>
  <c r="I584" i="7"/>
  <c r="H584" i="7"/>
  <c r="G584" i="7"/>
  <c r="F584" i="7"/>
  <c r="E584" i="7"/>
  <c r="D584" i="7"/>
  <c r="C584" i="7"/>
  <c r="K581" i="7"/>
  <c r="K582" i="7" s="1"/>
  <c r="J581" i="7"/>
  <c r="J582" i="7" s="1"/>
  <c r="I581" i="7"/>
  <c r="I582" i="7" s="1"/>
  <c r="H581" i="7"/>
  <c r="H582" i="7" s="1"/>
  <c r="H583" i="7" s="1"/>
  <c r="G581" i="7"/>
  <c r="G582" i="7" s="1"/>
  <c r="F581" i="7"/>
  <c r="F582" i="7" s="1"/>
  <c r="E581" i="7"/>
  <c r="E582" i="7" s="1"/>
  <c r="D581" i="7"/>
  <c r="D582" i="7" s="1"/>
  <c r="C581" i="7"/>
  <c r="C582" i="7" s="1"/>
  <c r="K579" i="7"/>
  <c r="J579" i="7"/>
  <c r="I579" i="7"/>
  <c r="H579" i="7"/>
  <c r="G579" i="7"/>
  <c r="F579" i="7"/>
  <c r="E579" i="7"/>
  <c r="D579" i="7"/>
  <c r="C579" i="7"/>
  <c r="K578" i="7"/>
  <c r="J578" i="7"/>
  <c r="I578" i="7"/>
  <c r="H578" i="7"/>
  <c r="G578" i="7"/>
  <c r="F578" i="7"/>
  <c r="E578" i="7"/>
  <c r="D578" i="7"/>
  <c r="C578" i="7"/>
  <c r="K575" i="7"/>
  <c r="K576" i="7" s="1"/>
  <c r="J575" i="7"/>
  <c r="J576" i="7" s="1"/>
  <c r="I575" i="7"/>
  <c r="I576" i="7" s="1"/>
  <c r="H575" i="7"/>
  <c r="H576" i="7" s="1"/>
  <c r="G575" i="7"/>
  <c r="G576" i="7" s="1"/>
  <c r="F575" i="7"/>
  <c r="F576" i="7" s="1"/>
  <c r="E575" i="7"/>
  <c r="E576" i="7" s="1"/>
  <c r="D575" i="7"/>
  <c r="D576" i="7" s="1"/>
  <c r="C575" i="7"/>
  <c r="C576" i="7" s="1"/>
  <c r="J566" i="7"/>
  <c r="I566" i="7"/>
  <c r="H566" i="7"/>
  <c r="F566" i="7"/>
  <c r="E566" i="7"/>
  <c r="D566" i="7"/>
  <c r="C566" i="7"/>
  <c r="J565" i="7"/>
  <c r="I565" i="7"/>
  <c r="H565" i="7"/>
  <c r="F565" i="7"/>
  <c r="E565" i="7"/>
  <c r="D565" i="7"/>
  <c r="C565" i="7"/>
  <c r="J562" i="7"/>
  <c r="J563" i="7" s="1"/>
  <c r="I562" i="7"/>
  <c r="I563" i="7" s="1"/>
  <c r="H562" i="7"/>
  <c r="H563" i="7" s="1"/>
  <c r="F562" i="7"/>
  <c r="F563" i="7" s="1"/>
  <c r="E562" i="7"/>
  <c r="E563" i="7" s="1"/>
  <c r="D562" i="7"/>
  <c r="D563" i="7" s="1"/>
  <c r="C562" i="7"/>
  <c r="C563" i="7" s="1"/>
  <c r="K559" i="7"/>
  <c r="J559" i="7"/>
  <c r="I559" i="7"/>
  <c r="H559" i="7"/>
  <c r="G559" i="7"/>
  <c r="F559" i="7"/>
  <c r="E559" i="7"/>
  <c r="D559" i="7"/>
  <c r="C559" i="7"/>
  <c r="K556" i="7"/>
  <c r="K557" i="7" s="1"/>
  <c r="J556" i="7"/>
  <c r="J557" i="7" s="1"/>
  <c r="J558" i="7" s="1"/>
  <c r="J561" i="7" s="1"/>
  <c r="I556" i="7"/>
  <c r="I557" i="7" s="1"/>
  <c r="H556" i="7"/>
  <c r="H557" i="7" s="1"/>
  <c r="G556" i="7"/>
  <c r="G557" i="7" s="1"/>
  <c r="F556" i="7"/>
  <c r="F557" i="7" s="1"/>
  <c r="F558" i="7" s="1"/>
  <c r="F561" i="7" s="1"/>
  <c r="E556" i="7"/>
  <c r="E557" i="7" s="1"/>
  <c r="D556" i="7"/>
  <c r="D557" i="7" s="1"/>
  <c r="C556" i="7"/>
  <c r="C557" i="7" s="1"/>
  <c r="K553" i="7"/>
  <c r="J553" i="7"/>
  <c r="I553" i="7"/>
  <c r="H553" i="7"/>
  <c r="G553" i="7"/>
  <c r="F553" i="7"/>
  <c r="E553" i="7"/>
  <c r="D553" i="7"/>
  <c r="C553" i="7"/>
  <c r="K550" i="7"/>
  <c r="K551" i="7" s="1"/>
  <c r="J550" i="7"/>
  <c r="J551" i="7" s="1"/>
  <c r="I550" i="7"/>
  <c r="I551" i="7" s="1"/>
  <c r="H550" i="7"/>
  <c r="H551" i="7" s="1"/>
  <c r="H552" i="7" s="1"/>
  <c r="H555" i="7" s="1"/>
  <c r="G550" i="7"/>
  <c r="G551" i="7" s="1"/>
  <c r="F550" i="7"/>
  <c r="F551" i="7" s="1"/>
  <c r="E550" i="7"/>
  <c r="E551" i="7" s="1"/>
  <c r="D550" i="7"/>
  <c r="D551" i="7" s="1"/>
  <c r="D552" i="7" s="1"/>
  <c r="D555" i="7" s="1"/>
  <c r="C550" i="7"/>
  <c r="C551" i="7" s="1"/>
  <c r="K548" i="7"/>
  <c r="J548" i="7"/>
  <c r="I548" i="7"/>
  <c r="H548" i="7"/>
  <c r="G548" i="7"/>
  <c r="F548" i="7"/>
  <c r="E548" i="7"/>
  <c r="D548" i="7"/>
  <c r="C548" i="7"/>
  <c r="K547" i="7"/>
  <c r="J547" i="7"/>
  <c r="I547" i="7"/>
  <c r="H547" i="7"/>
  <c r="G547" i="7"/>
  <c r="F547" i="7"/>
  <c r="E547" i="7"/>
  <c r="D547" i="7"/>
  <c r="C547" i="7"/>
  <c r="K544" i="7"/>
  <c r="K545" i="7" s="1"/>
  <c r="J544" i="7"/>
  <c r="J545" i="7" s="1"/>
  <c r="I544" i="7"/>
  <c r="I545" i="7" s="1"/>
  <c r="H544" i="7"/>
  <c r="H545" i="7" s="1"/>
  <c r="G544" i="7"/>
  <c r="G545" i="7" s="1"/>
  <c r="F544" i="7"/>
  <c r="F545" i="7" s="1"/>
  <c r="E544" i="7"/>
  <c r="E545" i="7" s="1"/>
  <c r="D544" i="7"/>
  <c r="D545" i="7" s="1"/>
  <c r="C544" i="7"/>
  <c r="C545" i="7" s="1"/>
  <c r="K541" i="7"/>
  <c r="J541" i="7"/>
  <c r="I541" i="7"/>
  <c r="H541" i="7"/>
  <c r="G541" i="7"/>
  <c r="F541" i="7"/>
  <c r="E541" i="7"/>
  <c r="D541" i="7"/>
  <c r="C541" i="7"/>
  <c r="K538" i="7"/>
  <c r="K539" i="7" s="1"/>
  <c r="J538" i="7"/>
  <c r="J539" i="7" s="1"/>
  <c r="I538" i="7"/>
  <c r="I539" i="7" s="1"/>
  <c r="H538" i="7"/>
  <c r="H539" i="7" s="1"/>
  <c r="G538" i="7"/>
  <c r="G539" i="7" s="1"/>
  <c r="F538" i="7"/>
  <c r="F539" i="7" s="1"/>
  <c r="E538" i="7"/>
  <c r="E539" i="7" s="1"/>
  <c r="D538" i="7"/>
  <c r="D539" i="7" s="1"/>
  <c r="C538" i="7"/>
  <c r="C539" i="7" s="1"/>
  <c r="K536" i="7"/>
  <c r="J536" i="7"/>
  <c r="I536" i="7"/>
  <c r="H536" i="7"/>
  <c r="G536" i="7"/>
  <c r="F536" i="7"/>
  <c r="E536" i="7"/>
  <c r="D536" i="7"/>
  <c r="C536" i="7"/>
  <c r="K535" i="7"/>
  <c r="J535" i="7"/>
  <c r="I535" i="7"/>
  <c r="H535" i="7"/>
  <c r="G535" i="7"/>
  <c r="F535" i="7"/>
  <c r="E535" i="7"/>
  <c r="D535" i="7"/>
  <c r="C535" i="7"/>
  <c r="K532" i="7"/>
  <c r="K533" i="7" s="1"/>
  <c r="J532" i="7"/>
  <c r="J533" i="7" s="1"/>
  <c r="I532" i="7"/>
  <c r="I533" i="7" s="1"/>
  <c r="H532" i="7"/>
  <c r="H533" i="7" s="1"/>
  <c r="G532" i="7"/>
  <c r="G533" i="7" s="1"/>
  <c r="F532" i="7"/>
  <c r="F533" i="7" s="1"/>
  <c r="E532" i="7"/>
  <c r="E533" i="7" s="1"/>
  <c r="D532" i="7"/>
  <c r="D533" i="7" s="1"/>
  <c r="C532" i="7"/>
  <c r="C533" i="7" s="1"/>
  <c r="K530" i="7"/>
  <c r="J530" i="7"/>
  <c r="I530" i="7"/>
  <c r="H530" i="7"/>
  <c r="G530" i="7"/>
  <c r="F530" i="7"/>
  <c r="E530" i="7"/>
  <c r="D530" i="7"/>
  <c r="C530" i="7"/>
  <c r="K529" i="7"/>
  <c r="J529" i="7"/>
  <c r="I529" i="7"/>
  <c r="H529" i="7"/>
  <c r="G529" i="7"/>
  <c r="F529" i="7"/>
  <c r="E529" i="7"/>
  <c r="D529" i="7"/>
  <c r="C529" i="7"/>
  <c r="K526" i="7"/>
  <c r="K527" i="7" s="1"/>
  <c r="J526" i="7"/>
  <c r="J527" i="7" s="1"/>
  <c r="J528" i="7" s="1"/>
  <c r="I526" i="7"/>
  <c r="I527" i="7" s="1"/>
  <c r="H526" i="7"/>
  <c r="H527" i="7" s="1"/>
  <c r="G526" i="7"/>
  <c r="G527" i="7" s="1"/>
  <c r="F526" i="7"/>
  <c r="F527" i="7" s="1"/>
  <c r="F528" i="7" s="1"/>
  <c r="E526" i="7"/>
  <c r="E527" i="7" s="1"/>
  <c r="D526" i="7"/>
  <c r="D527" i="7" s="1"/>
  <c r="C526" i="7"/>
  <c r="C527" i="7" s="1"/>
  <c r="J524" i="7"/>
  <c r="I524" i="7"/>
  <c r="H524" i="7"/>
  <c r="G524" i="7"/>
  <c r="F524" i="7"/>
  <c r="E524" i="7"/>
  <c r="D524" i="7"/>
  <c r="C524" i="7"/>
  <c r="J523" i="7"/>
  <c r="I523" i="7"/>
  <c r="H523" i="7"/>
  <c r="G523" i="7"/>
  <c r="F523" i="7"/>
  <c r="E523" i="7"/>
  <c r="D523" i="7"/>
  <c r="C523" i="7"/>
  <c r="J520" i="7"/>
  <c r="J521" i="7" s="1"/>
  <c r="I520" i="7"/>
  <c r="I521" i="7" s="1"/>
  <c r="H520" i="7"/>
  <c r="H521" i="7" s="1"/>
  <c r="H522" i="7" s="1"/>
  <c r="H525" i="7" s="1"/>
  <c r="G520" i="7"/>
  <c r="G521" i="7" s="1"/>
  <c r="G522" i="7" s="1"/>
  <c r="G525" i="7" s="1"/>
  <c r="F520" i="7"/>
  <c r="F521" i="7" s="1"/>
  <c r="E520" i="7"/>
  <c r="E521" i="7" s="1"/>
  <c r="D520" i="7"/>
  <c r="D521" i="7" s="1"/>
  <c r="D522" i="7" s="1"/>
  <c r="D525" i="7" s="1"/>
  <c r="C520" i="7"/>
  <c r="C521" i="7" s="1"/>
  <c r="C522" i="7" s="1"/>
  <c r="C525" i="7" s="1"/>
  <c r="J512" i="7"/>
  <c r="I512" i="7"/>
  <c r="H512" i="7"/>
  <c r="G512" i="7"/>
  <c r="F512" i="7"/>
  <c r="E512" i="7"/>
  <c r="D512" i="7"/>
  <c r="C512" i="7"/>
  <c r="J511" i="7"/>
  <c r="I511" i="7"/>
  <c r="H511" i="7"/>
  <c r="G511" i="7"/>
  <c r="F511" i="7"/>
  <c r="E511" i="7"/>
  <c r="D511" i="7"/>
  <c r="C511" i="7"/>
  <c r="J509" i="7"/>
  <c r="J510" i="7" s="1"/>
  <c r="J513" i="7" s="1"/>
  <c r="I509" i="7"/>
  <c r="I510" i="7" s="1"/>
  <c r="I513" i="7" s="1"/>
  <c r="H509" i="7"/>
  <c r="H510" i="7" s="1"/>
  <c r="H513" i="7" s="1"/>
  <c r="G509" i="7"/>
  <c r="F509" i="7"/>
  <c r="F510" i="7" s="1"/>
  <c r="F513" i="7" s="1"/>
  <c r="E509" i="7"/>
  <c r="E510" i="7" s="1"/>
  <c r="E513" i="7" s="1"/>
  <c r="C509" i="7"/>
  <c r="J508" i="7"/>
  <c r="I508" i="7"/>
  <c r="H508" i="7"/>
  <c r="G508" i="7"/>
  <c r="F508" i="7"/>
  <c r="E508" i="7"/>
  <c r="D508" i="7"/>
  <c r="D509" i="7" s="1"/>
  <c r="C508" i="7"/>
  <c r="J505" i="7"/>
  <c r="I505" i="7"/>
  <c r="I504" i="7" s="1"/>
  <c r="I507" i="7" s="1"/>
  <c r="H505" i="7"/>
  <c r="F505" i="7"/>
  <c r="E505" i="7"/>
  <c r="D505" i="7"/>
  <c r="C505" i="7"/>
  <c r="J503" i="7"/>
  <c r="I503" i="7"/>
  <c r="H503" i="7"/>
  <c r="F503" i="7"/>
  <c r="E503" i="7"/>
  <c r="C503" i="7"/>
  <c r="J502" i="7"/>
  <c r="I502" i="7"/>
  <c r="H502" i="7"/>
  <c r="F502" i="7"/>
  <c r="E502" i="7"/>
  <c r="D502" i="7"/>
  <c r="D503" i="7" s="1"/>
  <c r="C502" i="7"/>
  <c r="K499" i="7"/>
  <c r="J499" i="7"/>
  <c r="I499" i="7"/>
  <c r="H499" i="7"/>
  <c r="G499" i="7"/>
  <c r="F499" i="7"/>
  <c r="E499" i="7"/>
  <c r="D499" i="7"/>
  <c r="C499" i="7"/>
  <c r="K497" i="7"/>
  <c r="K498" i="7" s="1"/>
  <c r="K501" i="7" s="1"/>
  <c r="J497" i="7"/>
  <c r="I497" i="7"/>
  <c r="H497" i="7"/>
  <c r="G497" i="7"/>
  <c r="G498" i="7" s="1"/>
  <c r="G501" i="7" s="1"/>
  <c r="F497" i="7"/>
  <c r="E497" i="7"/>
  <c r="C497" i="7"/>
  <c r="K496" i="7"/>
  <c r="J496" i="7"/>
  <c r="I496" i="7"/>
  <c r="H496" i="7"/>
  <c r="G496" i="7"/>
  <c r="F496" i="7"/>
  <c r="E496" i="7"/>
  <c r="D496" i="7"/>
  <c r="D497" i="7" s="1"/>
  <c r="C496" i="7"/>
  <c r="K493" i="7"/>
  <c r="J493" i="7"/>
  <c r="I493" i="7"/>
  <c r="H493" i="7"/>
  <c r="G493" i="7"/>
  <c r="F493" i="7"/>
  <c r="E493" i="7"/>
  <c r="D493" i="7"/>
  <c r="C493" i="7"/>
  <c r="K491" i="7"/>
  <c r="J491" i="7"/>
  <c r="I491" i="7"/>
  <c r="I492" i="7" s="1"/>
  <c r="I495" i="7" s="1"/>
  <c r="H491" i="7"/>
  <c r="G491" i="7"/>
  <c r="F491" i="7"/>
  <c r="E491" i="7"/>
  <c r="E492" i="7" s="1"/>
  <c r="E495" i="7" s="1"/>
  <c r="C491" i="7"/>
  <c r="K490" i="7"/>
  <c r="J490" i="7"/>
  <c r="I490" i="7"/>
  <c r="H490" i="7"/>
  <c r="G490" i="7"/>
  <c r="F490" i="7"/>
  <c r="E490" i="7"/>
  <c r="D490" i="7"/>
  <c r="D491" i="7" s="1"/>
  <c r="C490" i="7"/>
  <c r="K488" i="7"/>
  <c r="J488" i="7"/>
  <c r="I488" i="7"/>
  <c r="H488" i="7"/>
  <c r="G488" i="7"/>
  <c r="F488" i="7"/>
  <c r="E488" i="7"/>
  <c r="D488" i="7"/>
  <c r="C488" i="7"/>
  <c r="K487" i="7"/>
  <c r="J487" i="7"/>
  <c r="I487" i="7"/>
  <c r="H487" i="7"/>
  <c r="G487" i="7"/>
  <c r="F487" i="7"/>
  <c r="E487" i="7"/>
  <c r="D487" i="7"/>
  <c r="C487" i="7"/>
  <c r="K485" i="7"/>
  <c r="J485" i="7"/>
  <c r="I485" i="7"/>
  <c r="H485" i="7"/>
  <c r="H486" i="7" s="1"/>
  <c r="G485" i="7"/>
  <c r="F485" i="7"/>
  <c r="E485" i="7"/>
  <c r="C485" i="7"/>
  <c r="C486" i="7" s="1"/>
  <c r="K484" i="7"/>
  <c r="J484" i="7"/>
  <c r="I484" i="7"/>
  <c r="H484" i="7"/>
  <c r="G484" i="7"/>
  <c r="F484" i="7"/>
  <c r="E484" i="7"/>
  <c r="D484" i="7"/>
  <c r="D485" i="7" s="1"/>
  <c r="C484" i="7"/>
  <c r="K482" i="7"/>
  <c r="J482" i="7"/>
  <c r="I482" i="7"/>
  <c r="H482" i="7"/>
  <c r="G482" i="7"/>
  <c r="F482" i="7"/>
  <c r="E482" i="7"/>
  <c r="D482" i="7"/>
  <c r="C482" i="7"/>
  <c r="K481" i="7"/>
  <c r="J481" i="7"/>
  <c r="I481" i="7"/>
  <c r="H481" i="7"/>
  <c r="G481" i="7"/>
  <c r="F481" i="7"/>
  <c r="E481" i="7"/>
  <c r="D481" i="7"/>
  <c r="C481" i="7"/>
  <c r="K478" i="7"/>
  <c r="K479" i="7" s="1"/>
  <c r="K480" i="7" s="1"/>
  <c r="J478" i="7"/>
  <c r="J479" i="7" s="1"/>
  <c r="I478" i="7"/>
  <c r="I479" i="7" s="1"/>
  <c r="H478" i="7"/>
  <c r="H479" i="7" s="1"/>
  <c r="G478" i="7"/>
  <c r="G479" i="7" s="1"/>
  <c r="G480" i="7" s="1"/>
  <c r="F478" i="7"/>
  <c r="F479" i="7" s="1"/>
  <c r="E478" i="7"/>
  <c r="E479" i="7" s="1"/>
  <c r="D478" i="7"/>
  <c r="D479" i="7" s="1"/>
  <c r="C478" i="7"/>
  <c r="C479" i="7" s="1"/>
  <c r="C480" i="7" s="1"/>
  <c r="K476" i="7"/>
  <c r="J476" i="7"/>
  <c r="I476" i="7"/>
  <c r="H476" i="7"/>
  <c r="G476" i="7"/>
  <c r="F476" i="7"/>
  <c r="E476" i="7"/>
  <c r="D476" i="7"/>
  <c r="C476" i="7"/>
  <c r="K475" i="7"/>
  <c r="J475" i="7"/>
  <c r="I475" i="7"/>
  <c r="H475" i="7"/>
  <c r="G475" i="7"/>
  <c r="F475" i="7"/>
  <c r="E475" i="7"/>
  <c r="D475" i="7"/>
  <c r="C475" i="7"/>
  <c r="K472" i="7"/>
  <c r="K473" i="7" s="1"/>
  <c r="J472" i="7"/>
  <c r="J473" i="7" s="1"/>
  <c r="I472" i="7"/>
  <c r="I473" i="7" s="1"/>
  <c r="H472" i="7"/>
  <c r="H473" i="7" s="1"/>
  <c r="G472" i="7"/>
  <c r="G473" i="7" s="1"/>
  <c r="F472" i="7"/>
  <c r="F473" i="7" s="1"/>
  <c r="E472" i="7"/>
  <c r="E473" i="7" s="1"/>
  <c r="D472" i="7"/>
  <c r="D473" i="7" s="1"/>
  <c r="C472" i="7"/>
  <c r="C473" i="7" s="1"/>
  <c r="J470" i="7"/>
  <c r="I470" i="7"/>
  <c r="H470" i="7"/>
  <c r="G470" i="7"/>
  <c r="F470" i="7"/>
  <c r="E470" i="7"/>
  <c r="D470" i="7"/>
  <c r="C470" i="7"/>
  <c r="J469" i="7"/>
  <c r="I469" i="7"/>
  <c r="H469" i="7"/>
  <c r="G469" i="7"/>
  <c r="F469" i="7"/>
  <c r="E469" i="7"/>
  <c r="D469" i="7"/>
  <c r="C469" i="7"/>
  <c r="J466" i="7"/>
  <c r="J467" i="7" s="1"/>
  <c r="J468" i="7" s="1"/>
  <c r="J471" i="7" s="1"/>
  <c r="I466" i="7"/>
  <c r="I467" i="7" s="1"/>
  <c r="I468" i="7" s="1"/>
  <c r="I471" i="7" s="1"/>
  <c r="H466" i="7"/>
  <c r="H467" i="7" s="1"/>
  <c r="H468" i="7" s="1"/>
  <c r="H471" i="7" s="1"/>
  <c r="G466" i="7"/>
  <c r="G467" i="7" s="1"/>
  <c r="F466" i="7"/>
  <c r="F467" i="7" s="1"/>
  <c r="F468" i="7" s="1"/>
  <c r="F471" i="7" s="1"/>
  <c r="E466" i="7"/>
  <c r="E467" i="7" s="1"/>
  <c r="E468" i="7" s="1"/>
  <c r="E471" i="7" s="1"/>
  <c r="D466" i="7"/>
  <c r="D467" i="7" s="1"/>
  <c r="D468" i="7" s="1"/>
  <c r="D471" i="7" s="1"/>
  <c r="C466" i="7"/>
  <c r="C467" i="7" s="1"/>
  <c r="K464" i="7"/>
  <c r="J464" i="7"/>
  <c r="I464" i="7"/>
  <c r="H464" i="7"/>
  <c r="G464" i="7"/>
  <c r="F464" i="7"/>
  <c r="E464" i="7"/>
  <c r="D464" i="7"/>
  <c r="C464" i="7"/>
  <c r="K463" i="7"/>
  <c r="J463" i="7"/>
  <c r="I463" i="7"/>
  <c r="H463" i="7"/>
  <c r="G463" i="7"/>
  <c r="F463" i="7"/>
  <c r="E463" i="7"/>
  <c r="D463" i="7"/>
  <c r="C463" i="7"/>
  <c r="K460" i="7"/>
  <c r="K461" i="7" s="1"/>
  <c r="J460" i="7"/>
  <c r="J461" i="7" s="1"/>
  <c r="I460" i="7"/>
  <c r="I461" i="7" s="1"/>
  <c r="H460" i="7"/>
  <c r="H461" i="7" s="1"/>
  <c r="G460" i="7"/>
  <c r="G461" i="7" s="1"/>
  <c r="F460" i="7"/>
  <c r="F461" i="7" s="1"/>
  <c r="E460" i="7"/>
  <c r="E461" i="7" s="1"/>
  <c r="D460" i="7"/>
  <c r="D461" i="7" s="1"/>
  <c r="C460" i="7"/>
  <c r="C461" i="7" s="1"/>
  <c r="K458" i="7"/>
  <c r="J458" i="7"/>
  <c r="I458" i="7"/>
  <c r="H458" i="7"/>
  <c r="G458" i="7"/>
  <c r="F458" i="7"/>
  <c r="E458" i="7"/>
  <c r="D458" i="7"/>
  <c r="C458" i="7"/>
  <c r="K457" i="7"/>
  <c r="J457" i="7"/>
  <c r="I457" i="7"/>
  <c r="H457" i="7"/>
  <c r="G457" i="7"/>
  <c r="F457" i="7"/>
  <c r="E457" i="7"/>
  <c r="D457" i="7"/>
  <c r="C457" i="7"/>
  <c r="K454" i="7"/>
  <c r="K455" i="7" s="1"/>
  <c r="J454" i="7"/>
  <c r="J455" i="7" s="1"/>
  <c r="I454" i="7"/>
  <c r="I455" i="7" s="1"/>
  <c r="H454" i="7"/>
  <c r="H455" i="7" s="1"/>
  <c r="G454" i="7"/>
  <c r="G455" i="7" s="1"/>
  <c r="F454" i="7"/>
  <c r="F455" i="7" s="1"/>
  <c r="E454" i="7"/>
  <c r="E455" i="7" s="1"/>
  <c r="D454" i="7"/>
  <c r="D455" i="7" s="1"/>
  <c r="C454" i="7"/>
  <c r="C455" i="7" s="1"/>
  <c r="K452" i="7"/>
  <c r="J452" i="7"/>
  <c r="I452" i="7"/>
  <c r="H452" i="7"/>
  <c r="G452" i="7"/>
  <c r="F452" i="7"/>
  <c r="E452" i="7"/>
  <c r="D452" i="7"/>
  <c r="C452" i="7"/>
  <c r="K451" i="7"/>
  <c r="J451" i="7"/>
  <c r="I451" i="7"/>
  <c r="H451" i="7"/>
  <c r="G451" i="7"/>
  <c r="F451" i="7"/>
  <c r="E451" i="7"/>
  <c r="D451" i="7"/>
  <c r="C451" i="7"/>
  <c r="K448" i="7"/>
  <c r="K449" i="7" s="1"/>
  <c r="J448" i="7"/>
  <c r="J449" i="7" s="1"/>
  <c r="I448" i="7"/>
  <c r="I449" i="7" s="1"/>
  <c r="H448" i="7"/>
  <c r="H449" i="7" s="1"/>
  <c r="G448" i="7"/>
  <c r="G449" i="7" s="1"/>
  <c r="F448" i="7"/>
  <c r="F449" i="7" s="1"/>
  <c r="E448" i="7"/>
  <c r="E449" i="7" s="1"/>
  <c r="D448" i="7"/>
  <c r="D449" i="7" s="1"/>
  <c r="C448" i="7"/>
  <c r="C449" i="7" s="1"/>
  <c r="K446" i="7"/>
  <c r="J446" i="7"/>
  <c r="I446" i="7"/>
  <c r="H446" i="7"/>
  <c r="G446" i="7"/>
  <c r="F446" i="7"/>
  <c r="E446" i="7"/>
  <c r="D446" i="7"/>
  <c r="C446" i="7"/>
  <c r="K445" i="7"/>
  <c r="J445" i="7"/>
  <c r="I445" i="7"/>
  <c r="H445" i="7"/>
  <c r="G445" i="7"/>
  <c r="F445" i="7"/>
  <c r="E445" i="7"/>
  <c r="D445" i="7"/>
  <c r="C445" i="7"/>
  <c r="K442" i="7"/>
  <c r="K443" i="7" s="1"/>
  <c r="J442" i="7"/>
  <c r="J443" i="7" s="1"/>
  <c r="I442" i="7"/>
  <c r="I443" i="7" s="1"/>
  <c r="H442" i="7"/>
  <c r="H443" i="7" s="1"/>
  <c r="G442" i="7"/>
  <c r="G443" i="7" s="1"/>
  <c r="F442" i="7"/>
  <c r="F443" i="7" s="1"/>
  <c r="E442" i="7"/>
  <c r="E443" i="7" s="1"/>
  <c r="D442" i="7"/>
  <c r="D443" i="7" s="1"/>
  <c r="C442" i="7"/>
  <c r="C443" i="7" s="1"/>
  <c r="K440" i="7"/>
  <c r="J440" i="7"/>
  <c r="I440" i="7"/>
  <c r="H440" i="7"/>
  <c r="G440" i="7"/>
  <c r="F440" i="7"/>
  <c r="E440" i="7"/>
  <c r="D440" i="7"/>
  <c r="C440" i="7"/>
  <c r="K439" i="7"/>
  <c r="J439" i="7"/>
  <c r="I439" i="7"/>
  <c r="H439" i="7"/>
  <c r="G439" i="7"/>
  <c r="F439" i="7"/>
  <c r="E439" i="7"/>
  <c r="D439" i="7"/>
  <c r="C439" i="7"/>
  <c r="K436" i="7"/>
  <c r="K437" i="7" s="1"/>
  <c r="J436" i="7"/>
  <c r="J437" i="7" s="1"/>
  <c r="I436" i="7"/>
  <c r="I437" i="7" s="1"/>
  <c r="H436" i="7"/>
  <c r="H437" i="7" s="1"/>
  <c r="G436" i="7"/>
  <c r="G437" i="7" s="1"/>
  <c r="F436" i="7"/>
  <c r="F437" i="7" s="1"/>
  <c r="E436" i="7"/>
  <c r="E437" i="7" s="1"/>
  <c r="D436" i="7"/>
  <c r="D437" i="7" s="1"/>
  <c r="C436" i="7"/>
  <c r="C437" i="7" s="1"/>
  <c r="K434" i="7"/>
  <c r="J434" i="7"/>
  <c r="I434" i="7"/>
  <c r="H434" i="7"/>
  <c r="G434" i="7"/>
  <c r="F434" i="7"/>
  <c r="E434" i="7"/>
  <c r="D434" i="7"/>
  <c r="C434" i="7"/>
  <c r="K433" i="7"/>
  <c r="J433" i="7"/>
  <c r="I433" i="7"/>
  <c r="H433" i="7"/>
  <c r="G433" i="7"/>
  <c r="F433" i="7"/>
  <c r="E433" i="7"/>
  <c r="D433" i="7"/>
  <c r="C433" i="7"/>
  <c r="K430" i="7"/>
  <c r="K431" i="7" s="1"/>
  <c r="J430" i="7"/>
  <c r="J431" i="7" s="1"/>
  <c r="I430" i="7"/>
  <c r="I431" i="7" s="1"/>
  <c r="H430" i="7"/>
  <c r="H431" i="7" s="1"/>
  <c r="H432" i="7" s="1"/>
  <c r="G430" i="7"/>
  <c r="G431" i="7" s="1"/>
  <c r="F430" i="7"/>
  <c r="F431" i="7" s="1"/>
  <c r="E430" i="7"/>
  <c r="E431" i="7" s="1"/>
  <c r="D430" i="7"/>
  <c r="D431" i="7" s="1"/>
  <c r="D432" i="7" s="1"/>
  <c r="C430" i="7"/>
  <c r="C431" i="7" s="1"/>
  <c r="J428" i="7"/>
  <c r="I428" i="7"/>
  <c r="H428" i="7"/>
  <c r="G428" i="7"/>
  <c r="F428" i="7"/>
  <c r="E428" i="7"/>
  <c r="D428" i="7"/>
  <c r="C428" i="7"/>
  <c r="J427" i="7"/>
  <c r="I427" i="7"/>
  <c r="H427" i="7"/>
  <c r="G427" i="7"/>
  <c r="F427" i="7"/>
  <c r="E427" i="7"/>
  <c r="D427" i="7"/>
  <c r="C427" i="7"/>
  <c r="J424" i="7"/>
  <c r="J425" i="7" s="1"/>
  <c r="J426" i="7" s="1"/>
  <c r="J429" i="7" s="1"/>
  <c r="I424" i="7"/>
  <c r="I425" i="7" s="1"/>
  <c r="H424" i="7"/>
  <c r="H425" i="7" s="1"/>
  <c r="G424" i="7"/>
  <c r="G425" i="7" s="1"/>
  <c r="F424" i="7"/>
  <c r="F425" i="7" s="1"/>
  <c r="F426" i="7" s="1"/>
  <c r="F429" i="7" s="1"/>
  <c r="E424" i="7"/>
  <c r="E425" i="7" s="1"/>
  <c r="D424" i="7"/>
  <c r="D425" i="7" s="1"/>
  <c r="C424" i="7"/>
  <c r="C425" i="7" s="1"/>
  <c r="K415" i="7"/>
  <c r="J415" i="7"/>
  <c r="I415" i="7"/>
  <c r="H415" i="7"/>
  <c r="G415" i="7"/>
  <c r="F415" i="7"/>
  <c r="E415" i="7"/>
  <c r="D415" i="7"/>
  <c r="C415" i="7"/>
  <c r="K412" i="7"/>
  <c r="K413" i="7" s="1"/>
  <c r="J412" i="7"/>
  <c r="J413" i="7" s="1"/>
  <c r="J414" i="7" s="1"/>
  <c r="J417" i="7" s="1"/>
  <c r="I412" i="7"/>
  <c r="I413" i="7" s="1"/>
  <c r="H412" i="7"/>
  <c r="H413" i="7" s="1"/>
  <c r="G412" i="7"/>
  <c r="G413" i="7" s="1"/>
  <c r="F412" i="7"/>
  <c r="F413" i="7" s="1"/>
  <c r="F414" i="7" s="1"/>
  <c r="F417" i="7" s="1"/>
  <c r="E412" i="7"/>
  <c r="E413" i="7" s="1"/>
  <c r="D412" i="7"/>
  <c r="D413" i="7" s="1"/>
  <c r="C412" i="7"/>
  <c r="C413" i="7" s="1"/>
  <c r="K409" i="7"/>
  <c r="J409" i="7"/>
  <c r="I409" i="7"/>
  <c r="H409" i="7"/>
  <c r="G409" i="7"/>
  <c r="F409" i="7"/>
  <c r="E409" i="7"/>
  <c r="D409" i="7"/>
  <c r="C409" i="7"/>
  <c r="K406" i="7"/>
  <c r="K407" i="7" s="1"/>
  <c r="J406" i="7"/>
  <c r="J407" i="7" s="1"/>
  <c r="I406" i="7"/>
  <c r="I407" i="7" s="1"/>
  <c r="H406" i="7"/>
  <c r="H407" i="7" s="1"/>
  <c r="H408" i="7" s="1"/>
  <c r="H411" i="7" s="1"/>
  <c r="G406" i="7"/>
  <c r="G407" i="7" s="1"/>
  <c r="F406" i="7"/>
  <c r="F407" i="7" s="1"/>
  <c r="E406" i="7"/>
  <c r="E407" i="7" s="1"/>
  <c r="D406" i="7"/>
  <c r="D407" i="7" s="1"/>
  <c r="D408" i="7" s="1"/>
  <c r="D411" i="7" s="1"/>
  <c r="C406" i="7"/>
  <c r="C407" i="7" s="1"/>
  <c r="K404" i="7"/>
  <c r="J404" i="7"/>
  <c r="I404" i="7"/>
  <c r="H404" i="7"/>
  <c r="G404" i="7"/>
  <c r="F404" i="7"/>
  <c r="E404" i="7"/>
  <c r="D404" i="7"/>
  <c r="C404" i="7"/>
  <c r="K403" i="7"/>
  <c r="J403" i="7"/>
  <c r="I403" i="7"/>
  <c r="H403" i="7"/>
  <c r="G403" i="7"/>
  <c r="F403" i="7"/>
  <c r="E403" i="7"/>
  <c r="D403" i="7"/>
  <c r="C403" i="7"/>
  <c r="K400" i="7"/>
  <c r="K401" i="7" s="1"/>
  <c r="K402" i="7" s="1"/>
  <c r="J400" i="7"/>
  <c r="J401" i="7" s="1"/>
  <c r="I400" i="7"/>
  <c r="I401" i="7" s="1"/>
  <c r="H400" i="7"/>
  <c r="H401" i="7" s="1"/>
  <c r="G400" i="7"/>
  <c r="G401" i="7" s="1"/>
  <c r="G402" i="7" s="1"/>
  <c r="F400" i="7"/>
  <c r="F401" i="7" s="1"/>
  <c r="E400" i="7"/>
  <c r="E401" i="7" s="1"/>
  <c r="D400" i="7"/>
  <c r="D401" i="7" s="1"/>
  <c r="C400" i="7"/>
  <c r="C401" i="7" s="1"/>
  <c r="C402" i="7" s="1"/>
  <c r="K397" i="7"/>
  <c r="J397" i="7"/>
  <c r="I397" i="7"/>
  <c r="H397" i="7"/>
  <c r="G397" i="7"/>
  <c r="F397" i="7"/>
  <c r="E397" i="7"/>
  <c r="D397" i="7"/>
  <c r="C397" i="7"/>
  <c r="K394" i="7"/>
  <c r="K395" i="7" s="1"/>
  <c r="J394" i="7"/>
  <c r="J395" i="7" s="1"/>
  <c r="I394" i="7"/>
  <c r="I395" i="7" s="1"/>
  <c r="I396" i="7" s="1"/>
  <c r="I399" i="7" s="1"/>
  <c r="H394" i="7"/>
  <c r="H395" i="7" s="1"/>
  <c r="G394" i="7"/>
  <c r="G395" i="7" s="1"/>
  <c r="F394" i="7"/>
  <c r="F395" i="7" s="1"/>
  <c r="E394" i="7"/>
  <c r="E395" i="7" s="1"/>
  <c r="E396" i="7" s="1"/>
  <c r="E399" i="7" s="1"/>
  <c r="D394" i="7"/>
  <c r="D395" i="7" s="1"/>
  <c r="C394" i="7"/>
  <c r="C395" i="7" s="1"/>
  <c r="J392" i="7"/>
  <c r="I392" i="7"/>
  <c r="H392" i="7"/>
  <c r="F392" i="7"/>
  <c r="E392" i="7"/>
  <c r="D392" i="7"/>
  <c r="C392" i="7"/>
  <c r="J391" i="7"/>
  <c r="I391" i="7"/>
  <c r="H391" i="7"/>
  <c r="F391" i="7"/>
  <c r="E391" i="7"/>
  <c r="D391" i="7"/>
  <c r="C391" i="7"/>
  <c r="J388" i="7"/>
  <c r="J389" i="7" s="1"/>
  <c r="I388" i="7"/>
  <c r="I389" i="7" s="1"/>
  <c r="H388" i="7"/>
  <c r="H389" i="7" s="1"/>
  <c r="F388" i="7"/>
  <c r="F389" i="7" s="1"/>
  <c r="E388" i="7"/>
  <c r="E389" i="7" s="1"/>
  <c r="D388" i="7"/>
  <c r="D389" i="7" s="1"/>
  <c r="C388" i="7"/>
  <c r="C389" i="7" s="1"/>
  <c r="J386" i="7"/>
  <c r="I386" i="7"/>
  <c r="H386" i="7"/>
  <c r="F386" i="7"/>
  <c r="E386" i="7"/>
  <c r="D386" i="7"/>
  <c r="C386" i="7"/>
  <c r="J385" i="7"/>
  <c r="I385" i="7"/>
  <c r="H385" i="7"/>
  <c r="F385" i="7"/>
  <c r="E385" i="7"/>
  <c r="D385" i="7"/>
  <c r="C385" i="7"/>
  <c r="J382" i="7"/>
  <c r="J383" i="7" s="1"/>
  <c r="I382" i="7"/>
  <c r="I383" i="7" s="1"/>
  <c r="H382" i="7"/>
  <c r="H383" i="7" s="1"/>
  <c r="F382" i="7"/>
  <c r="F383" i="7" s="1"/>
  <c r="E382" i="7"/>
  <c r="E383" i="7" s="1"/>
  <c r="D382" i="7"/>
  <c r="D383" i="7" s="1"/>
  <c r="C382" i="7"/>
  <c r="C383" i="7" s="1"/>
  <c r="K380" i="7"/>
  <c r="J380" i="7"/>
  <c r="I380" i="7"/>
  <c r="H380" i="7"/>
  <c r="G380" i="7"/>
  <c r="F380" i="7"/>
  <c r="E380" i="7"/>
  <c r="D380" i="7"/>
  <c r="C380" i="7"/>
  <c r="K379" i="7"/>
  <c r="J379" i="7"/>
  <c r="I379" i="7"/>
  <c r="H379" i="7"/>
  <c r="G379" i="7"/>
  <c r="F379" i="7"/>
  <c r="E379" i="7"/>
  <c r="D379" i="7"/>
  <c r="C379" i="7"/>
  <c r="K376" i="7"/>
  <c r="K377" i="7" s="1"/>
  <c r="J376" i="7"/>
  <c r="J377" i="7" s="1"/>
  <c r="I376" i="7"/>
  <c r="I377" i="7" s="1"/>
  <c r="H376" i="7"/>
  <c r="H377" i="7" s="1"/>
  <c r="G376" i="7"/>
  <c r="G377" i="7" s="1"/>
  <c r="F376" i="7"/>
  <c r="F377" i="7" s="1"/>
  <c r="E376" i="7"/>
  <c r="E377" i="7" s="1"/>
  <c r="D376" i="7"/>
  <c r="D377" i="7" s="1"/>
  <c r="C376" i="7"/>
  <c r="C377" i="7" s="1"/>
  <c r="K374" i="7"/>
  <c r="J374" i="7"/>
  <c r="I374" i="7"/>
  <c r="H374" i="7"/>
  <c r="G374" i="7"/>
  <c r="F374" i="7"/>
  <c r="E374" i="7"/>
  <c r="D374" i="7"/>
  <c r="C374" i="7"/>
  <c r="K373" i="7"/>
  <c r="J373" i="7"/>
  <c r="I373" i="7"/>
  <c r="H373" i="7"/>
  <c r="G373" i="7"/>
  <c r="F373" i="7"/>
  <c r="E373" i="7"/>
  <c r="D373" i="7"/>
  <c r="C373" i="7"/>
  <c r="K370" i="7"/>
  <c r="K371" i="7" s="1"/>
  <c r="J370" i="7"/>
  <c r="J371" i="7" s="1"/>
  <c r="I370" i="7"/>
  <c r="I371" i="7" s="1"/>
  <c r="H370" i="7"/>
  <c r="H371" i="7" s="1"/>
  <c r="G370" i="7"/>
  <c r="G371" i="7" s="1"/>
  <c r="F370" i="7"/>
  <c r="F371" i="7" s="1"/>
  <c r="E370" i="7"/>
  <c r="E371" i="7" s="1"/>
  <c r="D370" i="7"/>
  <c r="D371" i="7" s="1"/>
  <c r="C370" i="7"/>
  <c r="C371" i="7" s="1"/>
  <c r="J368" i="7"/>
  <c r="I368" i="7"/>
  <c r="H368" i="7"/>
  <c r="G368" i="7"/>
  <c r="F368" i="7"/>
  <c r="E368" i="7"/>
  <c r="D368" i="7"/>
  <c r="C368" i="7"/>
  <c r="J367" i="7"/>
  <c r="I367" i="7"/>
  <c r="H367" i="7"/>
  <c r="G367" i="7"/>
  <c r="F367" i="7"/>
  <c r="E367" i="7"/>
  <c r="D367" i="7"/>
  <c r="C367" i="7"/>
  <c r="J364" i="7"/>
  <c r="J365" i="7" s="1"/>
  <c r="J366" i="7" s="1"/>
  <c r="J369" i="7" s="1"/>
  <c r="I364" i="7"/>
  <c r="I365" i="7" s="1"/>
  <c r="I366" i="7" s="1"/>
  <c r="I369" i="7" s="1"/>
  <c r="H364" i="7"/>
  <c r="H365" i="7" s="1"/>
  <c r="H366" i="7" s="1"/>
  <c r="H369" i="7" s="1"/>
  <c r="G364" i="7"/>
  <c r="G365" i="7" s="1"/>
  <c r="G366" i="7" s="1"/>
  <c r="G369" i="7" s="1"/>
  <c r="F364" i="7"/>
  <c r="F365" i="7" s="1"/>
  <c r="F366" i="7" s="1"/>
  <c r="F369" i="7" s="1"/>
  <c r="E364" i="7"/>
  <c r="E365" i="7" s="1"/>
  <c r="E366" i="7" s="1"/>
  <c r="E369" i="7" s="1"/>
  <c r="D364" i="7"/>
  <c r="D365" i="7" s="1"/>
  <c r="D366" i="7" s="1"/>
  <c r="D369" i="7" s="1"/>
  <c r="C364" i="7"/>
  <c r="C365" i="7" s="1"/>
  <c r="C366" i="7" s="1"/>
  <c r="C369" i="7" s="1"/>
  <c r="J362" i="7"/>
  <c r="I362" i="7"/>
  <c r="H362" i="7"/>
  <c r="G362" i="7"/>
  <c r="F362" i="7"/>
  <c r="E362" i="7"/>
  <c r="D362" i="7"/>
  <c r="C362" i="7"/>
  <c r="J361" i="7"/>
  <c r="I361" i="7"/>
  <c r="H361" i="7"/>
  <c r="G361" i="7"/>
  <c r="F361" i="7"/>
  <c r="E361" i="7"/>
  <c r="D361" i="7"/>
  <c r="C361" i="7"/>
  <c r="J358" i="7"/>
  <c r="J359" i="7" s="1"/>
  <c r="J360" i="7" s="1"/>
  <c r="I358" i="7"/>
  <c r="I359" i="7" s="1"/>
  <c r="I360" i="7" s="1"/>
  <c r="I363" i="7" s="1"/>
  <c r="H358" i="7"/>
  <c r="H359" i="7" s="1"/>
  <c r="H360" i="7" s="1"/>
  <c r="H363" i="7" s="1"/>
  <c r="G358" i="7"/>
  <c r="G359" i="7" s="1"/>
  <c r="G360" i="7" s="1"/>
  <c r="G363" i="7" s="1"/>
  <c r="F358" i="7"/>
  <c r="F359" i="7" s="1"/>
  <c r="F360" i="7" s="1"/>
  <c r="F363" i="7" s="1"/>
  <c r="E358" i="7"/>
  <c r="E359" i="7" s="1"/>
  <c r="E360" i="7" s="1"/>
  <c r="E363" i="7" s="1"/>
  <c r="D358" i="7"/>
  <c r="D359" i="7" s="1"/>
  <c r="D360" i="7" s="1"/>
  <c r="D363" i="7" s="1"/>
  <c r="C358" i="7"/>
  <c r="C359" i="7" s="1"/>
  <c r="C360" i="7" s="1"/>
  <c r="C363" i="7" s="1"/>
  <c r="J350" i="7"/>
  <c r="I350" i="7"/>
  <c r="H350" i="7"/>
  <c r="G350" i="7"/>
  <c r="F350" i="7"/>
  <c r="E350" i="7"/>
  <c r="D350" i="7"/>
  <c r="C350" i="7"/>
  <c r="J349" i="7"/>
  <c r="I349" i="7"/>
  <c r="H349" i="7"/>
  <c r="G349" i="7"/>
  <c r="F349" i="7"/>
  <c r="E349" i="7"/>
  <c r="D349" i="7"/>
  <c r="C349" i="7"/>
  <c r="J346" i="7"/>
  <c r="J347" i="7" s="1"/>
  <c r="J348" i="7" s="1"/>
  <c r="J351" i="7" s="1"/>
  <c r="I346" i="7"/>
  <c r="I347" i="7" s="1"/>
  <c r="I348" i="7" s="1"/>
  <c r="I351" i="7" s="1"/>
  <c r="H346" i="7"/>
  <c r="H347" i="7" s="1"/>
  <c r="H348" i="7" s="1"/>
  <c r="H351" i="7" s="1"/>
  <c r="G346" i="7"/>
  <c r="G347" i="7" s="1"/>
  <c r="G348" i="7" s="1"/>
  <c r="G351" i="7" s="1"/>
  <c r="F346" i="7"/>
  <c r="F347" i="7" s="1"/>
  <c r="F348" i="7" s="1"/>
  <c r="F351" i="7" s="1"/>
  <c r="E346" i="7"/>
  <c r="E347" i="7" s="1"/>
  <c r="E348" i="7" s="1"/>
  <c r="E351" i="7" s="1"/>
  <c r="D346" i="7"/>
  <c r="D347" i="7" s="1"/>
  <c r="D348" i="7" s="1"/>
  <c r="D351" i="7" s="1"/>
  <c r="C346" i="7"/>
  <c r="C347" i="7" s="1"/>
  <c r="C348" i="7" s="1"/>
  <c r="C351" i="7" s="1"/>
  <c r="J344" i="7"/>
  <c r="I344" i="7"/>
  <c r="H344" i="7"/>
  <c r="F344" i="7"/>
  <c r="E344" i="7"/>
  <c r="D344" i="7"/>
  <c r="C344" i="7"/>
  <c r="J343" i="7"/>
  <c r="I343" i="7"/>
  <c r="H343" i="7"/>
  <c r="F343" i="7"/>
  <c r="E343" i="7"/>
  <c r="D343" i="7"/>
  <c r="C343" i="7"/>
  <c r="J340" i="7"/>
  <c r="J341" i="7" s="1"/>
  <c r="I340" i="7"/>
  <c r="I341" i="7" s="1"/>
  <c r="H340" i="7"/>
  <c r="H341" i="7" s="1"/>
  <c r="F340" i="7"/>
  <c r="F341" i="7" s="1"/>
  <c r="E340" i="7"/>
  <c r="E341" i="7" s="1"/>
  <c r="D340" i="7"/>
  <c r="D341" i="7" s="1"/>
  <c r="C340" i="7"/>
  <c r="C341" i="7" s="1"/>
  <c r="J338" i="7"/>
  <c r="I338" i="7"/>
  <c r="H338" i="7"/>
  <c r="F338" i="7"/>
  <c r="E338" i="7"/>
  <c r="D338" i="7"/>
  <c r="C338" i="7"/>
  <c r="J337" i="7"/>
  <c r="I337" i="7"/>
  <c r="H337" i="7"/>
  <c r="F337" i="7"/>
  <c r="E337" i="7"/>
  <c r="D337" i="7"/>
  <c r="C337" i="7"/>
  <c r="J334" i="7"/>
  <c r="J335" i="7" s="1"/>
  <c r="I334" i="7"/>
  <c r="I335" i="7" s="1"/>
  <c r="H334" i="7"/>
  <c r="H335" i="7" s="1"/>
  <c r="F334" i="7"/>
  <c r="F335" i="7" s="1"/>
  <c r="E334" i="7"/>
  <c r="E335" i="7" s="1"/>
  <c r="D334" i="7"/>
  <c r="D335" i="7" s="1"/>
  <c r="C334" i="7"/>
  <c r="C335" i="7" s="1"/>
  <c r="K331" i="7"/>
  <c r="J331" i="7"/>
  <c r="I331" i="7"/>
  <c r="H331" i="7"/>
  <c r="G331" i="7"/>
  <c r="F331" i="7"/>
  <c r="E331" i="7"/>
  <c r="D331" i="7"/>
  <c r="C331" i="7"/>
  <c r="K328" i="7"/>
  <c r="K329" i="7" s="1"/>
  <c r="J328" i="7"/>
  <c r="J329" i="7" s="1"/>
  <c r="I328" i="7"/>
  <c r="I329" i="7" s="1"/>
  <c r="H328" i="7"/>
  <c r="H329" i="7" s="1"/>
  <c r="G328" i="7"/>
  <c r="G329" i="7" s="1"/>
  <c r="F328" i="7"/>
  <c r="F329" i="7" s="1"/>
  <c r="E328" i="7"/>
  <c r="E329" i="7" s="1"/>
  <c r="D328" i="7"/>
  <c r="D329" i="7" s="1"/>
  <c r="C328" i="7"/>
  <c r="C329" i="7" s="1"/>
  <c r="K326" i="7"/>
  <c r="J326" i="7"/>
  <c r="I326" i="7"/>
  <c r="H326" i="7"/>
  <c r="G326" i="7"/>
  <c r="F326" i="7"/>
  <c r="E326" i="7"/>
  <c r="D326" i="7"/>
  <c r="C326" i="7"/>
  <c r="K325" i="7"/>
  <c r="J325" i="7"/>
  <c r="I325" i="7"/>
  <c r="H325" i="7"/>
  <c r="G325" i="7"/>
  <c r="F325" i="7"/>
  <c r="E325" i="7"/>
  <c r="D325" i="7"/>
  <c r="C325" i="7"/>
  <c r="K322" i="7"/>
  <c r="K323" i="7" s="1"/>
  <c r="J322" i="7"/>
  <c r="J323" i="7" s="1"/>
  <c r="I322" i="7"/>
  <c r="I323" i="7" s="1"/>
  <c r="H322" i="7"/>
  <c r="H323" i="7" s="1"/>
  <c r="H324" i="7" s="1"/>
  <c r="G322" i="7"/>
  <c r="G323" i="7" s="1"/>
  <c r="F322" i="7"/>
  <c r="F323" i="7" s="1"/>
  <c r="E322" i="7"/>
  <c r="E323" i="7" s="1"/>
  <c r="D322" i="7"/>
  <c r="D323" i="7" s="1"/>
  <c r="D324" i="7" s="1"/>
  <c r="C322" i="7"/>
  <c r="C323" i="7" s="1"/>
  <c r="K320" i="7"/>
  <c r="J320" i="7"/>
  <c r="I320" i="7"/>
  <c r="H320" i="7"/>
  <c r="G320" i="7"/>
  <c r="F320" i="7"/>
  <c r="E320" i="7"/>
  <c r="D320" i="7"/>
  <c r="C320" i="7"/>
  <c r="K319" i="7"/>
  <c r="J319" i="7"/>
  <c r="I319" i="7"/>
  <c r="H319" i="7"/>
  <c r="G319" i="7"/>
  <c r="F319" i="7"/>
  <c r="E319" i="7"/>
  <c r="D319" i="7"/>
  <c r="C319" i="7"/>
  <c r="K316" i="7"/>
  <c r="K317" i="7" s="1"/>
  <c r="J316" i="7"/>
  <c r="J317" i="7" s="1"/>
  <c r="I316" i="7"/>
  <c r="I317" i="7" s="1"/>
  <c r="H316" i="7"/>
  <c r="H317" i="7" s="1"/>
  <c r="G316" i="7"/>
  <c r="G317" i="7" s="1"/>
  <c r="G318" i="7" s="1"/>
  <c r="F316" i="7"/>
  <c r="F317" i="7" s="1"/>
  <c r="E316" i="7"/>
  <c r="E317" i="7" s="1"/>
  <c r="D316" i="7"/>
  <c r="D317" i="7" s="1"/>
  <c r="C316" i="7"/>
  <c r="C317" i="7" s="1"/>
  <c r="J314" i="7"/>
  <c r="I314" i="7"/>
  <c r="H314" i="7"/>
  <c r="G314" i="7"/>
  <c r="F314" i="7"/>
  <c r="E314" i="7"/>
  <c r="D314" i="7"/>
  <c r="C314" i="7"/>
  <c r="J313" i="7"/>
  <c r="I313" i="7"/>
  <c r="H313" i="7"/>
  <c r="G313" i="7"/>
  <c r="F313" i="7"/>
  <c r="E313" i="7"/>
  <c r="D313" i="7"/>
  <c r="C313" i="7"/>
  <c r="J310" i="7"/>
  <c r="J311" i="7" s="1"/>
  <c r="J312" i="7" s="1"/>
  <c r="J315" i="7" s="1"/>
  <c r="I310" i="7"/>
  <c r="I311" i="7" s="1"/>
  <c r="H310" i="7"/>
  <c r="H311" i="7" s="1"/>
  <c r="H312" i="7" s="1"/>
  <c r="H315" i="7" s="1"/>
  <c r="G310" i="7"/>
  <c r="G311" i="7" s="1"/>
  <c r="F310" i="7"/>
  <c r="F311" i="7" s="1"/>
  <c r="F312" i="7" s="1"/>
  <c r="F315" i="7" s="1"/>
  <c r="E310" i="7"/>
  <c r="E311" i="7" s="1"/>
  <c r="D310" i="7"/>
  <c r="D311" i="7" s="1"/>
  <c r="D312" i="7" s="1"/>
  <c r="D315" i="7" s="1"/>
  <c r="C310" i="7"/>
  <c r="C311" i="7" s="1"/>
  <c r="C312" i="7" s="1"/>
  <c r="C315" i="7" s="1"/>
  <c r="J308" i="7"/>
  <c r="I308" i="7"/>
  <c r="H308" i="7"/>
  <c r="F308" i="7"/>
  <c r="E308" i="7"/>
  <c r="D308" i="7"/>
  <c r="C308" i="7"/>
  <c r="J307" i="7"/>
  <c r="I307" i="7"/>
  <c r="H307" i="7"/>
  <c r="F307" i="7"/>
  <c r="E307" i="7"/>
  <c r="D307" i="7"/>
  <c r="C307" i="7"/>
  <c r="J304" i="7"/>
  <c r="J305" i="7" s="1"/>
  <c r="I304" i="7"/>
  <c r="I305" i="7" s="1"/>
  <c r="H304" i="7"/>
  <c r="H305" i="7" s="1"/>
  <c r="F304" i="7"/>
  <c r="F305" i="7" s="1"/>
  <c r="E304" i="7"/>
  <c r="E305" i="7" s="1"/>
  <c r="D304" i="7"/>
  <c r="D305" i="7" s="1"/>
  <c r="C304" i="7"/>
  <c r="C305" i="7" s="1"/>
  <c r="K302" i="7"/>
  <c r="J302" i="7"/>
  <c r="I302" i="7"/>
  <c r="H302" i="7"/>
  <c r="G302" i="7"/>
  <c r="F302" i="7"/>
  <c r="E302" i="7"/>
  <c r="D302" i="7"/>
  <c r="C302" i="7"/>
  <c r="K301" i="7"/>
  <c r="J301" i="7"/>
  <c r="I301" i="7"/>
  <c r="H301" i="7"/>
  <c r="G301" i="7"/>
  <c r="F301" i="7"/>
  <c r="E301" i="7"/>
  <c r="D301" i="7"/>
  <c r="C301" i="7"/>
  <c r="K298" i="7"/>
  <c r="K299" i="7" s="1"/>
  <c r="K300" i="7" s="1"/>
  <c r="J298" i="7"/>
  <c r="J299" i="7" s="1"/>
  <c r="I298" i="7"/>
  <c r="I299" i="7" s="1"/>
  <c r="H298" i="7"/>
  <c r="H299" i="7" s="1"/>
  <c r="G298" i="7"/>
  <c r="G299" i="7" s="1"/>
  <c r="G300" i="7" s="1"/>
  <c r="F298" i="7"/>
  <c r="F299" i="7" s="1"/>
  <c r="E298" i="7"/>
  <c r="E299" i="7" s="1"/>
  <c r="D298" i="7"/>
  <c r="D299" i="7" s="1"/>
  <c r="C298" i="7"/>
  <c r="C299" i="7" s="1"/>
  <c r="C300" i="7" s="1"/>
  <c r="K296" i="7"/>
  <c r="J296" i="7"/>
  <c r="I296" i="7"/>
  <c r="H296" i="7"/>
  <c r="G296" i="7"/>
  <c r="F296" i="7"/>
  <c r="E296" i="7"/>
  <c r="D296" i="7"/>
  <c r="C296" i="7"/>
  <c r="K295" i="7"/>
  <c r="J295" i="7"/>
  <c r="I295" i="7"/>
  <c r="H295" i="7"/>
  <c r="G295" i="7"/>
  <c r="F295" i="7"/>
  <c r="E295" i="7"/>
  <c r="D295" i="7"/>
  <c r="C295" i="7"/>
  <c r="K292" i="7"/>
  <c r="K293" i="7" s="1"/>
  <c r="J292" i="7"/>
  <c r="J293" i="7" s="1"/>
  <c r="I292" i="7"/>
  <c r="I293" i="7" s="1"/>
  <c r="H292" i="7"/>
  <c r="H293" i="7" s="1"/>
  <c r="G292" i="7"/>
  <c r="G293" i="7" s="1"/>
  <c r="F292" i="7"/>
  <c r="F293" i="7" s="1"/>
  <c r="E292" i="7"/>
  <c r="E293" i="7" s="1"/>
  <c r="D292" i="7"/>
  <c r="D293" i="7" s="1"/>
  <c r="C292" i="7"/>
  <c r="C293" i="7" s="1"/>
  <c r="K289" i="7"/>
  <c r="J289" i="7"/>
  <c r="I289" i="7"/>
  <c r="H289" i="7"/>
  <c r="G289" i="7"/>
  <c r="F289" i="7"/>
  <c r="E289" i="7"/>
  <c r="D289" i="7"/>
  <c r="C289" i="7"/>
  <c r="K286" i="7"/>
  <c r="K287" i="7" s="1"/>
  <c r="J286" i="7"/>
  <c r="J287" i="7" s="1"/>
  <c r="I286" i="7"/>
  <c r="I287" i="7" s="1"/>
  <c r="H286" i="7"/>
  <c r="H287" i="7" s="1"/>
  <c r="G286" i="7"/>
  <c r="G287" i="7" s="1"/>
  <c r="F286" i="7"/>
  <c r="F287" i="7" s="1"/>
  <c r="E286" i="7"/>
  <c r="E287" i="7" s="1"/>
  <c r="D286" i="7"/>
  <c r="D287" i="7" s="1"/>
  <c r="C286" i="7"/>
  <c r="C287" i="7" s="1"/>
  <c r="K284" i="7"/>
  <c r="J284" i="7"/>
  <c r="I284" i="7"/>
  <c r="H284" i="7"/>
  <c r="G284" i="7"/>
  <c r="F284" i="7"/>
  <c r="E284" i="7"/>
  <c r="D284" i="7"/>
  <c r="C284" i="7"/>
  <c r="K283" i="7"/>
  <c r="J283" i="7"/>
  <c r="I283" i="7"/>
  <c r="H283" i="7"/>
  <c r="G283" i="7"/>
  <c r="F283" i="7"/>
  <c r="E283" i="7"/>
  <c r="D283" i="7"/>
  <c r="C283" i="7"/>
  <c r="K280" i="7"/>
  <c r="K281" i="7" s="1"/>
  <c r="J280" i="7"/>
  <c r="J281" i="7" s="1"/>
  <c r="I280" i="7"/>
  <c r="I281" i="7" s="1"/>
  <c r="H280" i="7"/>
  <c r="H281" i="7" s="1"/>
  <c r="G280" i="7"/>
  <c r="G281" i="7" s="1"/>
  <c r="F280" i="7"/>
  <c r="F281" i="7" s="1"/>
  <c r="E280" i="7"/>
  <c r="E281" i="7" s="1"/>
  <c r="D280" i="7"/>
  <c r="D281" i="7" s="1"/>
  <c r="C280" i="7"/>
  <c r="C281" i="7" s="1"/>
  <c r="K278" i="7"/>
  <c r="J278" i="7"/>
  <c r="I278" i="7"/>
  <c r="H278" i="7"/>
  <c r="G278" i="7"/>
  <c r="F278" i="7"/>
  <c r="E278" i="7"/>
  <c r="D278" i="7"/>
  <c r="C278" i="7"/>
  <c r="K277" i="7"/>
  <c r="J277" i="7"/>
  <c r="I277" i="7"/>
  <c r="H277" i="7"/>
  <c r="G277" i="7"/>
  <c r="F277" i="7"/>
  <c r="E277" i="7"/>
  <c r="D277" i="7"/>
  <c r="C277" i="7"/>
  <c r="K274" i="7"/>
  <c r="K275" i="7" s="1"/>
  <c r="J274" i="7"/>
  <c r="J275" i="7" s="1"/>
  <c r="J276" i="7" s="1"/>
  <c r="I274" i="7"/>
  <c r="I275" i="7" s="1"/>
  <c r="H274" i="7"/>
  <c r="H275" i="7" s="1"/>
  <c r="G274" i="7"/>
  <c r="G275" i="7" s="1"/>
  <c r="F274" i="7"/>
  <c r="F275" i="7" s="1"/>
  <c r="F276" i="7" s="1"/>
  <c r="E274" i="7"/>
  <c r="E275" i="7" s="1"/>
  <c r="D274" i="7"/>
  <c r="D275" i="7" s="1"/>
  <c r="C274" i="7"/>
  <c r="C275" i="7" s="1"/>
  <c r="K272" i="7"/>
  <c r="J272" i="7"/>
  <c r="I272" i="7"/>
  <c r="H272" i="7"/>
  <c r="G272" i="7"/>
  <c r="F272" i="7"/>
  <c r="E272" i="7"/>
  <c r="D272" i="7"/>
  <c r="C272" i="7"/>
  <c r="K271" i="7"/>
  <c r="J271" i="7"/>
  <c r="I271" i="7"/>
  <c r="H271" i="7"/>
  <c r="G271" i="7"/>
  <c r="F271" i="7"/>
  <c r="E271" i="7"/>
  <c r="D271" i="7"/>
  <c r="C271" i="7"/>
  <c r="K268" i="7"/>
  <c r="K269" i="7" s="1"/>
  <c r="J268" i="7"/>
  <c r="J269" i="7" s="1"/>
  <c r="I268" i="7"/>
  <c r="I269" i="7" s="1"/>
  <c r="I270" i="7" s="1"/>
  <c r="H268" i="7"/>
  <c r="H269" i="7" s="1"/>
  <c r="G268" i="7"/>
  <c r="G269" i="7" s="1"/>
  <c r="F268" i="7"/>
  <c r="F269" i="7" s="1"/>
  <c r="E268" i="7"/>
  <c r="E269" i="7" s="1"/>
  <c r="E270" i="7" s="1"/>
  <c r="D268" i="7"/>
  <c r="D269" i="7" s="1"/>
  <c r="C268" i="7"/>
  <c r="C269" i="7" s="1"/>
  <c r="J266" i="7"/>
  <c r="I266" i="7"/>
  <c r="H266" i="7"/>
  <c r="G266" i="7"/>
  <c r="F266" i="7"/>
  <c r="E266" i="7"/>
  <c r="D266" i="7"/>
  <c r="C266" i="7"/>
  <c r="J265" i="7"/>
  <c r="I265" i="7"/>
  <c r="H265" i="7"/>
  <c r="G265" i="7"/>
  <c r="F265" i="7"/>
  <c r="E265" i="7"/>
  <c r="D265" i="7"/>
  <c r="C265" i="7"/>
  <c r="J262" i="7"/>
  <c r="J263" i="7" s="1"/>
  <c r="J264" i="7" s="1"/>
  <c r="J267" i="7" s="1"/>
  <c r="I262" i="7"/>
  <c r="I263" i="7" s="1"/>
  <c r="I264" i="7" s="1"/>
  <c r="I267" i="7" s="1"/>
  <c r="H262" i="7"/>
  <c r="H263" i="7" s="1"/>
  <c r="G262" i="7"/>
  <c r="G263" i="7" s="1"/>
  <c r="G264" i="7" s="1"/>
  <c r="G267" i="7" s="1"/>
  <c r="F262" i="7"/>
  <c r="F263" i="7" s="1"/>
  <c r="E262" i="7"/>
  <c r="E263" i="7" s="1"/>
  <c r="E264" i="7" s="1"/>
  <c r="E267" i="7" s="1"/>
  <c r="D262" i="7"/>
  <c r="D263" i="7" s="1"/>
  <c r="C262" i="7"/>
  <c r="C263" i="7" s="1"/>
  <c r="C264" i="7" s="1"/>
  <c r="C267" i="7" s="1"/>
  <c r="J254" i="7"/>
  <c r="I254" i="7"/>
  <c r="H254" i="7"/>
  <c r="F254" i="7"/>
  <c r="E254" i="7"/>
  <c r="D254" i="7"/>
  <c r="C254" i="7"/>
  <c r="J253" i="7"/>
  <c r="I253" i="7"/>
  <c r="H253" i="7"/>
  <c r="F253" i="7"/>
  <c r="E253" i="7"/>
  <c r="D253" i="7"/>
  <c r="C253" i="7"/>
  <c r="J250" i="7"/>
  <c r="J251" i="7" s="1"/>
  <c r="I250" i="7"/>
  <c r="I251" i="7" s="1"/>
  <c r="H250" i="7"/>
  <c r="H251" i="7" s="1"/>
  <c r="F250" i="7"/>
  <c r="F251" i="7" s="1"/>
  <c r="E250" i="7"/>
  <c r="E251" i="7" s="1"/>
  <c r="D250" i="7"/>
  <c r="D251" i="7" s="1"/>
  <c r="C250" i="7"/>
  <c r="C251" i="7" s="1"/>
  <c r="K248" i="7"/>
  <c r="J248" i="7"/>
  <c r="I248" i="7"/>
  <c r="H248" i="7"/>
  <c r="G248" i="7"/>
  <c r="F248" i="7"/>
  <c r="E248" i="7"/>
  <c r="D248" i="7"/>
  <c r="C248" i="7"/>
  <c r="K247" i="7"/>
  <c r="J247" i="7"/>
  <c r="I247" i="7"/>
  <c r="H247" i="7"/>
  <c r="G247" i="7"/>
  <c r="F247" i="7"/>
  <c r="E247" i="7"/>
  <c r="D247" i="7"/>
  <c r="C247" i="7"/>
  <c r="K244" i="7"/>
  <c r="K245" i="7" s="1"/>
  <c r="J244" i="7"/>
  <c r="J245" i="7" s="1"/>
  <c r="I244" i="7"/>
  <c r="I245" i="7" s="1"/>
  <c r="I246" i="7" s="1"/>
  <c r="H244" i="7"/>
  <c r="H245" i="7" s="1"/>
  <c r="G244" i="7"/>
  <c r="G245" i="7" s="1"/>
  <c r="F244" i="7"/>
  <c r="F245" i="7" s="1"/>
  <c r="E244" i="7"/>
  <c r="E245" i="7" s="1"/>
  <c r="E246" i="7" s="1"/>
  <c r="D244" i="7"/>
  <c r="D245" i="7" s="1"/>
  <c r="C244" i="7"/>
  <c r="C245" i="7" s="1"/>
  <c r="K242" i="7"/>
  <c r="J242" i="7"/>
  <c r="I242" i="7"/>
  <c r="H242" i="7"/>
  <c r="G242" i="7"/>
  <c r="F242" i="7"/>
  <c r="E242" i="7"/>
  <c r="D242" i="7"/>
  <c r="C242" i="7"/>
  <c r="K241" i="7"/>
  <c r="J241" i="7"/>
  <c r="I241" i="7"/>
  <c r="H241" i="7"/>
  <c r="G241" i="7"/>
  <c r="F241" i="7"/>
  <c r="E241" i="7"/>
  <c r="D241" i="7"/>
  <c r="C241" i="7"/>
  <c r="K238" i="7"/>
  <c r="K239" i="7" s="1"/>
  <c r="J238" i="7"/>
  <c r="J239" i="7" s="1"/>
  <c r="I238" i="7"/>
  <c r="I239" i="7" s="1"/>
  <c r="H238" i="7"/>
  <c r="H239" i="7" s="1"/>
  <c r="G238" i="7"/>
  <c r="G239" i="7" s="1"/>
  <c r="F238" i="7"/>
  <c r="F239" i="7" s="1"/>
  <c r="E238" i="7"/>
  <c r="E239" i="7" s="1"/>
  <c r="D238" i="7"/>
  <c r="D239" i="7" s="1"/>
  <c r="C238" i="7"/>
  <c r="C239" i="7" s="1"/>
  <c r="K236" i="7"/>
  <c r="J236" i="7"/>
  <c r="I236" i="7"/>
  <c r="H236" i="7"/>
  <c r="G236" i="7"/>
  <c r="F236" i="7"/>
  <c r="E236" i="7"/>
  <c r="D236" i="7"/>
  <c r="C236" i="7"/>
  <c r="K235" i="7"/>
  <c r="J235" i="7"/>
  <c r="I235" i="7"/>
  <c r="H235" i="7"/>
  <c r="G235" i="7"/>
  <c r="F235" i="7"/>
  <c r="E235" i="7"/>
  <c r="D235" i="7"/>
  <c r="C235" i="7"/>
  <c r="K233" i="7"/>
  <c r="J233" i="7"/>
  <c r="I233" i="7"/>
  <c r="H233" i="7"/>
  <c r="G233" i="7"/>
  <c r="F233" i="7"/>
  <c r="E233" i="7"/>
  <c r="C233" i="7"/>
  <c r="K232" i="7"/>
  <c r="J232" i="7"/>
  <c r="I232" i="7"/>
  <c r="H232" i="7"/>
  <c r="G232" i="7"/>
  <c r="F232" i="7"/>
  <c r="E232" i="7"/>
  <c r="D232" i="7"/>
  <c r="D233" i="7" s="1"/>
  <c r="D234" i="7" s="1"/>
  <c r="C232" i="7"/>
  <c r="K230" i="7"/>
  <c r="J230" i="7"/>
  <c r="I230" i="7"/>
  <c r="H230" i="7"/>
  <c r="G230" i="7"/>
  <c r="F230" i="7"/>
  <c r="E230" i="7"/>
  <c r="D230" i="7"/>
  <c r="C230" i="7"/>
  <c r="K229" i="7"/>
  <c r="J229" i="7"/>
  <c r="I229" i="7"/>
  <c r="H229" i="7"/>
  <c r="G229" i="7"/>
  <c r="F229" i="7"/>
  <c r="E229" i="7"/>
  <c r="D229" i="7"/>
  <c r="C229" i="7"/>
  <c r="K227" i="7"/>
  <c r="J227" i="7"/>
  <c r="I227" i="7"/>
  <c r="H227" i="7"/>
  <c r="G227" i="7"/>
  <c r="F227" i="7"/>
  <c r="E227" i="7"/>
  <c r="C227" i="7"/>
  <c r="K226" i="7"/>
  <c r="J226" i="7"/>
  <c r="I226" i="7"/>
  <c r="H226" i="7"/>
  <c r="G226" i="7"/>
  <c r="F226" i="7"/>
  <c r="E226" i="7"/>
  <c r="D226" i="7"/>
  <c r="D227" i="7" s="1"/>
  <c r="C226" i="7"/>
  <c r="K224" i="7"/>
  <c r="J224" i="7"/>
  <c r="I224" i="7"/>
  <c r="H224" i="7"/>
  <c r="G224" i="7"/>
  <c r="F224" i="7"/>
  <c r="E224" i="7"/>
  <c r="D224" i="7"/>
  <c r="C224" i="7"/>
  <c r="K223" i="7"/>
  <c r="J223" i="7"/>
  <c r="I223" i="7"/>
  <c r="H223" i="7"/>
  <c r="G223" i="7"/>
  <c r="F223" i="7"/>
  <c r="E223" i="7"/>
  <c r="D223" i="7"/>
  <c r="C223" i="7"/>
  <c r="K220" i="7"/>
  <c r="K221" i="7" s="1"/>
  <c r="J220" i="7"/>
  <c r="J221" i="7" s="1"/>
  <c r="I220" i="7"/>
  <c r="I221" i="7" s="1"/>
  <c r="H220" i="7"/>
  <c r="H221" i="7" s="1"/>
  <c r="G220" i="7"/>
  <c r="G221" i="7" s="1"/>
  <c r="F220" i="7"/>
  <c r="F221" i="7" s="1"/>
  <c r="E220" i="7"/>
  <c r="E221" i="7" s="1"/>
  <c r="D220" i="7"/>
  <c r="D221" i="7" s="1"/>
  <c r="C220" i="7"/>
  <c r="C221" i="7" s="1"/>
  <c r="K218" i="7"/>
  <c r="J218" i="7"/>
  <c r="I218" i="7"/>
  <c r="H218" i="7"/>
  <c r="G218" i="7"/>
  <c r="F218" i="7"/>
  <c r="E218" i="7"/>
  <c r="D218" i="7"/>
  <c r="C218" i="7"/>
  <c r="K217" i="7"/>
  <c r="J217" i="7"/>
  <c r="I217" i="7"/>
  <c r="H217" i="7"/>
  <c r="G217" i="7"/>
  <c r="F217" i="7"/>
  <c r="E217" i="7"/>
  <c r="D217" i="7"/>
  <c r="C217" i="7"/>
  <c r="K214" i="7"/>
  <c r="K215" i="7" s="1"/>
  <c r="J214" i="7"/>
  <c r="J215" i="7" s="1"/>
  <c r="I214" i="7"/>
  <c r="I215" i="7" s="1"/>
  <c r="H214" i="7"/>
  <c r="H215" i="7" s="1"/>
  <c r="G214" i="7"/>
  <c r="G215" i="7" s="1"/>
  <c r="F214" i="7"/>
  <c r="F215" i="7" s="1"/>
  <c r="E214" i="7"/>
  <c r="E215" i="7" s="1"/>
  <c r="D214" i="7"/>
  <c r="D215" i="7" s="1"/>
  <c r="C214" i="7"/>
  <c r="C215" i="7" s="1"/>
  <c r="J212" i="7"/>
  <c r="I212" i="7"/>
  <c r="H212" i="7"/>
  <c r="G212" i="7"/>
  <c r="F212" i="7"/>
  <c r="E212" i="7"/>
  <c r="D212" i="7"/>
  <c r="C212" i="7"/>
  <c r="J211" i="7"/>
  <c r="I211" i="7"/>
  <c r="H211" i="7"/>
  <c r="G211" i="7"/>
  <c r="F211" i="7"/>
  <c r="E211" i="7"/>
  <c r="D211" i="7"/>
  <c r="C211" i="7"/>
  <c r="J208" i="7"/>
  <c r="J209" i="7" s="1"/>
  <c r="J210" i="7" s="1"/>
  <c r="J213" i="7" s="1"/>
  <c r="I208" i="7"/>
  <c r="I209" i="7" s="1"/>
  <c r="I210" i="7" s="1"/>
  <c r="I213" i="7" s="1"/>
  <c r="H208" i="7"/>
  <c r="H209" i="7" s="1"/>
  <c r="G208" i="7"/>
  <c r="G209" i="7" s="1"/>
  <c r="F208" i="7"/>
  <c r="F209" i="7" s="1"/>
  <c r="F210" i="7" s="1"/>
  <c r="F213" i="7" s="1"/>
  <c r="E208" i="7"/>
  <c r="E209" i="7" s="1"/>
  <c r="E210" i="7" s="1"/>
  <c r="E213" i="7" s="1"/>
  <c r="D208" i="7"/>
  <c r="D209" i="7" s="1"/>
  <c r="D210" i="7" s="1"/>
  <c r="D213" i="7" s="1"/>
  <c r="C208" i="7"/>
  <c r="C209" i="7" s="1"/>
  <c r="J206" i="7"/>
  <c r="I206" i="7"/>
  <c r="H206" i="7"/>
  <c r="F206" i="7"/>
  <c r="E206" i="7"/>
  <c r="D206" i="7"/>
  <c r="C206" i="7"/>
  <c r="J205" i="7"/>
  <c r="I205" i="7"/>
  <c r="H205" i="7"/>
  <c r="F205" i="7"/>
  <c r="E205" i="7"/>
  <c r="D205" i="7"/>
  <c r="C205" i="7"/>
  <c r="J202" i="7"/>
  <c r="J203" i="7" s="1"/>
  <c r="I202" i="7"/>
  <c r="I203" i="7" s="1"/>
  <c r="H202" i="7"/>
  <c r="H203" i="7" s="1"/>
  <c r="F202" i="7"/>
  <c r="F203" i="7" s="1"/>
  <c r="E202" i="7"/>
  <c r="E203" i="7" s="1"/>
  <c r="D202" i="7"/>
  <c r="D203" i="7" s="1"/>
  <c r="C202" i="7"/>
  <c r="C203" i="7" s="1"/>
  <c r="K200" i="7"/>
  <c r="J200" i="7"/>
  <c r="I200" i="7"/>
  <c r="H200" i="7"/>
  <c r="G200" i="7"/>
  <c r="F200" i="7"/>
  <c r="E200" i="7"/>
  <c r="D200" i="7"/>
  <c r="C200" i="7"/>
  <c r="K199" i="7"/>
  <c r="J199" i="7"/>
  <c r="I199" i="7"/>
  <c r="H199" i="7"/>
  <c r="G199" i="7"/>
  <c r="F199" i="7"/>
  <c r="E199" i="7"/>
  <c r="D199" i="7"/>
  <c r="C199" i="7"/>
  <c r="K196" i="7"/>
  <c r="K197" i="7" s="1"/>
  <c r="J196" i="7"/>
  <c r="J197" i="7" s="1"/>
  <c r="I196" i="7"/>
  <c r="I197" i="7" s="1"/>
  <c r="H196" i="7"/>
  <c r="H197" i="7" s="1"/>
  <c r="G196" i="7"/>
  <c r="G197" i="7" s="1"/>
  <c r="F196" i="7"/>
  <c r="F197" i="7" s="1"/>
  <c r="E196" i="7"/>
  <c r="E197" i="7" s="1"/>
  <c r="D196" i="7"/>
  <c r="D197" i="7" s="1"/>
  <c r="C196" i="7"/>
  <c r="C197" i="7" s="1"/>
  <c r="K194" i="7"/>
  <c r="J194" i="7"/>
  <c r="I194" i="7"/>
  <c r="H194" i="7"/>
  <c r="G194" i="7"/>
  <c r="F194" i="7"/>
  <c r="E194" i="7"/>
  <c r="D194" i="7"/>
  <c r="C194" i="7"/>
  <c r="K193" i="7"/>
  <c r="J193" i="7"/>
  <c r="I193" i="7"/>
  <c r="H193" i="7"/>
  <c r="G193" i="7"/>
  <c r="F193" i="7"/>
  <c r="E193" i="7"/>
  <c r="D193" i="7"/>
  <c r="C193" i="7"/>
  <c r="K190" i="7"/>
  <c r="K191" i="7" s="1"/>
  <c r="J190" i="7"/>
  <c r="J191" i="7" s="1"/>
  <c r="I190" i="7"/>
  <c r="I191" i="7" s="1"/>
  <c r="H190" i="7"/>
  <c r="H191" i="7" s="1"/>
  <c r="H192" i="7" s="1"/>
  <c r="G190" i="7"/>
  <c r="G191" i="7" s="1"/>
  <c r="F190" i="7"/>
  <c r="F191" i="7" s="1"/>
  <c r="E190" i="7"/>
  <c r="E191" i="7" s="1"/>
  <c r="D190" i="7"/>
  <c r="D191" i="7" s="1"/>
  <c r="D192" i="7" s="1"/>
  <c r="C190" i="7"/>
  <c r="C191" i="7" s="1"/>
  <c r="K188" i="7"/>
  <c r="J188" i="7"/>
  <c r="I188" i="7"/>
  <c r="H188" i="7"/>
  <c r="G188" i="7"/>
  <c r="F188" i="7"/>
  <c r="E188" i="7"/>
  <c r="D188" i="7"/>
  <c r="C188" i="7"/>
  <c r="K187" i="7"/>
  <c r="J187" i="7"/>
  <c r="I187" i="7"/>
  <c r="H187" i="7"/>
  <c r="G187" i="7"/>
  <c r="F187" i="7"/>
  <c r="E187" i="7"/>
  <c r="D187" i="7"/>
  <c r="C187" i="7"/>
  <c r="K184" i="7"/>
  <c r="K185" i="7" s="1"/>
  <c r="J184" i="7"/>
  <c r="J185" i="7" s="1"/>
  <c r="I184" i="7"/>
  <c r="I185" i="7" s="1"/>
  <c r="H184" i="7"/>
  <c r="H185" i="7" s="1"/>
  <c r="G184" i="7"/>
  <c r="G185" i="7" s="1"/>
  <c r="F184" i="7"/>
  <c r="F185" i="7" s="1"/>
  <c r="E184" i="7"/>
  <c r="E185" i="7" s="1"/>
  <c r="D184" i="7"/>
  <c r="D185" i="7" s="1"/>
  <c r="C184" i="7"/>
  <c r="C185" i="7" s="1"/>
  <c r="K182" i="7"/>
  <c r="J182" i="7"/>
  <c r="I182" i="7"/>
  <c r="H182" i="7"/>
  <c r="G182" i="7"/>
  <c r="F182" i="7"/>
  <c r="E182" i="7"/>
  <c r="D182" i="7"/>
  <c r="C182" i="7"/>
  <c r="K181" i="7"/>
  <c r="J181" i="7"/>
  <c r="I181" i="7"/>
  <c r="H181" i="7"/>
  <c r="G181" i="7"/>
  <c r="F181" i="7"/>
  <c r="E181" i="7"/>
  <c r="D181" i="7"/>
  <c r="C181" i="7"/>
  <c r="K178" i="7"/>
  <c r="K179" i="7" s="1"/>
  <c r="J178" i="7"/>
  <c r="J179" i="7" s="1"/>
  <c r="I178" i="7"/>
  <c r="I179" i="7" s="1"/>
  <c r="H178" i="7"/>
  <c r="H179" i="7" s="1"/>
  <c r="G178" i="7"/>
  <c r="G179" i="7" s="1"/>
  <c r="F178" i="7"/>
  <c r="F179" i="7" s="1"/>
  <c r="E178" i="7"/>
  <c r="E179" i="7" s="1"/>
  <c r="D178" i="7"/>
  <c r="D179" i="7" s="1"/>
  <c r="C178" i="7"/>
  <c r="C179" i="7" s="1"/>
  <c r="K176" i="7"/>
  <c r="J176" i="7"/>
  <c r="I176" i="7"/>
  <c r="H176" i="7"/>
  <c r="G176" i="7"/>
  <c r="F176" i="7"/>
  <c r="E176" i="7"/>
  <c r="D176" i="7"/>
  <c r="C176" i="7"/>
  <c r="K175" i="7"/>
  <c r="J175" i="7"/>
  <c r="I175" i="7"/>
  <c r="H175" i="7"/>
  <c r="G175" i="7"/>
  <c r="F175" i="7"/>
  <c r="E175" i="7"/>
  <c r="D175" i="7"/>
  <c r="C175" i="7"/>
  <c r="K172" i="7"/>
  <c r="K173" i="7" s="1"/>
  <c r="J172" i="7"/>
  <c r="J173" i="7" s="1"/>
  <c r="I172" i="7"/>
  <c r="I173" i="7" s="1"/>
  <c r="H172" i="7"/>
  <c r="H173" i="7" s="1"/>
  <c r="G172" i="7"/>
  <c r="G173" i="7" s="1"/>
  <c r="F172" i="7"/>
  <c r="F173" i="7" s="1"/>
  <c r="E172" i="7"/>
  <c r="E173" i="7" s="1"/>
  <c r="D172" i="7"/>
  <c r="D173" i="7" s="1"/>
  <c r="C172" i="7"/>
  <c r="C173" i="7" s="1"/>
  <c r="J170" i="7"/>
  <c r="I170" i="7"/>
  <c r="H170" i="7"/>
  <c r="G170" i="7"/>
  <c r="F170" i="7"/>
  <c r="E170" i="7"/>
  <c r="D170" i="7"/>
  <c r="C170" i="7"/>
  <c r="J169" i="7"/>
  <c r="I169" i="7"/>
  <c r="H169" i="7"/>
  <c r="G169" i="7"/>
  <c r="F169" i="7"/>
  <c r="E169" i="7"/>
  <c r="D169" i="7"/>
  <c r="C169" i="7"/>
  <c r="J166" i="7"/>
  <c r="J167" i="7" s="1"/>
  <c r="J168" i="7" s="1"/>
  <c r="J171" i="7" s="1"/>
  <c r="I166" i="7"/>
  <c r="I167" i="7" s="1"/>
  <c r="I168" i="7" s="1"/>
  <c r="I171" i="7" s="1"/>
  <c r="H166" i="7"/>
  <c r="H167" i="7" s="1"/>
  <c r="G166" i="7"/>
  <c r="G167" i="7" s="1"/>
  <c r="F166" i="7"/>
  <c r="F167" i="7" s="1"/>
  <c r="F168" i="7" s="1"/>
  <c r="F171" i="7" s="1"/>
  <c r="E166" i="7"/>
  <c r="E167" i="7" s="1"/>
  <c r="E168" i="7" s="1"/>
  <c r="E171" i="7" s="1"/>
  <c r="D166" i="7"/>
  <c r="D167" i="7" s="1"/>
  <c r="D168" i="7" s="1"/>
  <c r="D171" i="7" s="1"/>
  <c r="C166" i="7"/>
  <c r="C167" i="7" s="1"/>
  <c r="K163" i="7"/>
  <c r="J163" i="7"/>
  <c r="I163" i="7"/>
  <c r="H163" i="7"/>
  <c r="G163" i="7"/>
  <c r="F163" i="7"/>
  <c r="E163" i="7"/>
  <c r="D163" i="7"/>
  <c r="C163" i="7"/>
  <c r="K160" i="7"/>
  <c r="K161" i="7" s="1"/>
  <c r="J160" i="7"/>
  <c r="J161" i="7" s="1"/>
  <c r="I160" i="7"/>
  <c r="I161" i="7" s="1"/>
  <c r="H160" i="7"/>
  <c r="H161" i="7" s="1"/>
  <c r="G160" i="7"/>
  <c r="G161" i="7" s="1"/>
  <c r="F160" i="7"/>
  <c r="F161" i="7" s="1"/>
  <c r="E160" i="7"/>
  <c r="E161" i="7" s="1"/>
  <c r="D160" i="7"/>
  <c r="D161" i="7" s="1"/>
  <c r="C160" i="7"/>
  <c r="C161" i="7" s="1"/>
  <c r="J152" i="7"/>
  <c r="I152" i="7"/>
  <c r="H152" i="7"/>
  <c r="G152" i="7"/>
  <c r="F152" i="7"/>
  <c r="E152" i="7"/>
  <c r="D152" i="7"/>
  <c r="C152" i="7"/>
  <c r="J151" i="7"/>
  <c r="I151" i="7"/>
  <c r="H151" i="7"/>
  <c r="G151" i="7"/>
  <c r="F151" i="7"/>
  <c r="E151" i="7"/>
  <c r="D151" i="7"/>
  <c r="C151" i="7"/>
  <c r="J148" i="7"/>
  <c r="J149" i="7" s="1"/>
  <c r="J150" i="7" s="1"/>
  <c r="J153" i="7" s="1"/>
  <c r="I148" i="7"/>
  <c r="I149" i="7" s="1"/>
  <c r="I150" i="7" s="1"/>
  <c r="I153" i="7" s="1"/>
  <c r="H148" i="7"/>
  <c r="H149" i="7" s="1"/>
  <c r="G148" i="7"/>
  <c r="G149" i="7" s="1"/>
  <c r="F148" i="7"/>
  <c r="F149" i="7" s="1"/>
  <c r="E148" i="7"/>
  <c r="E149" i="7" s="1"/>
  <c r="E150" i="7" s="1"/>
  <c r="E153" i="7" s="1"/>
  <c r="D148" i="7"/>
  <c r="D149" i="7" s="1"/>
  <c r="C148" i="7"/>
  <c r="C149" i="7" s="1"/>
  <c r="J146" i="7"/>
  <c r="I146" i="7"/>
  <c r="H146" i="7"/>
  <c r="G146" i="7"/>
  <c r="F146" i="7"/>
  <c r="E146" i="7"/>
  <c r="D146" i="7"/>
  <c r="C146" i="7"/>
  <c r="J145" i="7"/>
  <c r="I145" i="7"/>
  <c r="H145" i="7"/>
  <c r="G145" i="7"/>
  <c r="F145" i="7"/>
  <c r="E145" i="7"/>
  <c r="D145" i="7"/>
  <c r="C145" i="7"/>
  <c r="J142" i="7"/>
  <c r="J143" i="7" s="1"/>
  <c r="I142" i="7"/>
  <c r="I143" i="7" s="1"/>
  <c r="H142" i="7"/>
  <c r="H143" i="7" s="1"/>
  <c r="G142" i="7"/>
  <c r="G143" i="7" s="1"/>
  <c r="G144" i="7" s="1"/>
  <c r="G147" i="7" s="1"/>
  <c r="F142" i="7"/>
  <c r="F143" i="7" s="1"/>
  <c r="E142" i="7"/>
  <c r="E143" i="7" s="1"/>
  <c r="E144" i="7" s="1"/>
  <c r="E147" i="7" s="1"/>
  <c r="D142" i="7"/>
  <c r="D143" i="7" s="1"/>
  <c r="C142" i="7"/>
  <c r="C143" i="7" s="1"/>
  <c r="C144" i="7" s="1"/>
  <c r="C147" i="7" s="1"/>
  <c r="J139" i="7"/>
  <c r="I139" i="7"/>
  <c r="H139" i="7"/>
  <c r="G139" i="7"/>
  <c r="F139" i="7"/>
  <c r="E139" i="7"/>
  <c r="D139" i="7"/>
  <c r="C139" i="7"/>
  <c r="J137" i="7"/>
  <c r="J138" i="7" s="1"/>
  <c r="J141" i="7" s="1"/>
  <c r="I137" i="7"/>
  <c r="I138" i="7" s="1"/>
  <c r="I141" i="7" s="1"/>
  <c r="H137" i="7"/>
  <c r="G137" i="7"/>
  <c r="F137" i="7"/>
  <c r="F138" i="7" s="1"/>
  <c r="F141" i="7" s="1"/>
  <c r="E137" i="7"/>
  <c r="E138" i="7" s="1"/>
  <c r="E141" i="7" s="1"/>
  <c r="C137" i="7"/>
  <c r="D136" i="7"/>
  <c r="D137" i="7" s="1"/>
  <c r="K134" i="7"/>
  <c r="J134" i="7"/>
  <c r="I134" i="7"/>
  <c r="H134" i="7"/>
  <c r="G134" i="7"/>
  <c r="F134" i="7"/>
  <c r="E134" i="7"/>
  <c r="D134" i="7"/>
  <c r="C134" i="7"/>
  <c r="K133" i="7"/>
  <c r="J133" i="7"/>
  <c r="I133" i="7"/>
  <c r="H133" i="7"/>
  <c r="G133" i="7"/>
  <c r="F133" i="7"/>
  <c r="E133" i="7"/>
  <c r="D133" i="7"/>
  <c r="C133" i="7"/>
  <c r="K130" i="7"/>
  <c r="K131" i="7" s="1"/>
  <c r="J130" i="7"/>
  <c r="J131" i="7" s="1"/>
  <c r="I130" i="7"/>
  <c r="I131" i="7" s="1"/>
  <c r="H130" i="7"/>
  <c r="H131" i="7" s="1"/>
  <c r="G130" i="7"/>
  <c r="G131" i="7" s="1"/>
  <c r="F130" i="7"/>
  <c r="F131" i="7" s="1"/>
  <c r="E130" i="7"/>
  <c r="E131" i="7" s="1"/>
  <c r="D130" i="7"/>
  <c r="D131" i="7" s="1"/>
  <c r="C130" i="7"/>
  <c r="C131" i="7" s="1"/>
  <c r="K128" i="7"/>
  <c r="J128" i="7"/>
  <c r="I128" i="7"/>
  <c r="H128" i="7"/>
  <c r="G128" i="7"/>
  <c r="F128" i="7"/>
  <c r="E128" i="7"/>
  <c r="D128" i="7"/>
  <c r="C128" i="7"/>
  <c r="K127" i="7"/>
  <c r="J127" i="7"/>
  <c r="I127" i="7"/>
  <c r="H127" i="7"/>
  <c r="G127" i="7"/>
  <c r="F127" i="7"/>
  <c r="E127" i="7"/>
  <c r="D127" i="7"/>
  <c r="C127" i="7"/>
  <c r="K124" i="7"/>
  <c r="K125" i="7" s="1"/>
  <c r="J124" i="7"/>
  <c r="J125" i="7" s="1"/>
  <c r="I124" i="7"/>
  <c r="I125" i="7" s="1"/>
  <c r="H124" i="7"/>
  <c r="H125" i="7" s="1"/>
  <c r="G124" i="7"/>
  <c r="G125" i="7" s="1"/>
  <c r="F124" i="7"/>
  <c r="F125" i="7" s="1"/>
  <c r="E124" i="7"/>
  <c r="E125" i="7" s="1"/>
  <c r="D124" i="7"/>
  <c r="D125" i="7" s="1"/>
  <c r="C124" i="7"/>
  <c r="C125" i="7" s="1"/>
  <c r="K122" i="7"/>
  <c r="J122" i="7"/>
  <c r="I122" i="7"/>
  <c r="H122" i="7"/>
  <c r="G122" i="7"/>
  <c r="F122" i="7"/>
  <c r="E122" i="7"/>
  <c r="D122" i="7"/>
  <c r="C122" i="7"/>
  <c r="K121" i="7"/>
  <c r="J121" i="7"/>
  <c r="I121" i="7"/>
  <c r="H121" i="7"/>
  <c r="G121" i="7"/>
  <c r="F121" i="7"/>
  <c r="E121" i="7"/>
  <c r="D121" i="7"/>
  <c r="C121" i="7"/>
  <c r="K118" i="7"/>
  <c r="K119" i="7" s="1"/>
  <c r="J118" i="7"/>
  <c r="J119" i="7" s="1"/>
  <c r="I118" i="7"/>
  <c r="I119" i="7" s="1"/>
  <c r="H118" i="7"/>
  <c r="H119" i="7" s="1"/>
  <c r="G118" i="7"/>
  <c r="G119" i="7" s="1"/>
  <c r="F118" i="7"/>
  <c r="F119" i="7" s="1"/>
  <c r="E118" i="7"/>
  <c r="E119" i="7" s="1"/>
  <c r="D118" i="7"/>
  <c r="D119" i="7" s="1"/>
  <c r="C118" i="7"/>
  <c r="C119" i="7" s="1"/>
  <c r="K115" i="7"/>
  <c r="J115" i="7"/>
  <c r="I115" i="7"/>
  <c r="H115" i="7"/>
  <c r="G115" i="7"/>
  <c r="F115" i="7"/>
  <c r="E115" i="7"/>
  <c r="D115" i="7"/>
  <c r="C115" i="7"/>
  <c r="K112" i="7"/>
  <c r="K113" i="7" s="1"/>
  <c r="J112" i="7"/>
  <c r="J113" i="7" s="1"/>
  <c r="I112" i="7"/>
  <c r="I113" i="7" s="1"/>
  <c r="H112" i="7"/>
  <c r="H113" i="7" s="1"/>
  <c r="G112" i="7"/>
  <c r="G113" i="7" s="1"/>
  <c r="F112" i="7"/>
  <c r="F113" i="7" s="1"/>
  <c r="E112" i="7"/>
  <c r="E113" i="7" s="1"/>
  <c r="D112" i="7"/>
  <c r="D113" i="7" s="1"/>
  <c r="C112" i="7"/>
  <c r="C113" i="7" s="1"/>
  <c r="K110" i="7"/>
  <c r="J110" i="7"/>
  <c r="I110" i="7"/>
  <c r="H110" i="7"/>
  <c r="G110" i="7"/>
  <c r="F110" i="7"/>
  <c r="E110" i="7"/>
  <c r="D110" i="7"/>
  <c r="C110" i="7"/>
  <c r="K109" i="7"/>
  <c r="J109" i="7"/>
  <c r="I109" i="7"/>
  <c r="H109" i="7"/>
  <c r="G109" i="7"/>
  <c r="F109" i="7"/>
  <c r="E109" i="7"/>
  <c r="D109" i="7"/>
  <c r="C109" i="7"/>
  <c r="K106" i="7"/>
  <c r="K107" i="7" s="1"/>
  <c r="J106" i="7"/>
  <c r="J107" i="7" s="1"/>
  <c r="I106" i="7"/>
  <c r="I107" i="7" s="1"/>
  <c r="H106" i="7"/>
  <c r="H107" i="7" s="1"/>
  <c r="G106" i="7"/>
  <c r="G107" i="7" s="1"/>
  <c r="F106" i="7"/>
  <c r="F107" i="7" s="1"/>
  <c r="E106" i="7"/>
  <c r="E107" i="7" s="1"/>
  <c r="D106" i="7"/>
  <c r="D107" i="7" s="1"/>
  <c r="C106" i="7"/>
  <c r="C107" i="7" s="1"/>
  <c r="K104" i="7"/>
  <c r="J104" i="7"/>
  <c r="I104" i="7"/>
  <c r="H104" i="7"/>
  <c r="G104" i="7"/>
  <c r="F104" i="7"/>
  <c r="E104" i="7"/>
  <c r="D104" i="7"/>
  <c r="C104" i="7"/>
  <c r="K103" i="7"/>
  <c r="J103" i="7"/>
  <c r="I103" i="7"/>
  <c r="H103" i="7"/>
  <c r="G103" i="7"/>
  <c r="F103" i="7"/>
  <c r="E103" i="7"/>
  <c r="D103" i="7"/>
  <c r="C103" i="7"/>
  <c r="K100" i="7"/>
  <c r="K101" i="7" s="1"/>
  <c r="J100" i="7"/>
  <c r="J101" i="7" s="1"/>
  <c r="I100" i="7"/>
  <c r="I101" i="7" s="1"/>
  <c r="H100" i="7"/>
  <c r="H101" i="7" s="1"/>
  <c r="H102" i="7" s="1"/>
  <c r="G100" i="7"/>
  <c r="G101" i="7" s="1"/>
  <c r="F100" i="7"/>
  <c r="F101" i="7" s="1"/>
  <c r="E100" i="7"/>
  <c r="E101" i="7" s="1"/>
  <c r="D100" i="7"/>
  <c r="D101" i="7" s="1"/>
  <c r="D102" i="7" s="1"/>
  <c r="C100" i="7"/>
  <c r="C101" i="7" s="1"/>
  <c r="J98" i="7"/>
  <c r="I98" i="7"/>
  <c r="H98" i="7"/>
  <c r="G98" i="7"/>
  <c r="F98" i="7"/>
  <c r="E98" i="7"/>
  <c r="D98" i="7"/>
  <c r="C98" i="7"/>
  <c r="J97" i="7"/>
  <c r="I97" i="7"/>
  <c r="H97" i="7"/>
  <c r="G97" i="7"/>
  <c r="F97" i="7"/>
  <c r="E97" i="7"/>
  <c r="D97" i="7"/>
  <c r="C97" i="7"/>
  <c r="J94" i="7"/>
  <c r="J95" i="7" s="1"/>
  <c r="I94" i="7"/>
  <c r="I95" i="7" s="1"/>
  <c r="I96" i="7" s="1"/>
  <c r="I99" i="7" s="1"/>
  <c r="H94" i="7"/>
  <c r="H95" i="7" s="1"/>
  <c r="G94" i="7"/>
  <c r="G95" i="7" s="1"/>
  <c r="F94" i="7"/>
  <c r="F95" i="7" s="1"/>
  <c r="E94" i="7"/>
  <c r="E95" i="7" s="1"/>
  <c r="E96" i="7" s="1"/>
  <c r="E99" i="7" s="1"/>
  <c r="D94" i="7"/>
  <c r="D95" i="7" s="1"/>
  <c r="C94" i="7"/>
  <c r="C95" i="7" s="1"/>
  <c r="J92" i="7"/>
  <c r="I92" i="7"/>
  <c r="H92" i="7"/>
  <c r="G92" i="7"/>
  <c r="F92" i="7"/>
  <c r="E92" i="7"/>
  <c r="D92" i="7"/>
  <c r="C92" i="7"/>
  <c r="J91" i="7"/>
  <c r="I91" i="7"/>
  <c r="H91" i="7"/>
  <c r="G91" i="7"/>
  <c r="F91" i="7"/>
  <c r="E91" i="7"/>
  <c r="D91" i="7"/>
  <c r="C91" i="7"/>
  <c r="J88" i="7"/>
  <c r="J89" i="7" s="1"/>
  <c r="J90" i="7" s="1"/>
  <c r="J93" i="7" s="1"/>
  <c r="I88" i="7"/>
  <c r="I89" i="7" s="1"/>
  <c r="H88" i="7"/>
  <c r="H89" i="7" s="1"/>
  <c r="H90" i="7" s="1"/>
  <c r="H93" i="7" s="1"/>
  <c r="G88" i="7"/>
  <c r="G89" i="7" s="1"/>
  <c r="F88" i="7"/>
  <c r="F89" i="7" s="1"/>
  <c r="F90" i="7" s="1"/>
  <c r="F93" i="7" s="1"/>
  <c r="E88" i="7"/>
  <c r="E89" i="7" s="1"/>
  <c r="D88" i="7"/>
  <c r="D89" i="7" s="1"/>
  <c r="D90" i="7" s="1"/>
  <c r="D93" i="7" s="1"/>
  <c r="C88" i="7"/>
  <c r="C89" i="7" s="1"/>
  <c r="L86" i="7"/>
  <c r="K86" i="7"/>
  <c r="J86" i="7"/>
  <c r="I86" i="7"/>
  <c r="H86" i="7"/>
  <c r="G86" i="7"/>
  <c r="F86" i="7"/>
  <c r="E86" i="7"/>
  <c r="D86" i="7"/>
  <c r="C86" i="7"/>
  <c r="L85" i="7"/>
  <c r="K85" i="7"/>
  <c r="J85" i="7"/>
  <c r="I85" i="7"/>
  <c r="H85" i="7"/>
  <c r="G85" i="7"/>
  <c r="F85" i="7"/>
  <c r="E85" i="7"/>
  <c r="D85" i="7"/>
  <c r="C85" i="7"/>
  <c r="L83" i="7"/>
  <c r="K82" i="7"/>
  <c r="K83" i="7" s="1"/>
  <c r="J82" i="7"/>
  <c r="J83" i="7" s="1"/>
  <c r="I82" i="7"/>
  <c r="I83" i="7" s="1"/>
  <c r="H82" i="7"/>
  <c r="H83" i="7" s="1"/>
  <c r="G82" i="7"/>
  <c r="G83" i="7" s="1"/>
  <c r="F82" i="7"/>
  <c r="F83" i="7" s="1"/>
  <c r="E82" i="7"/>
  <c r="E83" i="7" s="1"/>
  <c r="E84" i="7" s="1"/>
  <c r="D82" i="7"/>
  <c r="D83" i="7" s="1"/>
  <c r="C82" i="7"/>
  <c r="C83" i="7" s="1"/>
  <c r="K80" i="7"/>
  <c r="J80" i="7"/>
  <c r="I80" i="7"/>
  <c r="H80" i="7"/>
  <c r="G80" i="7"/>
  <c r="F80" i="7"/>
  <c r="E80" i="7"/>
  <c r="D80" i="7"/>
  <c r="C80" i="7"/>
  <c r="K79" i="7"/>
  <c r="J79" i="7"/>
  <c r="I79" i="7"/>
  <c r="H79" i="7"/>
  <c r="G79" i="7"/>
  <c r="F79" i="7"/>
  <c r="E79" i="7"/>
  <c r="D79" i="7"/>
  <c r="C79" i="7"/>
  <c r="K76" i="7"/>
  <c r="K77" i="7" s="1"/>
  <c r="J76" i="7"/>
  <c r="J77" i="7" s="1"/>
  <c r="I76" i="7"/>
  <c r="I77" i="7" s="1"/>
  <c r="H76" i="7"/>
  <c r="H77" i="7" s="1"/>
  <c r="G76" i="7"/>
  <c r="G77" i="7" s="1"/>
  <c r="F76" i="7"/>
  <c r="F77" i="7" s="1"/>
  <c r="E76" i="7"/>
  <c r="E77" i="7" s="1"/>
  <c r="D76" i="7"/>
  <c r="D77" i="7" s="1"/>
  <c r="C76" i="7"/>
  <c r="C77" i="7" s="1"/>
  <c r="K74" i="7"/>
  <c r="J74" i="7"/>
  <c r="I74" i="7"/>
  <c r="H74" i="7"/>
  <c r="G74" i="7"/>
  <c r="E74" i="7"/>
  <c r="D74" i="7"/>
  <c r="C74" i="7"/>
  <c r="K73" i="7"/>
  <c r="J73" i="7"/>
  <c r="I73" i="7"/>
  <c r="H73" i="7"/>
  <c r="G73" i="7"/>
  <c r="F73" i="7"/>
  <c r="E73" i="7"/>
  <c r="D73" i="7"/>
  <c r="C73" i="7"/>
  <c r="K70" i="7"/>
  <c r="K71" i="7" s="1"/>
  <c r="J70" i="7"/>
  <c r="J71" i="7" s="1"/>
  <c r="I70" i="7"/>
  <c r="I71" i="7" s="1"/>
  <c r="H70" i="7"/>
  <c r="H71" i="7" s="1"/>
  <c r="G70" i="7"/>
  <c r="G71" i="7" s="1"/>
  <c r="F70" i="7"/>
  <c r="F71" i="7" s="1"/>
  <c r="E70" i="7"/>
  <c r="E71" i="7" s="1"/>
  <c r="D70" i="7"/>
  <c r="D71" i="7" s="1"/>
  <c r="C70" i="7"/>
  <c r="C71" i="7" s="1"/>
  <c r="K68" i="7"/>
  <c r="J68" i="7"/>
  <c r="I68" i="7"/>
  <c r="H68" i="7"/>
  <c r="G68" i="7"/>
  <c r="F68" i="7"/>
  <c r="E68" i="7"/>
  <c r="D68" i="7"/>
  <c r="C68" i="7"/>
  <c r="K67" i="7"/>
  <c r="J67" i="7"/>
  <c r="I67" i="7"/>
  <c r="H67" i="7"/>
  <c r="G67" i="7"/>
  <c r="F67" i="7"/>
  <c r="E67" i="7"/>
  <c r="D67" i="7"/>
  <c r="C67" i="7"/>
  <c r="K64" i="7"/>
  <c r="K65" i="7" s="1"/>
  <c r="J64" i="7"/>
  <c r="J65" i="7" s="1"/>
  <c r="I64" i="7"/>
  <c r="I65" i="7" s="1"/>
  <c r="H64" i="7"/>
  <c r="H65" i="7" s="1"/>
  <c r="G64" i="7"/>
  <c r="G65" i="7" s="1"/>
  <c r="F64" i="7"/>
  <c r="F65" i="7" s="1"/>
  <c r="E64" i="7"/>
  <c r="E65" i="7" s="1"/>
  <c r="D64" i="7"/>
  <c r="D65" i="7" s="1"/>
  <c r="C64" i="7"/>
  <c r="C65" i="7" s="1"/>
  <c r="K62" i="7"/>
  <c r="J62" i="7"/>
  <c r="I62" i="7"/>
  <c r="H62" i="7"/>
  <c r="G62" i="7"/>
  <c r="F62" i="7"/>
  <c r="E62" i="7"/>
  <c r="D62" i="7"/>
  <c r="C62" i="7"/>
  <c r="K61" i="7"/>
  <c r="J61" i="7"/>
  <c r="I61" i="7"/>
  <c r="H61" i="7"/>
  <c r="G61" i="7"/>
  <c r="F61" i="7"/>
  <c r="E61" i="7"/>
  <c r="D61" i="7"/>
  <c r="C61" i="7"/>
  <c r="K58" i="7"/>
  <c r="K59" i="7" s="1"/>
  <c r="J58" i="7"/>
  <c r="J59" i="7" s="1"/>
  <c r="I58" i="7"/>
  <c r="I59" i="7" s="1"/>
  <c r="H58" i="7"/>
  <c r="H59" i="7" s="1"/>
  <c r="G58" i="7"/>
  <c r="G59" i="7" s="1"/>
  <c r="F58" i="7"/>
  <c r="F59" i="7" s="1"/>
  <c r="E58" i="7"/>
  <c r="E59" i="7" s="1"/>
  <c r="D58" i="7"/>
  <c r="D59" i="7" s="1"/>
  <c r="C58" i="7"/>
  <c r="C59" i="7" s="1"/>
  <c r="K56" i="7"/>
  <c r="J56" i="7"/>
  <c r="I56" i="7"/>
  <c r="H56" i="7"/>
  <c r="G56" i="7"/>
  <c r="F56" i="7"/>
  <c r="E56" i="7"/>
  <c r="D56" i="7"/>
  <c r="C56" i="7"/>
  <c r="K55" i="7"/>
  <c r="J55" i="7"/>
  <c r="I55" i="7"/>
  <c r="H55" i="7"/>
  <c r="G55" i="7"/>
  <c r="F55" i="7"/>
  <c r="E55" i="7"/>
  <c r="D55" i="7"/>
  <c r="C55" i="7"/>
  <c r="K52" i="7"/>
  <c r="K53" i="7" s="1"/>
  <c r="J52" i="7"/>
  <c r="J53" i="7" s="1"/>
  <c r="I52" i="7"/>
  <c r="I53" i="7" s="1"/>
  <c r="H52" i="7"/>
  <c r="H53" i="7" s="1"/>
  <c r="G52" i="7"/>
  <c r="G53" i="7" s="1"/>
  <c r="F52" i="7"/>
  <c r="F53" i="7" s="1"/>
  <c r="E52" i="7"/>
  <c r="E53" i="7" s="1"/>
  <c r="D52" i="7"/>
  <c r="D53" i="7" s="1"/>
  <c r="C52" i="7"/>
  <c r="C53" i="7" s="1"/>
  <c r="J50" i="7"/>
  <c r="I50" i="7"/>
  <c r="H50" i="7"/>
  <c r="G50" i="7"/>
  <c r="F50" i="7"/>
  <c r="E50" i="7"/>
  <c r="D50" i="7"/>
  <c r="C50" i="7"/>
  <c r="J49" i="7"/>
  <c r="I49" i="7"/>
  <c r="H49" i="7"/>
  <c r="G49" i="7"/>
  <c r="F49" i="7"/>
  <c r="E49" i="7"/>
  <c r="D49" i="7"/>
  <c r="C49" i="7"/>
  <c r="J46" i="7"/>
  <c r="J47" i="7" s="1"/>
  <c r="J48" i="7" s="1"/>
  <c r="J51" i="7" s="1"/>
  <c r="I46" i="7"/>
  <c r="I47" i="7" s="1"/>
  <c r="H46" i="7"/>
  <c r="H47" i="7" s="1"/>
  <c r="H48" i="7" s="1"/>
  <c r="H51" i="7" s="1"/>
  <c r="G46" i="7"/>
  <c r="G47" i="7" s="1"/>
  <c r="F46" i="7"/>
  <c r="F47" i="7" s="1"/>
  <c r="F48" i="7" s="1"/>
  <c r="F51" i="7" s="1"/>
  <c r="E46" i="7"/>
  <c r="E47" i="7" s="1"/>
  <c r="D46" i="7"/>
  <c r="D47" i="7" s="1"/>
  <c r="D48" i="7" s="1"/>
  <c r="D51" i="7" s="1"/>
  <c r="C46" i="7"/>
  <c r="C47" i="7" s="1"/>
  <c r="E44" i="7"/>
  <c r="L43" i="7"/>
  <c r="L42" i="7" s="1"/>
  <c r="C43" i="7"/>
  <c r="K41" i="7"/>
  <c r="J41" i="7"/>
  <c r="J42" i="7" s="1"/>
  <c r="I41" i="7"/>
  <c r="H41" i="7"/>
  <c r="H42" i="7" s="1"/>
  <c r="H45" i="7" s="1"/>
  <c r="G41" i="7"/>
  <c r="G42" i="7" s="1"/>
  <c r="G45" i="7" s="1"/>
  <c r="F41" i="7"/>
  <c r="F42" i="7" s="1"/>
  <c r="E41" i="7"/>
  <c r="D41" i="7"/>
  <c r="D42" i="7" s="1"/>
  <c r="C41" i="7"/>
  <c r="L37" i="7"/>
  <c r="L36" i="7" s="1"/>
  <c r="C37" i="7"/>
  <c r="K35" i="7"/>
  <c r="K36" i="7" s="1"/>
  <c r="J35" i="7"/>
  <c r="I35" i="7"/>
  <c r="I36" i="7" s="1"/>
  <c r="I39" i="7" s="1"/>
  <c r="H35" i="7"/>
  <c r="G35" i="7"/>
  <c r="G36" i="7" s="1"/>
  <c r="G39" i="7" s="1"/>
  <c r="F35" i="7"/>
  <c r="E35" i="7"/>
  <c r="E36" i="7" s="1"/>
  <c r="E39" i="7" s="1"/>
  <c r="D35" i="7"/>
  <c r="C35" i="7"/>
  <c r="L32" i="7"/>
  <c r="D32" i="7"/>
  <c r="L31" i="7"/>
  <c r="C31" i="7"/>
  <c r="L29" i="7"/>
  <c r="K29" i="7"/>
  <c r="K30" i="7" s="1"/>
  <c r="J29" i="7"/>
  <c r="I29" i="7"/>
  <c r="I30" i="7" s="1"/>
  <c r="H29" i="7"/>
  <c r="G29" i="7"/>
  <c r="F29" i="7"/>
  <c r="E29" i="7"/>
  <c r="E30" i="7" s="1"/>
  <c r="D29" i="7"/>
  <c r="C29" i="7"/>
  <c r="K26" i="7"/>
  <c r="J26" i="7"/>
  <c r="I26" i="7"/>
  <c r="H26" i="7"/>
  <c r="G26" i="7"/>
  <c r="F26" i="7"/>
  <c r="E26" i="7"/>
  <c r="D26" i="7"/>
  <c r="C26" i="7"/>
  <c r="K25" i="7"/>
  <c r="J25" i="7"/>
  <c r="I25" i="7"/>
  <c r="H25" i="7"/>
  <c r="G25" i="7"/>
  <c r="F25" i="7"/>
  <c r="E25" i="7"/>
  <c r="D25" i="7"/>
  <c r="C25" i="7"/>
  <c r="K22" i="7"/>
  <c r="K23" i="7" s="1"/>
  <c r="J22" i="7"/>
  <c r="J23" i="7" s="1"/>
  <c r="I22" i="7"/>
  <c r="I23" i="7" s="1"/>
  <c r="H22" i="7"/>
  <c r="H23" i="7" s="1"/>
  <c r="G22" i="7"/>
  <c r="G23" i="7" s="1"/>
  <c r="F22" i="7"/>
  <c r="F23" i="7" s="1"/>
  <c r="E22" i="7"/>
  <c r="E23" i="7" s="1"/>
  <c r="D22" i="7"/>
  <c r="D23" i="7" s="1"/>
  <c r="C22" i="7"/>
  <c r="C23" i="7" s="1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6" i="7"/>
  <c r="K17" i="7" s="1"/>
  <c r="J16" i="7"/>
  <c r="J17" i="7" s="1"/>
  <c r="I16" i="7"/>
  <c r="I17" i="7" s="1"/>
  <c r="H16" i="7"/>
  <c r="H17" i="7" s="1"/>
  <c r="G16" i="7"/>
  <c r="G17" i="7" s="1"/>
  <c r="F16" i="7"/>
  <c r="F17" i="7" s="1"/>
  <c r="E16" i="7"/>
  <c r="E17" i="7" s="1"/>
  <c r="D16" i="7"/>
  <c r="D17" i="7" s="1"/>
  <c r="C16" i="7"/>
  <c r="C17" i="7" s="1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0" i="7"/>
  <c r="K11" i="7" s="1"/>
  <c r="J10" i="7"/>
  <c r="J11" i="7" s="1"/>
  <c r="I10" i="7"/>
  <c r="I11" i="7" s="1"/>
  <c r="H10" i="7"/>
  <c r="H11" i="7" s="1"/>
  <c r="G10" i="7"/>
  <c r="G11" i="7" s="1"/>
  <c r="F10" i="7"/>
  <c r="F11" i="7" s="1"/>
  <c r="E10" i="7"/>
  <c r="E11" i="7" s="1"/>
  <c r="D10" i="7"/>
  <c r="D11" i="7" s="1"/>
  <c r="C10" i="7"/>
  <c r="C11" i="7" s="1"/>
  <c r="J742" i="7" l="1"/>
  <c r="F564" i="7"/>
  <c r="F1313" i="7"/>
  <c r="E1322" i="7"/>
  <c r="C1336" i="7"/>
  <c r="H1336" i="7"/>
  <c r="G312" i="7"/>
  <c r="G315" i="7" s="1"/>
  <c r="D252" i="7"/>
  <c r="D255" i="7" s="1"/>
  <c r="I252" i="7"/>
  <c r="I255" i="7" s="1"/>
  <c r="D1295" i="7"/>
  <c r="D1298" i="7" s="1"/>
  <c r="H1295" i="7"/>
  <c r="H1298" i="7" s="1"/>
  <c r="J363" i="7"/>
  <c r="E108" i="7"/>
  <c r="E111" i="7" s="1"/>
  <c r="I108" i="7"/>
  <c r="I111" i="7" s="1"/>
  <c r="F114" i="7"/>
  <c r="F117" i="7" s="1"/>
  <c r="J114" i="7"/>
  <c r="J117" i="7" s="1"/>
  <c r="F132" i="7"/>
  <c r="F135" i="7" s="1"/>
  <c r="J132" i="7"/>
  <c r="J135" i="7" s="1"/>
  <c r="D138" i="7"/>
  <c r="D141" i="7" s="1"/>
  <c r="F150" i="7"/>
  <c r="F153" i="7" s="1"/>
  <c r="E886" i="7"/>
  <c r="F1116" i="7"/>
  <c r="F1119" i="7" s="1"/>
  <c r="E1140" i="7"/>
  <c r="E1143" i="7" s="1"/>
  <c r="J1140" i="7"/>
  <c r="J1143" i="7" s="1"/>
  <c r="D1146" i="7"/>
  <c r="D1149" i="7" s="1"/>
  <c r="I1146" i="7"/>
  <c r="I1149" i="7" s="1"/>
  <c r="F1283" i="7"/>
  <c r="F1286" i="7" s="1"/>
  <c r="J1283" i="7"/>
  <c r="J1286" i="7" s="1"/>
  <c r="D1322" i="7"/>
  <c r="F1336" i="7"/>
  <c r="F1339" i="7" s="1"/>
  <c r="F1316" i="7"/>
  <c r="C1339" i="7"/>
  <c r="H1339" i="7"/>
  <c r="J1232" i="7"/>
  <c r="E757" i="7"/>
  <c r="E760" i="7" s="1"/>
  <c r="I757" i="7"/>
  <c r="I760" i="7" s="1"/>
  <c r="E799" i="7"/>
  <c r="E802" i="7" s="1"/>
  <c r="I799" i="7"/>
  <c r="I802" i="7" s="1"/>
  <c r="C841" i="7"/>
  <c r="C844" i="7" s="1"/>
  <c r="G841" i="7"/>
  <c r="G844" i="7" s="1"/>
  <c r="K841" i="7"/>
  <c r="K844" i="7" s="1"/>
  <c r="D847" i="7"/>
  <c r="D850" i="7" s="1"/>
  <c r="E859" i="7"/>
  <c r="E862" i="7" s="1"/>
  <c r="D216" i="7"/>
  <c r="D219" i="7" s="1"/>
  <c r="H216" i="7"/>
  <c r="H219" i="7" s="1"/>
  <c r="E222" i="7"/>
  <c r="E225" i="7" s="1"/>
  <c r="I222" i="7"/>
  <c r="I225" i="7" s="1"/>
  <c r="F252" i="7"/>
  <c r="F255" i="7" s="1"/>
  <c r="F342" i="7"/>
  <c r="F345" i="7" s="1"/>
  <c r="C384" i="7"/>
  <c r="C387" i="7" s="1"/>
  <c r="H384" i="7"/>
  <c r="H387" i="7" s="1"/>
  <c r="H504" i="7"/>
  <c r="H507" i="7" s="1"/>
  <c r="C564" i="7"/>
  <c r="C567" i="7" s="1"/>
  <c r="H564" i="7"/>
  <c r="H567" i="7" s="1"/>
  <c r="D703" i="7"/>
  <c r="D706" i="7" s="1"/>
  <c r="D1039" i="7"/>
  <c r="D1042" i="7" s="1"/>
  <c r="I1039" i="7"/>
  <c r="I1042" i="7" s="1"/>
  <c r="C1045" i="7"/>
  <c r="C1048" i="7" s="1"/>
  <c r="F1199" i="7"/>
  <c r="F1202" i="7" s="1"/>
  <c r="E1205" i="7"/>
  <c r="E1208" i="7" s="1"/>
  <c r="J1205" i="7"/>
  <c r="J1208" i="7" s="1"/>
  <c r="C1229" i="7"/>
  <c r="C1232" i="7" s="1"/>
  <c r="G1229" i="7"/>
  <c r="G1232" i="7" s="1"/>
  <c r="K1229" i="7"/>
  <c r="K1232" i="7" s="1"/>
  <c r="J84" i="7"/>
  <c r="J87" i="7" s="1"/>
  <c r="D237" i="7"/>
  <c r="C504" i="7"/>
  <c r="C507" i="7" s="1"/>
  <c r="H586" i="7"/>
  <c r="D72" i="7"/>
  <c r="D75" i="7" s="1"/>
  <c r="H72" i="7"/>
  <c r="H75" i="7" s="1"/>
  <c r="D162" i="7"/>
  <c r="D165" i="7" s="1"/>
  <c r="H162" i="7"/>
  <c r="H165" i="7" s="1"/>
  <c r="F174" i="7"/>
  <c r="F177" i="7" s="1"/>
  <c r="J174" i="7"/>
  <c r="J177" i="7" s="1"/>
  <c r="D186" i="7"/>
  <c r="D189" i="7" s="1"/>
  <c r="H186" i="7"/>
  <c r="H189" i="7" s="1"/>
  <c r="J198" i="7"/>
  <c r="J201" i="7" s="1"/>
  <c r="E234" i="7"/>
  <c r="E237" i="7" s="1"/>
  <c r="I234" i="7"/>
  <c r="I237" i="7" s="1"/>
  <c r="J240" i="7"/>
  <c r="J243" i="7" s="1"/>
  <c r="C330" i="7"/>
  <c r="C333" i="7" s="1"/>
  <c r="G330" i="7"/>
  <c r="G333" i="7" s="1"/>
  <c r="K330" i="7"/>
  <c r="K333" i="7" s="1"/>
  <c r="C372" i="7"/>
  <c r="C375" i="7" s="1"/>
  <c r="G372" i="7"/>
  <c r="G375" i="7" s="1"/>
  <c r="D378" i="7"/>
  <c r="D381" i="7" s="1"/>
  <c r="H378" i="7"/>
  <c r="H381" i="7" s="1"/>
  <c r="F540" i="7"/>
  <c r="F543" i="7" s="1"/>
  <c r="J540" i="7"/>
  <c r="J543" i="7" s="1"/>
  <c r="D546" i="7"/>
  <c r="D549" i="7" s="1"/>
  <c r="H546" i="7"/>
  <c r="H549" i="7" s="1"/>
  <c r="D577" i="7"/>
  <c r="D580" i="7" s="1"/>
  <c r="H577" i="7"/>
  <c r="H580" i="7" s="1"/>
  <c r="F589" i="7"/>
  <c r="F592" i="7" s="1"/>
  <c r="J931" i="7"/>
  <c r="J934" i="7" s="1"/>
  <c r="K961" i="7"/>
  <c r="K964" i="7" s="1"/>
  <c r="D1021" i="7"/>
  <c r="D1024" i="7" s="1"/>
  <c r="E1033" i="7"/>
  <c r="E1036" i="7" s="1"/>
  <c r="I1033" i="7"/>
  <c r="I1036" i="7" s="1"/>
  <c r="E1175" i="7"/>
  <c r="E1178" i="7" s="1"/>
  <c r="I1175" i="7"/>
  <c r="I1178" i="7" s="1"/>
  <c r="C1193" i="7"/>
  <c r="C1196" i="7" s="1"/>
  <c r="G1193" i="7"/>
  <c r="G1196" i="7" s="1"/>
  <c r="K1193" i="7"/>
  <c r="K1196" i="7" s="1"/>
  <c r="D1235" i="7"/>
  <c r="D1238" i="7" s="1"/>
  <c r="H1235" i="7"/>
  <c r="H1238" i="7" s="1"/>
  <c r="E775" i="7"/>
  <c r="E778" i="7" s="1"/>
  <c r="C805" i="7"/>
  <c r="C808" i="7" s="1"/>
  <c r="H805" i="7"/>
  <c r="H808" i="7" s="1"/>
  <c r="C991" i="7"/>
  <c r="C994" i="7" s="1"/>
  <c r="H991" i="7"/>
  <c r="H994" i="7" s="1"/>
  <c r="C1009" i="7"/>
  <c r="C1012" i="7" s="1"/>
  <c r="H1009" i="7"/>
  <c r="H1012" i="7" s="1"/>
  <c r="D1116" i="7"/>
  <c r="D1119" i="7" s="1"/>
  <c r="I1116" i="7"/>
  <c r="I1119" i="7" s="1"/>
  <c r="C1140" i="7"/>
  <c r="C1143" i="7" s="1"/>
  <c r="H1140" i="7"/>
  <c r="H1143" i="7" s="1"/>
  <c r="F1146" i="7"/>
  <c r="F1149" i="7" s="1"/>
  <c r="D402" i="7"/>
  <c r="D405" i="7" s="1"/>
  <c r="E18" i="7"/>
  <c r="E21" i="7" s="1"/>
  <c r="I18" i="7"/>
  <c r="I21" i="7" s="1"/>
  <c r="E252" i="7"/>
  <c r="E255" i="7" s="1"/>
  <c r="E763" i="7"/>
  <c r="E766" i="7" s="1"/>
  <c r="I763" i="7"/>
  <c r="I766" i="7" s="1"/>
  <c r="E823" i="7"/>
  <c r="E826" i="7" s="1"/>
  <c r="I823" i="7"/>
  <c r="I826" i="7" s="1"/>
  <c r="J841" i="7"/>
  <c r="J844" i="7" s="1"/>
  <c r="C847" i="7"/>
  <c r="C850" i="7" s="1"/>
  <c r="G847" i="7"/>
  <c r="G850" i="7" s="1"/>
  <c r="K847" i="7"/>
  <c r="K850" i="7" s="1"/>
  <c r="D859" i="7"/>
  <c r="D862" i="7" s="1"/>
  <c r="H859" i="7"/>
  <c r="H862" i="7" s="1"/>
  <c r="E865" i="7"/>
  <c r="E868" i="7" s="1"/>
  <c r="J871" i="7"/>
  <c r="J874" i="7" s="1"/>
  <c r="J907" i="7"/>
  <c r="J910" i="7" s="1"/>
  <c r="H1003" i="7"/>
  <c r="H1006" i="7" s="1"/>
  <c r="D1015" i="7"/>
  <c r="D1018" i="7" s="1"/>
  <c r="H1015" i="7"/>
  <c r="H1018" i="7" s="1"/>
  <c r="H1074" i="7"/>
  <c r="H1077" i="7" s="1"/>
  <c r="E1080" i="7"/>
  <c r="E1083" i="7" s="1"/>
  <c r="I1080" i="7"/>
  <c r="I1083" i="7" s="1"/>
  <c r="F1086" i="7"/>
  <c r="F1089" i="7" s="1"/>
  <c r="J1086" i="7"/>
  <c r="J1089" i="7" s="1"/>
  <c r="C1092" i="7"/>
  <c r="C1095" i="7" s="1"/>
  <c r="G1092" i="7"/>
  <c r="G1095" i="7" s="1"/>
  <c r="K1092" i="7"/>
  <c r="K1095" i="7" s="1"/>
  <c r="E1104" i="7"/>
  <c r="E1107" i="7" s="1"/>
  <c r="I1104" i="7"/>
  <c r="I1107" i="7" s="1"/>
  <c r="C1157" i="7"/>
  <c r="C1160" i="7" s="1"/>
  <c r="G1157" i="7"/>
  <c r="G1160" i="7" s="1"/>
  <c r="K1157" i="7"/>
  <c r="K1160" i="7" s="1"/>
  <c r="D336" i="7"/>
  <c r="D339" i="7" s="1"/>
  <c r="I336" i="7"/>
  <c r="I339" i="7" s="1"/>
  <c r="C342" i="7"/>
  <c r="C345" i="7" s="1"/>
  <c r="H342" i="7"/>
  <c r="H345" i="7" s="1"/>
  <c r="D564" i="7"/>
  <c r="D567" i="7" s="1"/>
  <c r="I564" i="7"/>
  <c r="I567" i="7" s="1"/>
  <c r="C913" i="7"/>
  <c r="C916" i="7" s="1"/>
  <c r="H913" i="7"/>
  <c r="H916" i="7" s="1"/>
  <c r="D991" i="7"/>
  <c r="D994" i="7" s="1"/>
  <c r="J991" i="7"/>
  <c r="J994" i="7" s="1"/>
  <c r="D1009" i="7"/>
  <c r="D1012" i="7" s="1"/>
  <c r="J1009" i="7"/>
  <c r="J1012" i="7" s="1"/>
  <c r="C84" i="7"/>
  <c r="C87" i="7" s="1"/>
  <c r="G84" i="7"/>
  <c r="G87" i="7" s="1"/>
  <c r="J108" i="7"/>
  <c r="J111" i="7" s="1"/>
  <c r="H402" i="7"/>
  <c r="H405" i="7" s="1"/>
  <c r="F18" i="7"/>
  <c r="F21" i="7" s="1"/>
  <c r="J18" i="7"/>
  <c r="J21" i="7" s="1"/>
  <c r="C24" i="7"/>
  <c r="C27" i="7" s="1"/>
  <c r="E66" i="7"/>
  <c r="E69" i="7" s="1"/>
  <c r="I66" i="7"/>
  <c r="I69" i="7" s="1"/>
  <c r="F318" i="7"/>
  <c r="F321" i="7" s="1"/>
  <c r="J318" i="7"/>
  <c r="J321" i="7" s="1"/>
  <c r="D330" i="7"/>
  <c r="D333" i="7" s="1"/>
  <c r="H330" i="7"/>
  <c r="H333" i="7" s="1"/>
  <c r="F450" i="7"/>
  <c r="F453" i="7" s="1"/>
  <c r="J480" i="7"/>
  <c r="J483" i="7" s="1"/>
  <c r="G486" i="7"/>
  <c r="G489" i="7" s="1"/>
  <c r="K486" i="7"/>
  <c r="K489" i="7" s="1"/>
  <c r="F498" i="7"/>
  <c r="F501" i="7" s="1"/>
  <c r="J498" i="7"/>
  <c r="J501" i="7" s="1"/>
  <c r="D504" i="7"/>
  <c r="D507" i="7" s="1"/>
  <c r="F552" i="7"/>
  <c r="F555" i="7" s="1"/>
  <c r="D558" i="7"/>
  <c r="D561" i="7" s="1"/>
  <c r="H558" i="7"/>
  <c r="H561" i="7" s="1"/>
  <c r="E577" i="7"/>
  <c r="E580" i="7" s="1"/>
  <c r="F709" i="7"/>
  <c r="F712" i="7" s="1"/>
  <c r="E871" i="7"/>
  <c r="E874" i="7" s="1"/>
  <c r="I871" i="7"/>
  <c r="I874" i="7" s="1"/>
  <c r="D901" i="7"/>
  <c r="D904" i="7" s="1"/>
  <c r="H901" i="7"/>
  <c r="H904" i="7" s="1"/>
  <c r="D925" i="7"/>
  <c r="D928" i="7" s="1"/>
  <c r="H925" i="7"/>
  <c r="H928" i="7" s="1"/>
  <c r="E961" i="7"/>
  <c r="E964" i="7" s="1"/>
  <c r="I961" i="7"/>
  <c r="I964" i="7" s="1"/>
  <c r="J1021" i="7"/>
  <c r="J1024" i="7" s="1"/>
  <c r="F1056" i="7"/>
  <c r="F1059" i="7" s="1"/>
  <c r="J1056" i="7"/>
  <c r="J1059" i="7" s="1"/>
  <c r="C1062" i="7"/>
  <c r="C1065" i="7" s="1"/>
  <c r="G1062" i="7"/>
  <c r="G1065" i="7" s="1"/>
  <c r="K1062" i="7"/>
  <c r="K1065" i="7" s="1"/>
  <c r="H1068" i="7"/>
  <c r="H1071" i="7" s="1"/>
  <c r="F667" i="7"/>
  <c r="F670" i="7" s="1"/>
  <c r="F760" i="7"/>
  <c r="J760" i="7"/>
  <c r="I859" i="7"/>
  <c r="I862" i="7" s="1"/>
  <c r="F937" i="7"/>
  <c r="F940" i="7" s="1"/>
  <c r="E955" i="7"/>
  <c r="E958" i="7" s="1"/>
  <c r="I955" i="7"/>
  <c r="I958" i="7" s="1"/>
  <c r="D979" i="7"/>
  <c r="D982" i="7" s="1"/>
  <c r="J979" i="7"/>
  <c r="J982" i="7" s="1"/>
  <c r="C985" i="7"/>
  <c r="C988" i="7" s="1"/>
  <c r="H985" i="7"/>
  <c r="H988" i="7" s="1"/>
  <c r="E1003" i="7"/>
  <c r="E1006" i="7" s="1"/>
  <c r="F1033" i="7"/>
  <c r="F1036" i="7" s="1"/>
  <c r="C1039" i="7"/>
  <c r="C1042" i="7" s="1"/>
  <c r="H1039" i="7"/>
  <c r="H1042" i="7" s="1"/>
  <c r="F1045" i="7"/>
  <c r="F1048" i="7" s="1"/>
  <c r="E1229" i="7"/>
  <c r="E1232" i="7" s="1"/>
  <c r="I1229" i="7"/>
  <c r="I1232" i="7" s="1"/>
  <c r="E1241" i="7"/>
  <c r="E1244" i="7" s="1"/>
  <c r="I1283" i="7"/>
  <c r="I1286" i="7" s="1"/>
  <c r="G24" i="7"/>
  <c r="G27" i="7" s="1"/>
  <c r="C294" i="7"/>
  <c r="C297" i="7" s="1"/>
  <c r="G294" i="7"/>
  <c r="G297" i="7" s="1"/>
  <c r="I577" i="7"/>
  <c r="I580" i="7" s="1"/>
  <c r="C757" i="7"/>
  <c r="C760" i="7" s="1"/>
  <c r="G757" i="7"/>
  <c r="G760" i="7" s="1"/>
  <c r="J775" i="7"/>
  <c r="J778" i="7" s="1"/>
  <c r="C931" i="7"/>
  <c r="C934" i="7" s="1"/>
  <c r="G931" i="7"/>
  <c r="G934" i="7" s="1"/>
  <c r="K931" i="7"/>
  <c r="K934" i="7" s="1"/>
  <c r="C961" i="7"/>
  <c r="C964" i="7" s="1"/>
  <c r="G961" i="7"/>
  <c r="G964" i="7" s="1"/>
  <c r="C973" i="7"/>
  <c r="C976" i="7" s="1"/>
  <c r="C1021" i="7"/>
  <c r="C1024" i="7" s="1"/>
  <c r="G1021" i="7"/>
  <c r="G1024" i="7" s="1"/>
  <c r="K1021" i="7"/>
  <c r="K1024" i="7" s="1"/>
  <c r="E1074" i="7"/>
  <c r="E1077" i="7" s="1"/>
  <c r="I1074" i="7"/>
  <c r="I1077" i="7" s="1"/>
  <c r="E1169" i="7"/>
  <c r="E1172" i="7" s="1"/>
  <c r="I1169" i="7"/>
  <c r="I1172" i="7" s="1"/>
  <c r="J1175" i="7"/>
  <c r="J1178" i="7" s="1"/>
  <c r="C36" i="7"/>
  <c r="C39" i="7" s="1"/>
  <c r="F120" i="7"/>
  <c r="F123" i="7" s="1"/>
  <c r="J120" i="7"/>
  <c r="J123" i="7" s="1"/>
  <c r="H132" i="7"/>
  <c r="H135" i="7" s="1"/>
  <c r="E282" i="7"/>
  <c r="E285" i="7" s="1"/>
  <c r="I282" i="7"/>
  <c r="I285" i="7" s="1"/>
  <c r="J288" i="7"/>
  <c r="J291" i="7" s="1"/>
  <c r="J330" i="7"/>
  <c r="J333" i="7" s="1"/>
  <c r="J372" i="7"/>
  <c r="J375" i="7" s="1"/>
  <c r="C378" i="7"/>
  <c r="C381" i="7" s="1"/>
  <c r="G378" i="7"/>
  <c r="G381" i="7" s="1"/>
  <c r="K378" i="7"/>
  <c r="K381" i="7" s="1"/>
  <c r="F438" i="7"/>
  <c r="F441" i="7" s="1"/>
  <c r="E456" i="7"/>
  <c r="E459" i="7" s="1"/>
  <c r="I456" i="7"/>
  <c r="I459" i="7" s="1"/>
  <c r="F462" i="7"/>
  <c r="F465" i="7" s="1"/>
  <c r="J462" i="7"/>
  <c r="J465" i="7" s="1"/>
  <c r="D589" i="7"/>
  <c r="D592" i="7" s="1"/>
  <c r="H589" i="7"/>
  <c r="H592" i="7" s="1"/>
  <c r="E595" i="7"/>
  <c r="E598" i="7" s="1"/>
  <c r="I595" i="7"/>
  <c r="I598" i="7" s="1"/>
  <c r="C619" i="7"/>
  <c r="C622" i="7" s="1"/>
  <c r="K619" i="7"/>
  <c r="K622" i="7" s="1"/>
  <c r="D625" i="7"/>
  <c r="D628" i="7" s="1"/>
  <c r="H625" i="7"/>
  <c r="H628" i="7" s="1"/>
  <c r="D649" i="7"/>
  <c r="D652" i="7" s="1"/>
  <c r="H649" i="7"/>
  <c r="H652" i="7" s="1"/>
  <c r="J733" i="7"/>
  <c r="J736" i="7" s="1"/>
  <c r="K757" i="7"/>
  <c r="K760" i="7" s="1"/>
  <c r="E769" i="7"/>
  <c r="E772" i="7" s="1"/>
  <c r="I769" i="7"/>
  <c r="I772" i="7" s="1"/>
  <c r="E841" i="7"/>
  <c r="E844" i="7" s="1"/>
  <c r="C859" i="7"/>
  <c r="C862" i="7" s="1"/>
  <c r="G859" i="7"/>
  <c r="G862" i="7" s="1"/>
  <c r="K859" i="7"/>
  <c r="K862" i="7" s="1"/>
  <c r="D865" i="7"/>
  <c r="D868" i="7" s="1"/>
  <c r="H865" i="7"/>
  <c r="H868" i="7" s="1"/>
  <c r="E889" i="7"/>
  <c r="E892" i="7" s="1"/>
  <c r="I889" i="7"/>
  <c r="I892" i="7" s="1"/>
  <c r="F895" i="7"/>
  <c r="F898" i="7" s="1"/>
  <c r="J895" i="7"/>
  <c r="J898" i="7" s="1"/>
  <c r="D937" i="7"/>
  <c r="D940" i="7" s="1"/>
  <c r="H937" i="7"/>
  <c r="H940" i="7" s="1"/>
  <c r="C1015" i="7"/>
  <c r="C1018" i="7" s="1"/>
  <c r="G1015" i="7"/>
  <c r="G1018" i="7" s="1"/>
  <c r="K1015" i="7"/>
  <c r="K1018" i="7" s="1"/>
  <c r="D1033" i="7"/>
  <c r="D1036" i="7" s="1"/>
  <c r="H1033" i="7"/>
  <c r="H1036" i="7" s="1"/>
  <c r="D1062" i="7"/>
  <c r="D1065" i="7" s="1"/>
  <c r="F1080" i="7"/>
  <c r="F1083" i="7" s="1"/>
  <c r="D1187" i="7"/>
  <c r="D1190" i="7" s="1"/>
  <c r="H1187" i="7"/>
  <c r="H1190" i="7" s="1"/>
  <c r="E1193" i="7"/>
  <c r="E1196" i="7" s="1"/>
  <c r="I1193" i="7"/>
  <c r="I1196" i="7" s="1"/>
  <c r="F1247" i="7"/>
  <c r="F1250" i="7" s="1"/>
  <c r="J1247" i="7"/>
  <c r="J1250" i="7" s="1"/>
  <c r="C1259" i="7"/>
  <c r="C1262" i="7" s="1"/>
  <c r="G1259" i="7"/>
  <c r="G1262" i="7" s="1"/>
  <c r="K1259" i="7"/>
  <c r="K1262" i="7" s="1"/>
  <c r="D1265" i="7"/>
  <c r="D1268" i="7" s="1"/>
  <c r="K102" i="7"/>
  <c r="K105" i="7" s="1"/>
  <c r="C303" i="7"/>
  <c r="G303" i="7"/>
  <c r="K303" i="7"/>
  <c r="C540" i="7"/>
  <c r="C543" i="7" s="1"/>
  <c r="G540" i="7"/>
  <c r="G543" i="7" s="1"/>
  <c r="K540" i="7"/>
  <c r="K543" i="7" s="1"/>
  <c r="E546" i="7"/>
  <c r="E549" i="7" s="1"/>
  <c r="I546" i="7"/>
  <c r="I549" i="7" s="1"/>
  <c r="E583" i="7"/>
  <c r="E586" i="7" s="1"/>
  <c r="I583" i="7"/>
  <c r="I586" i="7" s="1"/>
  <c r="E655" i="7"/>
  <c r="E658" i="7" s="1"/>
  <c r="J655" i="7"/>
  <c r="J658" i="7" s="1"/>
  <c r="C775" i="7"/>
  <c r="C778" i="7" s="1"/>
  <c r="H775" i="7"/>
  <c r="H778" i="7" s="1"/>
  <c r="I778" i="7"/>
  <c r="I865" i="7"/>
  <c r="I868" i="7" s="1"/>
  <c r="E913" i="7"/>
  <c r="E916" i="7" s="1"/>
  <c r="J913" i="7"/>
  <c r="J916" i="7" s="1"/>
  <c r="C979" i="7"/>
  <c r="C982" i="7" s="1"/>
  <c r="H979" i="7"/>
  <c r="H982" i="7" s="1"/>
  <c r="J1080" i="7"/>
  <c r="J1083" i="7" s="1"/>
  <c r="F1104" i="7"/>
  <c r="F1107" i="7" s="1"/>
  <c r="J1104" i="7"/>
  <c r="J1107" i="7" s="1"/>
  <c r="I1289" i="7"/>
  <c r="I1292" i="7" s="1"/>
  <c r="F108" i="7"/>
  <c r="F111" i="7" s="1"/>
  <c r="D174" i="7"/>
  <c r="D177" i="7" s="1"/>
  <c r="H174" i="7"/>
  <c r="H177" i="7" s="1"/>
  <c r="D270" i="7"/>
  <c r="D273" i="7" s="1"/>
  <c r="H270" i="7"/>
  <c r="H273" i="7" s="1"/>
  <c r="D300" i="7"/>
  <c r="D303" i="7" s="1"/>
  <c r="H300" i="7"/>
  <c r="H303" i="7" s="1"/>
  <c r="G321" i="7"/>
  <c r="C438" i="7"/>
  <c r="C441" i="7" s="1"/>
  <c r="G438" i="7"/>
  <c r="G441" i="7" s="1"/>
  <c r="K438" i="7"/>
  <c r="K441" i="7" s="1"/>
  <c r="C552" i="7"/>
  <c r="C555" i="7" s="1"/>
  <c r="C589" i="7"/>
  <c r="C592" i="7" s="1"/>
  <c r="K589" i="7"/>
  <c r="K592" i="7" s="1"/>
  <c r="D601" i="7"/>
  <c r="D604" i="7" s="1"/>
  <c r="H601" i="7"/>
  <c r="H604" i="7" s="1"/>
  <c r="C634" i="7"/>
  <c r="G634" i="7"/>
  <c r="K634" i="7"/>
  <c r="E652" i="7"/>
  <c r="C685" i="7"/>
  <c r="C688" i="7" s="1"/>
  <c r="G685" i="7"/>
  <c r="G688" i="7" s="1"/>
  <c r="D757" i="7"/>
  <c r="D760" i="7" s="1"/>
  <c r="H757" i="7"/>
  <c r="H760" i="7" s="1"/>
  <c r="D763" i="7"/>
  <c r="D766" i="7" s="1"/>
  <c r="H763" i="7"/>
  <c r="H766" i="7" s="1"/>
  <c r="D769" i="7"/>
  <c r="D772" i="7" s="1"/>
  <c r="H769" i="7"/>
  <c r="H772" i="7" s="1"/>
  <c r="C871" i="7"/>
  <c r="C874" i="7" s="1"/>
  <c r="G871" i="7"/>
  <c r="G874" i="7" s="1"/>
  <c r="K871" i="7"/>
  <c r="K874" i="7" s="1"/>
  <c r="F907" i="7"/>
  <c r="F910" i="7" s="1"/>
  <c r="F931" i="7"/>
  <c r="F934" i="7" s="1"/>
  <c r="F973" i="7"/>
  <c r="F976" i="7" s="1"/>
  <c r="I1003" i="7"/>
  <c r="I1006" i="7" s="1"/>
  <c r="C1074" i="7"/>
  <c r="C1077" i="7" s="1"/>
  <c r="G1074" i="7"/>
  <c r="G1077" i="7" s="1"/>
  <c r="K1074" i="7"/>
  <c r="K1077" i="7" s="1"/>
  <c r="E1160" i="7"/>
  <c r="I1160" i="7"/>
  <c r="F1166" i="7"/>
  <c r="J1166" i="7"/>
  <c r="C1172" i="7"/>
  <c r="K1172" i="7"/>
  <c r="D1175" i="7"/>
  <c r="D1178" i="7" s="1"/>
  <c r="H1175" i="7"/>
  <c r="H1178" i="7" s="1"/>
  <c r="I1265" i="7"/>
  <c r="I1268" i="7" s="1"/>
  <c r="E24" i="7"/>
  <c r="E27" i="7" s="1"/>
  <c r="I24" i="7"/>
  <c r="I27" i="7" s="1"/>
  <c r="I84" i="7"/>
  <c r="I87" i="7" s="1"/>
  <c r="C96" i="7"/>
  <c r="C99" i="7" s="1"/>
  <c r="G96" i="7"/>
  <c r="G99" i="7" s="1"/>
  <c r="F102" i="7"/>
  <c r="F105" i="7" s="1"/>
  <c r="C108" i="7"/>
  <c r="C111" i="7" s="1"/>
  <c r="G108" i="7"/>
  <c r="G111" i="7" s="1"/>
  <c r="K108" i="7"/>
  <c r="K111" i="7" s="1"/>
  <c r="D222" i="7"/>
  <c r="D225" i="7" s="1"/>
  <c r="H222" i="7"/>
  <c r="H225" i="7" s="1"/>
  <c r="C288" i="7"/>
  <c r="C291" i="7" s="1"/>
  <c r="G288" i="7"/>
  <c r="G291" i="7" s="1"/>
  <c r="K288" i="7"/>
  <c r="K291" i="7" s="1"/>
  <c r="E306" i="7"/>
  <c r="E309" i="7" s="1"/>
  <c r="D396" i="7"/>
  <c r="D399" i="7" s="1"/>
  <c r="H396" i="7"/>
  <c r="H399" i="7" s="1"/>
  <c r="F402" i="7"/>
  <c r="F405" i="7" s="1"/>
  <c r="J402" i="7"/>
  <c r="J405" i="7" s="1"/>
  <c r="C408" i="7"/>
  <c r="C411" i="7" s="1"/>
  <c r="G408" i="7"/>
  <c r="G411" i="7" s="1"/>
  <c r="K408" i="7"/>
  <c r="K411" i="7" s="1"/>
  <c r="E414" i="7"/>
  <c r="E417" i="7" s="1"/>
  <c r="I414" i="7"/>
  <c r="I417" i="7" s="1"/>
  <c r="D444" i="7"/>
  <c r="D447" i="7" s="1"/>
  <c r="H444" i="7"/>
  <c r="H447" i="7" s="1"/>
  <c r="F456" i="7"/>
  <c r="F459" i="7" s="1"/>
  <c r="J456" i="7"/>
  <c r="J459" i="7" s="1"/>
  <c r="D474" i="7"/>
  <c r="D477" i="7" s="1"/>
  <c r="H474" i="7"/>
  <c r="H477" i="7" s="1"/>
  <c r="E558" i="7"/>
  <c r="E561" i="7" s="1"/>
  <c r="I558" i="7"/>
  <c r="I561" i="7" s="1"/>
  <c r="J577" i="7"/>
  <c r="J580" i="7" s="1"/>
  <c r="E613" i="7"/>
  <c r="E616" i="7" s="1"/>
  <c r="I613" i="7"/>
  <c r="I616" i="7" s="1"/>
  <c r="F619" i="7"/>
  <c r="F622" i="7" s="1"/>
  <c r="J619" i="7"/>
  <c r="J622" i="7" s="1"/>
  <c r="E637" i="7"/>
  <c r="E640" i="7" s="1"/>
  <c r="I637" i="7"/>
  <c r="I640" i="7" s="1"/>
  <c r="E679" i="7"/>
  <c r="E682" i="7" s="1"/>
  <c r="I679" i="7"/>
  <c r="I682" i="7" s="1"/>
  <c r="K685" i="7"/>
  <c r="K688" i="7" s="1"/>
  <c r="F799" i="7"/>
  <c r="F802" i="7" s="1"/>
  <c r="J799" i="7"/>
  <c r="J802" i="7" s="1"/>
  <c r="C823" i="7"/>
  <c r="C826" i="7" s="1"/>
  <c r="G823" i="7"/>
  <c r="G826" i="7" s="1"/>
  <c r="K823" i="7"/>
  <c r="K826" i="7" s="1"/>
  <c r="D889" i="7"/>
  <c r="D892" i="7" s="1"/>
  <c r="G937" i="7"/>
  <c r="G940" i="7" s="1"/>
  <c r="K937" i="7"/>
  <c r="K940" i="7" s="1"/>
  <c r="E949" i="7"/>
  <c r="E952" i="7" s="1"/>
  <c r="I949" i="7"/>
  <c r="I952" i="7" s="1"/>
  <c r="F955" i="7"/>
  <c r="F958" i="7" s="1"/>
  <c r="J955" i="7"/>
  <c r="J958" i="7" s="1"/>
  <c r="J1077" i="7"/>
  <c r="E1086" i="7"/>
  <c r="E1089" i="7" s="1"/>
  <c r="F1092" i="7"/>
  <c r="F1095" i="7" s="1"/>
  <c r="J1092" i="7"/>
  <c r="J1095" i="7" s="1"/>
  <c r="C1098" i="7"/>
  <c r="C1101" i="7" s="1"/>
  <c r="G1098" i="7"/>
  <c r="G1101" i="7" s="1"/>
  <c r="K1098" i="7"/>
  <c r="K1101" i="7" s="1"/>
  <c r="C1163" i="7"/>
  <c r="C1166" i="7" s="1"/>
  <c r="G1163" i="7"/>
  <c r="G1166" i="7" s="1"/>
  <c r="K1163" i="7"/>
  <c r="K1166" i="7" s="1"/>
  <c r="D1169" i="7"/>
  <c r="D1172" i="7" s="1"/>
  <c r="H1169" i="7"/>
  <c r="H1172" i="7" s="1"/>
  <c r="F1241" i="7"/>
  <c r="F1244" i="7" s="1"/>
  <c r="C1247" i="7"/>
  <c r="C1250" i="7" s="1"/>
  <c r="G1247" i="7"/>
  <c r="G1250" i="7" s="1"/>
  <c r="K1247" i="7"/>
  <c r="K1250" i="7" s="1"/>
  <c r="J1256" i="7"/>
  <c r="D1259" i="7"/>
  <c r="D1262" i="7" s="1"/>
  <c r="H1259" i="7"/>
  <c r="H1262" i="7" s="1"/>
  <c r="D1289" i="7"/>
  <c r="D1292" i="7" s="1"/>
  <c r="H1289" i="7"/>
  <c r="H1292" i="7" s="1"/>
  <c r="J12" i="7"/>
  <c r="J15" i="7" s="1"/>
  <c r="C18" i="7"/>
  <c r="C21" i="7" s="1"/>
  <c r="F24" i="7"/>
  <c r="F27" i="7" s="1"/>
  <c r="J24" i="7"/>
  <c r="J27" i="7" s="1"/>
  <c r="C30" i="7"/>
  <c r="C33" i="7" s="1"/>
  <c r="E54" i="7"/>
  <c r="E57" i="7" s="1"/>
  <c r="I54" i="7"/>
  <c r="I57" i="7" s="1"/>
  <c r="F60" i="7"/>
  <c r="F63" i="7" s="1"/>
  <c r="J60" i="7"/>
  <c r="J63" i="7" s="1"/>
  <c r="C72" i="7"/>
  <c r="C75" i="7" s="1"/>
  <c r="G72" i="7"/>
  <c r="G75" i="7" s="1"/>
  <c r="D96" i="7"/>
  <c r="D99" i="7" s="1"/>
  <c r="H96" i="7"/>
  <c r="H99" i="7" s="1"/>
  <c r="C114" i="7"/>
  <c r="C117" i="7" s="1"/>
  <c r="G114" i="7"/>
  <c r="G117" i="7" s="1"/>
  <c r="F126" i="7"/>
  <c r="F129" i="7" s="1"/>
  <c r="J126" i="7"/>
  <c r="J129" i="7" s="1"/>
  <c r="C132" i="7"/>
  <c r="C135" i="7" s="1"/>
  <c r="G132" i="7"/>
  <c r="G135" i="7" s="1"/>
  <c r="K132" i="7"/>
  <c r="K135" i="7" s="1"/>
  <c r="D180" i="7"/>
  <c r="D183" i="7" s="1"/>
  <c r="H180" i="7"/>
  <c r="H183" i="7" s="1"/>
  <c r="F192" i="7"/>
  <c r="F195" i="7" s="1"/>
  <c r="J192" i="7"/>
  <c r="J195" i="7" s="1"/>
  <c r="F198" i="7"/>
  <c r="F201" i="7" s="1"/>
  <c r="J228" i="7"/>
  <c r="J231" i="7" s="1"/>
  <c r="C240" i="7"/>
  <c r="C243" i="7" s="1"/>
  <c r="G240" i="7"/>
  <c r="G243" i="7" s="1"/>
  <c r="K240" i="7"/>
  <c r="K243" i="7" s="1"/>
  <c r="C483" i="7"/>
  <c r="G483" i="7"/>
  <c r="K483" i="7"/>
  <c r="F685" i="7"/>
  <c r="F688" i="7" s="1"/>
  <c r="J685" i="7"/>
  <c r="J688" i="7" s="1"/>
  <c r="C222" i="7"/>
  <c r="C225" i="7" s="1"/>
  <c r="G18" i="7"/>
  <c r="G21" i="7" s="1"/>
  <c r="D66" i="7"/>
  <c r="D69" i="7" s="1"/>
  <c r="H66" i="7"/>
  <c r="H69" i="7" s="1"/>
  <c r="E87" i="7"/>
  <c r="D105" i="7"/>
  <c r="H105" i="7"/>
  <c r="G198" i="7"/>
  <c r="G201" i="7" s="1"/>
  <c r="K198" i="7"/>
  <c r="K201" i="7" s="1"/>
  <c r="D240" i="7"/>
  <c r="D243" i="7" s="1"/>
  <c r="H240" i="7"/>
  <c r="H243" i="7" s="1"/>
  <c r="D246" i="7"/>
  <c r="D249" i="7" s="1"/>
  <c r="H246" i="7"/>
  <c r="H249" i="7" s="1"/>
  <c r="K18" i="7"/>
  <c r="K21" i="7" s="1"/>
  <c r="C42" i="7"/>
  <c r="C45" i="7" s="1"/>
  <c r="C54" i="7"/>
  <c r="C57" i="7" s="1"/>
  <c r="G54" i="7"/>
  <c r="G57" i="7" s="1"/>
  <c r="K54" i="7"/>
  <c r="K57" i="7" s="1"/>
  <c r="D60" i="7"/>
  <c r="D63" i="7" s="1"/>
  <c r="H60" i="7"/>
  <c r="H63" i="7" s="1"/>
  <c r="E72" i="7"/>
  <c r="E75" i="7" s="1"/>
  <c r="I72" i="7"/>
  <c r="I75" i="7" s="1"/>
  <c r="K72" i="7"/>
  <c r="K75" i="7" s="1"/>
  <c r="I78" i="7"/>
  <c r="I81" i="7" s="1"/>
  <c r="E102" i="7"/>
  <c r="E105" i="7" s="1"/>
  <c r="I102" i="7"/>
  <c r="I105" i="7" s="1"/>
  <c r="I114" i="7"/>
  <c r="I117" i="7" s="1"/>
  <c r="C120" i="7"/>
  <c r="C123" i="7" s="1"/>
  <c r="K120" i="7"/>
  <c r="K123" i="7" s="1"/>
  <c r="F144" i="7"/>
  <c r="F147" i="7" s="1"/>
  <c r="E162" i="7"/>
  <c r="E165" i="7" s="1"/>
  <c r="I162" i="7"/>
  <c r="I165" i="7" s="1"/>
  <c r="C186" i="7"/>
  <c r="C189" i="7" s="1"/>
  <c r="G186" i="7"/>
  <c r="G189" i="7" s="1"/>
  <c r="K186" i="7"/>
  <c r="K189" i="7" s="1"/>
  <c r="D204" i="7"/>
  <c r="D207" i="7" s="1"/>
  <c r="C216" i="7"/>
  <c r="C219" i="7" s="1"/>
  <c r="G216" i="7"/>
  <c r="G219" i="7" s="1"/>
  <c r="K216" i="7"/>
  <c r="K219" i="7" s="1"/>
  <c r="D228" i="7"/>
  <c r="D231" i="7" s="1"/>
  <c r="H234" i="7"/>
  <c r="H237" i="7" s="1"/>
  <c r="G1033" i="7"/>
  <c r="G1036" i="7" s="1"/>
  <c r="K1033" i="7"/>
  <c r="K1036" i="7" s="1"/>
  <c r="E1116" i="7"/>
  <c r="E1119" i="7" s="1"/>
  <c r="J1116" i="7"/>
  <c r="J1119" i="7" s="1"/>
  <c r="I294" i="7"/>
  <c r="I297" i="7" s="1"/>
  <c r="C390" i="7"/>
  <c r="C393" i="7" s="1"/>
  <c r="H390" i="7"/>
  <c r="H393" i="7" s="1"/>
  <c r="D480" i="7"/>
  <c r="D483" i="7" s="1"/>
  <c r="H480" i="7"/>
  <c r="H483" i="7" s="1"/>
  <c r="F567" i="7"/>
  <c r="J589" i="7"/>
  <c r="J592" i="7" s="1"/>
  <c r="F604" i="7"/>
  <c r="J703" i="7"/>
  <c r="J706" i="7" s="1"/>
  <c r="D709" i="7"/>
  <c r="D712" i="7" s="1"/>
  <c r="I709" i="7"/>
  <c r="I712" i="7" s="1"/>
  <c r="C781" i="7"/>
  <c r="C784" i="7" s="1"/>
  <c r="F805" i="7"/>
  <c r="F808" i="7" s="1"/>
  <c r="D913" i="7"/>
  <c r="D916" i="7" s="1"/>
  <c r="I913" i="7"/>
  <c r="I916" i="7" s="1"/>
  <c r="F985" i="7"/>
  <c r="F988" i="7" s="1"/>
  <c r="D1140" i="7"/>
  <c r="D1143" i="7" s="1"/>
  <c r="I1140" i="7"/>
  <c r="I1143" i="7" s="1"/>
  <c r="H1146" i="7"/>
  <c r="H1149" i="7" s="1"/>
  <c r="F1205" i="7"/>
  <c r="F1208" i="7" s="1"/>
  <c r="D1304" i="7"/>
  <c r="H1304" i="7"/>
  <c r="F270" i="7"/>
  <c r="F273" i="7" s="1"/>
  <c r="J270" i="7"/>
  <c r="J273" i="7" s="1"/>
  <c r="F279" i="7"/>
  <c r="J279" i="7"/>
  <c r="D288" i="7"/>
  <c r="D291" i="7" s="1"/>
  <c r="H288" i="7"/>
  <c r="H291" i="7" s="1"/>
  <c r="E294" i="7"/>
  <c r="E297" i="7" s="1"/>
  <c r="E300" i="7"/>
  <c r="E303" i="7" s="1"/>
  <c r="I300" i="7"/>
  <c r="I303" i="7" s="1"/>
  <c r="J306" i="7"/>
  <c r="J309" i="7" s="1"/>
  <c r="D390" i="7"/>
  <c r="D393" i="7" s="1"/>
  <c r="I390" i="7"/>
  <c r="I393" i="7" s="1"/>
  <c r="C450" i="7"/>
  <c r="C453" i="7" s="1"/>
  <c r="G450" i="7"/>
  <c r="G453" i="7" s="1"/>
  <c r="K450" i="7"/>
  <c r="K453" i="7" s="1"/>
  <c r="E474" i="7"/>
  <c r="E477" i="7" s="1"/>
  <c r="I474" i="7"/>
  <c r="I477" i="7" s="1"/>
  <c r="H489" i="7"/>
  <c r="F531" i="7"/>
  <c r="J531" i="7"/>
  <c r="E528" i="7"/>
  <c r="E531" i="7" s="1"/>
  <c r="C558" i="7"/>
  <c r="C561" i="7" s="1"/>
  <c r="G558" i="7"/>
  <c r="G561" i="7" s="1"/>
  <c r="K558" i="7"/>
  <c r="K561" i="7" s="1"/>
  <c r="F598" i="7"/>
  <c r="J595" i="7"/>
  <c r="J598" i="7" s="1"/>
  <c r="G601" i="7"/>
  <c r="G604" i="7" s="1"/>
  <c r="D619" i="7"/>
  <c r="D622" i="7" s="1"/>
  <c r="H619" i="7"/>
  <c r="H622" i="7" s="1"/>
  <c r="F703" i="7"/>
  <c r="F706" i="7" s="1"/>
  <c r="F769" i="7"/>
  <c r="F772" i="7" s="1"/>
  <c r="J769" i="7"/>
  <c r="J772" i="7" s="1"/>
  <c r="E907" i="7"/>
  <c r="E910" i="7" s="1"/>
  <c r="I907" i="7"/>
  <c r="I910" i="7" s="1"/>
  <c r="E931" i="7"/>
  <c r="E934" i="7" s="1"/>
  <c r="I931" i="7"/>
  <c r="I934" i="7" s="1"/>
  <c r="D961" i="7"/>
  <c r="D964" i="7" s="1"/>
  <c r="H961" i="7"/>
  <c r="H964" i="7" s="1"/>
  <c r="D973" i="7"/>
  <c r="D976" i="7" s="1"/>
  <c r="J973" i="7"/>
  <c r="J976" i="7" s="1"/>
  <c r="E1021" i="7"/>
  <c r="E1024" i="7" s="1"/>
  <c r="D1056" i="7"/>
  <c r="D1059" i="7" s="1"/>
  <c r="H1056" i="7"/>
  <c r="H1059" i="7" s="1"/>
  <c r="H1062" i="7"/>
  <c r="H1065" i="7" s="1"/>
  <c r="F1074" i="7"/>
  <c r="F1077" i="7" s="1"/>
  <c r="I1241" i="7"/>
  <c r="I1244" i="7" s="1"/>
  <c r="D1282" i="7"/>
  <c r="H1282" i="7"/>
  <c r="K1279" i="7"/>
  <c r="K1282" i="7" s="1"/>
  <c r="E1289" i="7"/>
  <c r="E1292" i="7" s="1"/>
  <c r="E1295" i="7"/>
  <c r="E1298" i="7" s="1"/>
  <c r="I1295" i="7"/>
  <c r="I1298" i="7" s="1"/>
  <c r="E1301" i="7"/>
  <c r="E1304" i="7" s="1"/>
  <c r="I1301" i="7"/>
  <c r="I1304" i="7" s="1"/>
  <c r="C276" i="7"/>
  <c r="C279" i="7" s="1"/>
  <c r="G276" i="7"/>
  <c r="G279" i="7" s="1"/>
  <c r="K276" i="7"/>
  <c r="K279" i="7" s="1"/>
  <c r="D282" i="7"/>
  <c r="D285" i="7" s="1"/>
  <c r="H282" i="7"/>
  <c r="H285" i="7" s="1"/>
  <c r="F324" i="7"/>
  <c r="F327" i="7" s="1"/>
  <c r="J324" i="7"/>
  <c r="J327" i="7" s="1"/>
  <c r="F408" i="7"/>
  <c r="F411" i="7" s="1"/>
  <c r="J408" i="7"/>
  <c r="J411" i="7" s="1"/>
  <c r="D456" i="7"/>
  <c r="D459" i="7" s="1"/>
  <c r="H456" i="7"/>
  <c r="H459" i="7" s="1"/>
  <c r="F492" i="7"/>
  <c r="F495" i="7" s="1"/>
  <c r="J492" i="7"/>
  <c r="J495" i="7" s="1"/>
  <c r="C528" i="7"/>
  <c r="C531" i="7" s="1"/>
  <c r="G528" i="7"/>
  <c r="G531" i="7" s="1"/>
  <c r="K528" i="7"/>
  <c r="K531" i="7" s="1"/>
  <c r="H534" i="7"/>
  <c r="H537" i="7" s="1"/>
  <c r="E540" i="7"/>
  <c r="E543" i="7" s="1"/>
  <c r="I540" i="7"/>
  <c r="I543" i="7" s="1"/>
  <c r="K601" i="7"/>
  <c r="K604" i="7" s="1"/>
  <c r="K643" i="7"/>
  <c r="K646" i="7" s="1"/>
  <c r="F679" i="7"/>
  <c r="F682" i="7" s="1"/>
  <c r="J679" i="7"/>
  <c r="J682" i="7" s="1"/>
  <c r="E727" i="7"/>
  <c r="E730" i="7" s="1"/>
  <c r="I727" i="7"/>
  <c r="I730" i="7" s="1"/>
  <c r="I805" i="7"/>
  <c r="I808" i="7" s="1"/>
  <c r="D823" i="7"/>
  <c r="D826" i="7" s="1"/>
  <c r="H823" i="7"/>
  <c r="H826" i="7" s="1"/>
  <c r="I841" i="7"/>
  <c r="I844" i="7" s="1"/>
  <c r="C865" i="7"/>
  <c r="C868" i="7" s="1"/>
  <c r="E901" i="7"/>
  <c r="E904" i="7" s="1"/>
  <c r="I901" i="7"/>
  <c r="I904" i="7" s="1"/>
  <c r="F943" i="7"/>
  <c r="F946" i="7" s="1"/>
  <c r="J943" i="7"/>
  <c r="J946" i="7" s="1"/>
  <c r="C949" i="7"/>
  <c r="C952" i="7" s="1"/>
  <c r="G949" i="7"/>
  <c r="G952" i="7" s="1"/>
  <c r="K949" i="7"/>
  <c r="K952" i="7" s="1"/>
  <c r="F1003" i="7"/>
  <c r="F1006" i="7" s="1"/>
  <c r="J1003" i="7"/>
  <c r="J1006" i="7" s="1"/>
  <c r="E1015" i="7"/>
  <c r="E1018" i="7" s="1"/>
  <c r="I1015" i="7"/>
  <c r="I1018" i="7" s="1"/>
  <c r="F1068" i="7"/>
  <c r="F1071" i="7" s="1"/>
  <c r="J1068" i="7"/>
  <c r="J1071" i="7" s="1"/>
  <c r="D1086" i="7"/>
  <c r="D1089" i="7" s="1"/>
  <c r="H1086" i="7"/>
  <c r="H1089" i="7" s="1"/>
  <c r="E1092" i="7"/>
  <c r="E1095" i="7" s="1"/>
  <c r="I1092" i="7"/>
  <c r="I1095" i="7" s="1"/>
  <c r="J1098" i="7"/>
  <c r="J1101" i="7" s="1"/>
  <c r="F1140" i="7"/>
  <c r="F1143" i="7" s="1"/>
  <c r="C1187" i="7"/>
  <c r="C1190" i="7" s="1"/>
  <c r="G1187" i="7"/>
  <c r="G1190" i="7" s="1"/>
  <c r="K1187" i="7"/>
  <c r="K1190" i="7" s="1"/>
  <c r="D1205" i="7"/>
  <c r="D1208" i="7" s="1"/>
  <c r="I1205" i="7"/>
  <c r="I1208" i="7" s="1"/>
  <c r="C1217" i="7"/>
  <c r="C1220" i="7" s="1"/>
  <c r="E1279" i="7"/>
  <c r="E1282" i="7" s="1"/>
  <c r="I1279" i="7"/>
  <c r="I1282" i="7" s="1"/>
  <c r="E48" i="7"/>
  <c r="E51" i="7" s="1"/>
  <c r="I48" i="7"/>
  <c r="I51" i="7" s="1"/>
  <c r="H54" i="7"/>
  <c r="H57" i="7" s="1"/>
  <c r="E60" i="7"/>
  <c r="E63" i="7" s="1"/>
  <c r="F66" i="7"/>
  <c r="F69" i="7" s="1"/>
  <c r="F72" i="7"/>
  <c r="F75" i="7" s="1"/>
  <c r="J78" i="7"/>
  <c r="J81" i="7" s="1"/>
  <c r="E979" i="7"/>
  <c r="E982" i="7" s="1"/>
  <c r="C12" i="7"/>
  <c r="C15" i="7" s="1"/>
  <c r="G12" i="7"/>
  <c r="G15" i="7" s="1"/>
  <c r="D24" i="7"/>
  <c r="D27" i="7" s="1"/>
  <c r="H24" i="7"/>
  <c r="H27" i="7" s="1"/>
  <c r="L30" i="7"/>
  <c r="L33" i="7" s="1"/>
  <c r="F45" i="7"/>
  <c r="G66" i="7"/>
  <c r="G69" i="7" s="1"/>
  <c r="K66" i="7"/>
  <c r="K69" i="7" s="1"/>
  <c r="D84" i="7"/>
  <c r="D87" i="7" s="1"/>
  <c r="H84" i="7"/>
  <c r="H87" i="7" s="1"/>
  <c r="D195" i="7"/>
  <c r="H195" i="7"/>
  <c r="D435" i="7"/>
  <c r="C577" i="7"/>
  <c r="C580" i="7" s="1"/>
  <c r="D12" i="7"/>
  <c r="D15" i="7" s="1"/>
  <c r="H12" i="7"/>
  <c r="H15" i="7" s="1"/>
  <c r="D18" i="7"/>
  <c r="D21" i="7" s="1"/>
  <c r="H18" i="7"/>
  <c r="H21" i="7" s="1"/>
  <c r="G48" i="7"/>
  <c r="G51" i="7" s="1"/>
  <c r="F54" i="7"/>
  <c r="F57" i="7" s="1"/>
  <c r="J54" i="7"/>
  <c r="J57" i="7" s="1"/>
  <c r="C60" i="7"/>
  <c r="C63" i="7" s="1"/>
  <c r="G60" i="7"/>
  <c r="G63" i="7" s="1"/>
  <c r="K60" i="7"/>
  <c r="K63" i="7" s="1"/>
  <c r="J72" i="7"/>
  <c r="J75" i="7" s="1"/>
  <c r="D78" i="7"/>
  <c r="D81" i="7" s="1"/>
  <c r="H78" i="7"/>
  <c r="H81" i="7" s="1"/>
  <c r="C90" i="7"/>
  <c r="C93" i="7" s="1"/>
  <c r="G90" i="7"/>
  <c r="G93" i="7" s="1"/>
  <c r="F96" i="7"/>
  <c r="F99" i="7" s="1"/>
  <c r="J96" i="7"/>
  <c r="J99" i="7" s="1"/>
  <c r="F330" i="7"/>
  <c r="F333" i="7" s="1"/>
  <c r="C396" i="7"/>
  <c r="C399" i="7" s="1"/>
  <c r="G396" i="7"/>
  <c r="G399" i="7" s="1"/>
  <c r="K396" i="7"/>
  <c r="K399" i="7" s="1"/>
  <c r="C456" i="7"/>
  <c r="C459" i="7" s="1"/>
  <c r="G456" i="7"/>
  <c r="G459" i="7" s="1"/>
  <c r="K456" i="7"/>
  <c r="K459" i="7" s="1"/>
  <c r="G534" i="7"/>
  <c r="G537" i="7" s="1"/>
  <c r="D120" i="7"/>
  <c r="D123" i="7" s="1"/>
  <c r="H120" i="7"/>
  <c r="H123" i="7" s="1"/>
  <c r="E174" i="7"/>
  <c r="E177" i="7" s="1"/>
  <c r="I174" i="7"/>
  <c r="I177" i="7" s="1"/>
  <c r="E192" i="7"/>
  <c r="E195" i="7" s="1"/>
  <c r="I192" i="7"/>
  <c r="I195" i="7" s="1"/>
  <c r="D198" i="7"/>
  <c r="D201" i="7" s="1"/>
  <c r="H198" i="7"/>
  <c r="H201" i="7" s="1"/>
  <c r="C204" i="7"/>
  <c r="C207" i="7" s="1"/>
  <c r="H204" i="7"/>
  <c r="H207" i="7" s="1"/>
  <c r="F216" i="7"/>
  <c r="F219" i="7" s="1"/>
  <c r="J216" i="7"/>
  <c r="J219" i="7" s="1"/>
  <c r="C234" i="7"/>
  <c r="C237" i="7" s="1"/>
  <c r="G234" i="7"/>
  <c r="G237" i="7" s="1"/>
  <c r="K234" i="7"/>
  <c r="K237" i="7" s="1"/>
  <c r="E249" i="7"/>
  <c r="I249" i="7"/>
  <c r="F336" i="7"/>
  <c r="F339" i="7" s="1"/>
  <c r="E342" i="7"/>
  <c r="E345" i="7" s="1"/>
  <c r="J342" i="7"/>
  <c r="J345" i="7" s="1"/>
  <c r="E390" i="7"/>
  <c r="E393" i="7" s="1"/>
  <c r="J390" i="7"/>
  <c r="J393" i="7" s="1"/>
  <c r="H435" i="7"/>
  <c r="E480" i="7"/>
  <c r="E483" i="7" s="1"/>
  <c r="I480" i="7"/>
  <c r="I483" i="7" s="1"/>
  <c r="E504" i="7"/>
  <c r="E507" i="7" s="1"/>
  <c r="J504" i="7"/>
  <c r="J507" i="7" s="1"/>
  <c r="C534" i="7"/>
  <c r="C537" i="7" s="1"/>
  <c r="K534" i="7"/>
  <c r="K537" i="7" s="1"/>
  <c r="G577" i="7"/>
  <c r="G580" i="7" s="1"/>
  <c r="F583" i="7"/>
  <c r="F586" i="7" s="1"/>
  <c r="J583" i="7"/>
  <c r="J586" i="7" s="1"/>
  <c r="C733" i="7"/>
  <c r="C736" i="7" s="1"/>
  <c r="E1217" i="7"/>
  <c r="E1220" i="7" s="1"/>
  <c r="J1217" i="7"/>
  <c r="J1220" i="7" s="1"/>
  <c r="G102" i="7"/>
  <c r="G105" i="7" s="1"/>
  <c r="D114" i="7"/>
  <c r="D117" i="7" s="1"/>
  <c r="H114" i="7"/>
  <c r="H117" i="7" s="1"/>
  <c r="D126" i="7"/>
  <c r="D129" i="7" s="1"/>
  <c r="H126" i="7"/>
  <c r="H129" i="7" s="1"/>
  <c r="D132" i="7"/>
  <c r="D135" i="7" s="1"/>
  <c r="D144" i="7"/>
  <c r="D147" i="7" s="1"/>
  <c r="H144" i="7"/>
  <c r="H147" i="7" s="1"/>
  <c r="E180" i="7"/>
  <c r="E183" i="7" s="1"/>
  <c r="I180" i="7"/>
  <c r="I183" i="7" s="1"/>
  <c r="C192" i="7"/>
  <c r="C195" i="7" s="1"/>
  <c r="I204" i="7"/>
  <c r="I207" i="7" s="1"/>
  <c r="F222" i="7"/>
  <c r="F225" i="7" s="1"/>
  <c r="J222" i="7"/>
  <c r="J225" i="7" s="1"/>
  <c r="G228" i="7"/>
  <c r="G231" i="7" s="1"/>
  <c r="K228" i="7"/>
  <c r="K231" i="7" s="1"/>
  <c r="F240" i="7"/>
  <c r="F243" i="7" s="1"/>
  <c r="F288" i="7"/>
  <c r="F291" i="7" s="1"/>
  <c r="F294" i="7"/>
  <c r="F297" i="7" s="1"/>
  <c r="J294" i="7"/>
  <c r="J297" i="7" s="1"/>
  <c r="C318" i="7"/>
  <c r="C321" i="7" s="1"/>
  <c r="K318" i="7"/>
  <c r="K321" i="7" s="1"/>
  <c r="E372" i="7"/>
  <c r="E375" i="7" s="1"/>
  <c r="I372" i="7"/>
  <c r="I375" i="7" s="1"/>
  <c r="E378" i="7"/>
  <c r="E381" i="7" s="1"/>
  <c r="I378" i="7"/>
  <c r="I381" i="7" s="1"/>
  <c r="E384" i="7"/>
  <c r="E387" i="7" s="1"/>
  <c r="J384" i="7"/>
  <c r="J387" i="7" s="1"/>
  <c r="F390" i="7"/>
  <c r="F393" i="7" s="1"/>
  <c r="E408" i="7"/>
  <c r="E411" i="7" s="1"/>
  <c r="I408" i="7"/>
  <c r="I411" i="7" s="1"/>
  <c r="D426" i="7"/>
  <c r="D429" i="7" s="1"/>
  <c r="H426" i="7"/>
  <c r="H429" i="7" s="1"/>
  <c r="E432" i="7"/>
  <c r="E435" i="7" s="1"/>
  <c r="I432" i="7"/>
  <c r="I435" i="7" s="1"/>
  <c r="E444" i="7"/>
  <c r="E447" i="7" s="1"/>
  <c r="I444" i="7"/>
  <c r="I447" i="7" s="1"/>
  <c r="C462" i="7"/>
  <c r="C465" i="7" s="1"/>
  <c r="G462" i="7"/>
  <c r="G465" i="7" s="1"/>
  <c r="K462" i="7"/>
  <c r="K465" i="7" s="1"/>
  <c r="C474" i="7"/>
  <c r="C477" i="7" s="1"/>
  <c r="G474" i="7"/>
  <c r="G477" i="7" s="1"/>
  <c r="K474" i="7"/>
  <c r="K477" i="7" s="1"/>
  <c r="C510" i="7"/>
  <c r="C513" i="7" s="1"/>
  <c r="D534" i="7"/>
  <c r="D537" i="7" s="1"/>
  <c r="K577" i="7"/>
  <c r="K580" i="7" s="1"/>
  <c r="C583" i="7"/>
  <c r="C586" i="7" s="1"/>
  <c r="G583" i="7"/>
  <c r="G586" i="7" s="1"/>
  <c r="K583" i="7"/>
  <c r="K586" i="7" s="1"/>
  <c r="E709" i="7"/>
  <c r="E712" i="7" s="1"/>
  <c r="J709" i="7"/>
  <c r="J712" i="7" s="1"/>
  <c r="F1175" i="7"/>
  <c r="F1178" i="7" s="1"/>
  <c r="C1205" i="7"/>
  <c r="C1208" i="7" s="1"/>
  <c r="E126" i="7"/>
  <c r="E129" i="7" s="1"/>
  <c r="I126" i="7"/>
  <c r="I129" i="7" s="1"/>
  <c r="E132" i="7"/>
  <c r="E135" i="7" s="1"/>
  <c r="I132" i="7"/>
  <c r="I135" i="7" s="1"/>
  <c r="C162" i="7"/>
  <c r="C165" i="7" s="1"/>
  <c r="G162" i="7"/>
  <c r="G165" i="7" s="1"/>
  <c r="K162" i="7"/>
  <c r="K165" i="7" s="1"/>
  <c r="C174" i="7"/>
  <c r="C177" i="7" s="1"/>
  <c r="G174" i="7"/>
  <c r="G177" i="7" s="1"/>
  <c r="K174" i="7"/>
  <c r="K177" i="7" s="1"/>
  <c r="F186" i="7"/>
  <c r="F189" i="7" s="1"/>
  <c r="J186" i="7"/>
  <c r="J189" i="7" s="1"/>
  <c r="C228" i="7"/>
  <c r="C231" i="7" s="1"/>
  <c r="F228" i="7"/>
  <c r="F231" i="7" s="1"/>
  <c r="D264" i="7"/>
  <c r="D267" i="7" s="1"/>
  <c r="H264" i="7"/>
  <c r="H267" i="7" s="1"/>
  <c r="C306" i="7"/>
  <c r="C309" i="7" s="1"/>
  <c r="H306" i="7"/>
  <c r="H309" i="7" s="1"/>
  <c r="F384" i="7"/>
  <c r="F387" i="7" s="1"/>
  <c r="E402" i="7"/>
  <c r="E405" i="7" s="1"/>
  <c r="I402" i="7"/>
  <c r="I405" i="7" s="1"/>
  <c r="E426" i="7"/>
  <c r="E429" i="7" s="1"/>
  <c r="I426" i="7"/>
  <c r="I429" i="7" s="1"/>
  <c r="J438" i="7"/>
  <c r="J441" i="7" s="1"/>
  <c r="F444" i="7"/>
  <c r="F447" i="7" s="1"/>
  <c r="J444" i="7"/>
  <c r="J447" i="7" s="1"/>
  <c r="J450" i="7"/>
  <c r="J453" i="7" s="1"/>
  <c r="F486" i="7"/>
  <c r="F489" i="7" s="1"/>
  <c r="J486" i="7"/>
  <c r="J489" i="7" s="1"/>
  <c r="G492" i="7"/>
  <c r="G495" i="7" s="1"/>
  <c r="K492" i="7"/>
  <c r="K495" i="7" s="1"/>
  <c r="E498" i="7"/>
  <c r="E501" i="7" s="1"/>
  <c r="I498" i="7"/>
  <c r="I501" i="7" s="1"/>
  <c r="I528" i="7"/>
  <c r="I531" i="7" s="1"/>
  <c r="E534" i="7"/>
  <c r="E537" i="7" s="1"/>
  <c r="I534" i="7"/>
  <c r="I537" i="7" s="1"/>
  <c r="F546" i="7"/>
  <c r="F549" i="7" s="1"/>
  <c r="J546" i="7"/>
  <c r="J549" i="7" s="1"/>
  <c r="D583" i="7"/>
  <c r="D586" i="7" s="1"/>
  <c r="G589" i="7"/>
  <c r="G592" i="7" s="1"/>
  <c r="H595" i="7"/>
  <c r="H598" i="7" s="1"/>
  <c r="C703" i="7"/>
  <c r="C706" i="7" s="1"/>
  <c r="K901" i="7"/>
  <c r="K904" i="7" s="1"/>
  <c r="E1146" i="7"/>
  <c r="E1149" i="7" s="1"/>
  <c r="J1146" i="7"/>
  <c r="J1149" i="7" s="1"/>
  <c r="I652" i="7"/>
  <c r="C667" i="7"/>
  <c r="C670" i="7" s="1"/>
  <c r="H667" i="7"/>
  <c r="H670" i="7" s="1"/>
  <c r="G733" i="7"/>
  <c r="G736" i="7" s="1"/>
  <c r="C799" i="7"/>
  <c r="C802" i="7" s="1"/>
  <c r="G799" i="7"/>
  <c r="G802" i="7" s="1"/>
  <c r="K799" i="7"/>
  <c r="K802" i="7" s="1"/>
  <c r="H847" i="7"/>
  <c r="H850" i="7" s="1"/>
  <c r="H889" i="7"/>
  <c r="H892" i="7" s="1"/>
  <c r="E895" i="7"/>
  <c r="E898" i="7" s="1"/>
  <c r="I895" i="7"/>
  <c r="I898" i="7" s="1"/>
  <c r="F913" i="7"/>
  <c r="F916" i="7" s="1"/>
  <c r="E937" i="7"/>
  <c r="E940" i="7" s="1"/>
  <c r="I937" i="7"/>
  <c r="I940" i="7" s="1"/>
  <c r="F961" i="7"/>
  <c r="F964" i="7" s="1"/>
  <c r="J961" i="7"/>
  <c r="J964" i="7" s="1"/>
  <c r="E991" i="7"/>
  <c r="E994" i="7" s="1"/>
  <c r="E1045" i="7"/>
  <c r="E1048" i="7" s="1"/>
  <c r="J1045" i="7"/>
  <c r="J1048" i="7" s="1"/>
  <c r="D1074" i="7"/>
  <c r="D1077" i="7" s="1"/>
  <c r="D1157" i="7"/>
  <c r="D1160" i="7" s="1"/>
  <c r="H1157" i="7"/>
  <c r="H1160" i="7" s="1"/>
  <c r="E1199" i="7"/>
  <c r="E1202" i="7" s="1"/>
  <c r="J1199" i="7"/>
  <c r="J1202" i="7" s="1"/>
  <c r="D1241" i="7"/>
  <c r="D1244" i="7" s="1"/>
  <c r="H1241" i="7"/>
  <c r="H1244" i="7" s="1"/>
  <c r="D1256" i="7"/>
  <c r="H1256" i="7"/>
  <c r="E1265" i="7"/>
  <c r="E1268" i="7" s="1"/>
  <c r="J1265" i="7"/>
  <c r="J1268" i="7" s="1"/>
  <c r="C1279" i="7"/>
  <c r="C1282" i="7" s="1"/>
  <c r="G1279" i="7"/>
  <c r="G1282" i="7" s="1"/>
  <c r="D1313" i="7"/>
  <c r="D1316" i="7" s="1"/>
  <c r="I1313" i="7"/>
  <c r="I1316" i="7" s="1"/>
  <c r="C1322" i="7"/>
  <c r="H1322" i="7"/>
  <c r="D595" i="7"/>
  <c r="D598" i="7" s="1"/>
  <c r="F643" i="7"/>
  <c r="F646" i="7" s="1"/>
  <c r="J643" i="7"/>
  <c r="J646" i="7" s="1"/>
  <c r="F649" i="7"/>
  <c r="F652" i="7" s="1"/>
  <c r="H703" i="7"/>
  <c r="H706" i="7" s="1"/>
  <c r="K733" i="7"/>
  <c r="K736" i="7" s="1"/>
  <c r="E754" i="7"/>
  <c r="I754" i="7"/>
  <c r="F841" i="7"/>
  <c r="F844" i="7" s="1"/>
  <c r="G865" i="7"/>
  <c r="G868" i="7" s="1"/>
  <c r="K865" i="7"/>
  <c r="K868" i="7" s="1"/>
  <c r="C901" i="7"/>
  <c r="C904" i="7" s="1"/>
  <c r="G901" i="7"/>
  <c r="G904" i="7" s="1"/>
  <c r="D949" i="7"/>
  <c r="D952" i="7" s="1"/>
  <c r="H949" i="7"/>
  <c r="H952" i="7" s="1"/>
  <c r="D1003" i="7"/>
  <c r="D1006" i="7" s="1"/>
  <c r="F1021" i="7"/>
  <c r="F1024" i="7" s="1"/>
  <c r="E1056" i="7"/>
  <c r="E1059" i="7" s="1"/>
  <c r="I1056" i="7"/>
  <c r="I1059" i="7" s="1"/>
  <c r="E1062" i="7"/>
  <c r="E1065" i="7" s="1"/>
  <c r="I1062" i="7"/>
  <c r="I1065" i="7" s="1"/>
  <c r="D1080" i="7"/>
  <c r="D1083" i="7" s="1"/>
  <c r="H1080" i="7"/>
  <c r="H1083" i="7" s="1"/>
  <c r="D1098" i="7"/>
  <c r="D1101" i="7" s="1"/>
  <c r="H1098" i="7"/>
  <c r="H1101" i="7" s="1"/>
  <c r="E1187" i="7"/>
  <c r="E1190" i="7" s="1"/>
  <c r="I1187" i="7"/>
  <c r="I1190" i="7" s="1"/>
  <c r="D1250" i="7"/>
  <c r="H1250" i="7"/>
  <c r="E1253" i="7"/>
  <c r="E1256" i="7" s="1"/>
  <c r="I1253" i="7"/>
  <c r="I1256" i="7" s="1"/>
  <c r="E1259" i="7"/>
  <c r="E1262" i="7" s="1"/>
  <c r="I1259" i="7"/>
  <c r="I1262" i="7" s="1"/>
  <c r="E1283" i="7"/>
  <c r="E1286" i="7" s="1"/>
  <c r="C1289" i="7"/>
  <c r="C1292" i="7" s="1"/>
  <c r="G1289" i="7"/>
  <c r="G1292" i="7" s="1"/>
  <c r="K1289" i="7"/>
  <c r="K1292" i="7" s="1"/>
  <c r="F1301" i="7"/>
  <c r="F1304" i="7" s="1"/>
  <c r="F613" i="7"/>
  <c r="F616" i="7" s="1"/>
  <c r="J613" i="7"/>
  <c r="J616" i="7" s="1"/>
  <c r="G619" i="7"/>
  <c r="G622" i="7" s="1"/>
  <c r="E625" i="7"/>
  <c r="E628" i="7" s="1"/>
  <c r="I625" i="7"/>
  <c r="I628" i="7" s="1"/>
  <c r="F631" i="7"/>
  <c r="F634" i="7" s="1"/>
  <c r="J631" i="7"/>
  <c r="J634" i="7" s="1"/>
  <c r="C643" i="7"/>
  <c r="C646" i="7" s="1"/>
  <c r="G643" i="7"/>
  <c r="G646" i="7" s="1"/>
  <c r="I703" i="7"/>
  <c r="I706" i="7" s="1"/>
  <c r="D793" i="7"/>
  <c r="D796" i="7" s="1"/>
  <c r="H793" i="7"/>
  <c r="H796" i="7" s="1"/>
  <c r="F817" i="7"/>
  <c r="F820" i="7" s="1"/>
  <c r="J817" i="7"/>
  <c r="J820" i="7" s="1"/>
  <c r="F871" i="7"/>
  <c r="F874" i="7" s="1"/>
  <c r="F889" i="7"/>
  <c r="F892" i="7" s="1"/>
  <c r="J889" i="7"/>
  <c r="J892" i="7" s="1"/>
  <c r="C895" i="7"/>
  <c r="C898" i="7" s="1"/>
  <c r="G895" i="7"/>
  <c r="G898" i="7" s="1"/>
  <c r="K895" i="7"/>
  <c r="K898" i="7" s="1"/>
  <c r="K1009" i="7"/>
  <c r="K1012" i="7" s="1"/>
  <c r="F1015" i="7"/>
  <c r="F1018" i="7" s="1"/>
  <c r="J1015" i="7"/>
  <c r="J1018" i="7" s="1"/>
  <c r="J1039" i="7"/>
  <c r="J1042" i="7" s="1"/>
  <c r="H1045" i="7"/>
  <c r="H1048" i="7" s="1"/>
  <c r="I1086" i="7"/>
  <c r="I1089" i="7" s="1"/>
  <c r="D1092" i="7"/>
  <c r="D1095" i="7" s="1"/>
  <c r="H1092" i="7"/>
  <c r="H1095" i="7" s="1"/>
  <c r="C1128" i="7"/>
  <c r="C1131" i="7" s="1"/>
  <c r="G1128" i="7"/>
  <c r="G1131" i="7" s="1"/>
  <c r="I1163" i="7"/>
  <c r="I1166" i="7" s="1"/>
  <c r="C1181" i="7"/>
  <c r="C1184" i="7" s="1"/>
  <c r="G1181" i="7"/>
  <c r="G1184" i="7" s="1"/>
  <c r="F1193" i="7"/>
  <c r="F1196" i="7" s="1"/>
  <c r="J1193" i="7"/>
  <c r="J1196" i="7" s="1"/>
  <c r="H1199" i="7"/>
  <c r="H1202" i="7" s="1"/>
  <c r="E1235" i="7"/>
  <c r="E1238" i="7" s="1"/>
  <c r="I1235" i="7"/>
  <c r="I1238" i="7" s="1"/>
  <c r="E1247" i="7"/>
  <c r="E1250" i="7" s="1"/>
  <c r="I1247" i="7"/>
  <c r="I1250" i="7" s="1"/>
  <c r="C1307" i="7"/>
  <c r="C1310" i="7" s="1"/>
  <c r="G1307" i="7"/>
  <c r="G1310" i="7" s="1"/>
  <c r="E186" i="7"/>
  <c r="E189" i="7" s="1"/>
  <c r="K192" i="7"/>
  <c r="K195" i="7" s="1"/>
  <c r="J45" i="7"/>
  <c r="F78" i="7"/>
  <c r="F81" i="7" s="1"/>
  <c r="E90" i="7"/>
  <c r="E93" i="7" s="1"/>
  <c r="D108" i="7"/>
  <c r="D111" i="7" s="1"/>
  <c r="H108" i="7"/>
  <c r="H111" i="7" s="1"/>
  <c r="K114" i="7"/>
  <c r="K117" i="7" s="1"/>
  <c r="G120" i="7"/>
  <c r="G123" i="7" s="1"/>
  <c r="C180" i="7"/>
  <c r="C183" i="7" s="1"/>
  <c r="G180" i="7"/>
  <c r="G183" i="7" s="1"/>
  <c r="K180" i="7"/>
  <c r="K183" i="7" s="1"/>
  <c r="C210" i="7"/>
  <c r="C213" i="7" s="1"/>
  <c r="G210" i="7"/>
  <c r="G213" i="7" s="1"/>
  <c r="C246" i="7"/>
  <c r="C249" i="7" s="1"/>
  <c r="G246" i="7"/>
  <c r="G249" i="7" s="1"/>
  <c r="K246" i="7"/>
  <c r="K249" i="7" s="1"/>
  <c r="J252" i="7"/>
  <c r="J255" i="7" s="1"/>
  <c r="E462" i="7"/>
  <c r="E465" i="7" s="1"/>
  <c r="F480" i="7"/>
  <c r="F483" i="7" s="1"/>
  <c r="E589" i="7"/>
  <c r="E592" i="7" s="1"/>
  <c r="I589" i="7"/>
  <c r="I592" i="7" s="1"/>
  <c r="D54" i="7"/>
  <c r="D57" i="7" s="1"/>
  <c r="C66" i="7"/>
  <c r="C69" i="7" s="1"/>
  <c r="I186" i="7"/>
  <c r="I189" i="7" s="1"/>
  <c r="F12" i="7"/>
  <c r="F15" i="7" s="1"/>
  <c r="D30" i="7"/>
  <c r="D33" i="7" s="1"/>
  <c r="K42" i="7"/>
  <c r="K45" i="7" s="1"/>
  <c r="C78" i="7"/>
  <c r="C81" i="7" s="1"/>
  <c r="G78" i="7"/>
  <c r="G81" i="7" s="1"/>
  <c r="K78" i="7"/>
  <c r="K81" i="7" s="1"/>
  <c r="F84" i="7"/>
  <c r="F87" i="7" s="1"/>
  <c r="K84" i="7"/>
  <c r="K87" i="7" s="1"/>
  <c r="C102" i="7"/>
  <c r="C105" i="7" s="1"/>
  <c r="G138" i="7"/>
  <c r="G141" i="7" s="1"/>
  <c r="I144" i="7"/>
  <c r="I147" i="7" s="1"/>
  <c r="C150" i="7"/>
  <c r="C153" i="7" s="1"/>
  <c r="G150" i="7"/>
  <c r="G153" i="7" s="1"/>
  <c r="C168" i="7"/>
  <c r="C171" i="7" s="1"/>
  <c r="G168" i="7"/>
  <c r="G171" i="7" s="1"/>
  <c r="F180" i="7"/>
  <c r="F183" i="7" s="1"/>
  <c r="J180" i="7"/>
  <c r="J183" i="7" s="1"/>
  <c r="E198" i="7"/>
  <c r="E201" i="7" s="1"/>
  <c r="I198" i="7"/>
  <c r="I201" i="7" s="1"/>
  <c r="H210" i="7"/>
  <c r="H213" i="7" s="1"/>
  <c r="H228" i="7"/>
  <c r="H231" i="7" s="1"/>
  <c r="E240" i="7"/>
  <c r="E243" i="7" s="1"/>
  <c r="I240" i="7"/>
  <c r="I243" i="7" s="1"/>
  <c r="F246" i="7"/>
  <c r="F249" i="7" s="1"/>
  <c r="J246" i="7"/>
  <c r="J249" i="7" s="1"/>
  <c r="E288" i="7"/>
  <c r="E291" i="7" s="1"/>
  <c r="I288" i="7"/>
  <c r="I291" i="7" s="1"/>
  <c r="D327" i="7"/>
  <c r="H327" i="7"/>
  <c r="E324" i="7"/>
  <c r="E327" i="7" s="1"/>
  <c r="F372" i="7"/>
  <c r="F375" i="7" s="1"/>
  <c r="F432" i="7"/>
  <c r="F435" i="7" s="1"/>
  <c r="J432" i="7"/>
  <c r="J435" i="7" s="1"/>
  <c r="F534" i="7"/>
  <c r="F537" i="7" s="1"/>
  <c r="J534" i="7"/>
  <c r="J537" i="7" s="1"/>
  <c r="G552" i="7"/>
  <c r="G555" i="7" s="1"/>
  <c r="K552" i="7"/>
  <c r="K555" i="7" s="1"/>
  <c r="F577" i="7"/>
  <c r="F580" i="7" s="1"/>
  <c r="H30" i="7"/>
  <c r="H33" i="7" s="1"/>
  <c r="G192" i="7"/>
  <c r="G195" i="7" s="1"/>
  <c r="K12" i="7"/>
  <c r="K15" i="7" s="1"/>
  <c r="E12" i="7"/>
  <c r="E15" i="7" s="1"/>
  <c r="I12" i="7"/>
  <c r="I15" i="7" s="1"/>
  <c r="K33" i="7"/>
  <c r="G30" i="7"/>
  <c r="G33" i="7" s="1"/>
  <c r="K39" i="7"/>
  <c r="J36" i="7"/>
  <c r="J39" i="7" s="1"/>
  <c r="C48" i="7"/>
  <c r="C51" i="7" s="1"/>
  <c r="I60" i="7"/>
  <c r="I63" i="7" s="1"/>
  <c r="E78" i="7"/>
  <c r="E81" i="7" s="1"/>
  <c r="I90" i="7"/>
  <c r="I93" i="7" s="1"/>
  <c r="E114" i="7"/>
  <c r="E117" i="7" s="1"/>
  <c r="C138" i="7"/>
  <c r="C141" i="7" s="1"/>
  <c r="H138" i="7"/>
  <c r="H141" i="7" s="1"/>
  <c r="J144" i="7"/>
  <c r="J147" i="7" s="1"/>
  <c r="D150" i="7"/>
  <c r="D153" i="7" s="1"/>
  <c r="H150" i="7"/>
  <c r="H153" i="7" s="1"/>
  <c r="F162" i="7"/>
  <c r="F165" i="7" s="1"/>
  <c r="J162" i="7"/>
  <c r="J165" i="7" s="1"/>
  <c r="H168" i="7"/>
  <c r="H171" i="7" s="1"/>
  <c r="C198" i="7"/>
  <c r="C201" i="7" s="1"/>
  <c r="F204" i="7"/>
  <c r="F207" i="7" s="1"/>
  <c r="E216" i="7"/>
  <c r="E219" i="7" s="1"/>
  <c r="I216" i="7"/>
  <c r="I219" i="7" s="1"/>
  <c r="G222" i="7"/>
  <c r="G225" i="7" s="1"/>
  <c r="K222" i="7"/>
  <c r="K225" i="7" s="1"/>
  <c r="E228" i="7"/>
  <c r="E231" i="7" s="1"/>
  <c r="I228" i="7"/>
  <c r="I231" i="7" s="1"/>
  <c r="F234" i="7"/>
  <c r="F237" i="7" s="1"/>
  <c r="J234" i="7"/>
  <c r="J237" i="7" s="1"/>
  <c r="F264" i="7"/>
  <c r="F267" i="7" s="1"/>
  <c r="I273" i="7"/>
  <c r="E273" i="7"/>
  <c r="I324" i="7"/>
  <c r="I327" i="7" s="1"/>
  <c r="E276" i="7"/>
  <c r="E279" i="7" s="1"/>
  <c r="I276" i="7"/>
  <c r="I279" i="7" s="1"/>
  <c r="C282" i="7"/>
  <c r="C285" i="7" s="1"/>
  <c r="G282" i="7"/>
  <c r="G285" i="7" s="1"/>
  <c r="K282" i="7"/>
  <c r="K285" i="7" s="1"/>
  <c r="K294" i="7"/>
  <c r="K297" i="7" s="1"/>
  <c r="D306" i="7"/>
  <c r="D309" i="7" s="1"/>
  <c r="E336" i="7"/>
  <c r="E339" i="7" s="1"/>
  <c r="J336" i="7"/>
  <c r="J339" i="7" s="1"/>
  <c r="D384" i="7"/>
  <c r="D387" i="7" s="1"/>
  <c r="F396" i="7"/>
  <c r="F399" i="7" s="1"/>
  <c r="C414" i="7"/>
  <c r="C417" i="7" s="1"/>
  <c r="G414" i="7"/>
  <c r="G417" i="7" s="1"/>
  <c r="K414" i="7"/>
  <c r="K417" i="7" s="1"/>
  <c r="D438" i="7"/>
  <c r="D441" i="7" s="1"/>
  <c r="H438" i="7"/>
  <c r="H441" i="7" s="1"/>
  <c r="D450" i="7"/>
  <c r="D453" i="7" s="1"/>
  <c r="H450" i="7"/>
  <c r="H453" i="7" s="1"/>
  <c r="D462" i="7"/>
  <c r="D465" i="7" s="1"/>
  <c r="H462" i="7"/>
  <c r="H465" i="7" s="1"/>
  <c r="C468" i="7"/>
  <c r="C471" i="7" s="1"/>
  <c r="G468" i="7"/>
  <c r="G471" i="7" s="1"/>
  <c r="D486" i="7"/>
  <c r="D489" i="7" s="1"/>
  <c r="C489" i="7"/>
  <c r="D492" i="7"/>
  <c r="D495" i="7" s="1"/>
  <c r="C492" i="7"/>
  <c r="C495" i="7" s="1"/>
  <c r="H492" i="7"/>
  <c r="H495" i="7" s="1"/>
  <c r="D498" i="7"/>
  <c r="D501" i="7" s="1"/>
  <c r="C498" i="7"/>
  <c r="C501" i="7" s="1"/>
  <c r="H498" i="7"/>
  <c r="H501" i="7" s="1"/>
  <c r="D510" i="7"/>
  <c r="D513" i="7" s="1"/>
  <c r="E522" i="7"/>
  <c r="E525" i="7" s="1"/>
  <c r="I522" i="7"/>
  <c r="I525" i="7" s="1"/>
  <c r="C595" i="7"/>
  <c r="C598" i="7" s="1"/>
  <c r="G595" i="7"/>
  <c r="G598" i="7" s="1"/>
  <c r="K595" i="7"/>
  <c r="K598" i="7" s="1"/>
  <c r="E601" i="7"/>
  <c r="E604" i="7" s="1"/>
  <c r="I601" i="7"/>
  <c r="I604" i="7" s="1"/>
  <c r="E607" i="7"/>
  <c r="E610" i="7" s="1"/>
  <c r="I607" i="7"/>
  <c r="I610" i="7" s="1"/>
  <c r="D613" i="7"/>
  <c r="D616" i="7" s="1"/>
  <c r="H613" i="7"/>
  <c r="H616" i="7" s="1"/>
  <c r="F865" i="7"/>
  <c r="F868" i="7" s="1"/>
  <c r="J865" i="7"/>
  <c r="J868" i="7" s="1"/>
  <c r="C955" i="7"/>
  <c r="C958" i="7" s="1"/>
  <c r="G955" i="7"/>
  <c r="G958" i="7" s="1"/>
  <c r="K955" i="7"/>
  <c r="K958" i="7" s="1"/>
  <c r="D276" i="7"/>
  <c r="D279" i="7" s="1"/>
  <c r="H276" i="7"/>
  <c r="H279" i="7" s="1"/>
  <c r="F282" i="7"/>
  <c r="F285" i="7" s="1"/>
  <c r="J282" i="7"/>
  <c r="J285" i="7" s="1"/>
  <c r="F300" i="7"/>
  <c r="F303" i="7" s="1"/>
  <c r="J300" i="7"/>
  <c r="J303" i="7" s="1"/>
  <c r="I306" i="7"/>
  <c r="I309" i="7" s="1"/>
  <c r="K372" i="7"/>
  <c r="K375" i="7" s="1"/>
  <c r="I384" i="7"/>
  <c r="I387" i="7" s="1"/>
  <c r="J396" i="7"/>
  <c r="J399" i="7" s="1"/>
  <c r="C405" i="7"/>
  <c r="G405" i="7"/>
  <c r="K405" i="7"/>
  <c r="C426" i="7"/>
  <c r="C429" i="7" s="1"/>
  <c r="G426" i="7"/>
  <c r="G429" i="7" s="1"/>
  <c r="E438" i="7"/>
  <c r="E441" i="7" s="1"/>
  <c r="I438" i="7"/>
  <c r="I441" i="7" s="1"/>
  <c r="E450" i="7"/>
  <c r="E453" i="7" s="1"/>
  <c r="I450" i="7"/>
  <c r="I453" i="7" s="1"/>
  <c r="E486" i="7"/>
  <c r="E489" i="7" s="1"/>
  <c r="I486" i="7"/>
  <c r="I489" i="7" s="1"/>
  <c r="F522" i="7"/>
  <c r="F525" i="7" s="1"/>
  <c r="J522" i="7"/>
  <c r="J525" i="7" s="1"/>
  <c r="D528" i="7"/>
  <c r="D531" i="7" s="1"/>
  <c r="H528" i="7"/>
  <c r="H531" i="7" s="1"/>
  <c r="J552" i="7"/>
  <c r="J555" i="7" s="1"/>
  <c r="C769" i="7"/>
  <c r="C772" i="7" s="1"/>
  <c r="C907" i="7"/>
  <c r="C910" i="7" s="1"/>
  <c r="G907" i="7"/>
  <c r="G910" i="7" s="1"/>
  <c r="K907" i="7"/>
  <c r="K910" i="7" s="1"/>
  <c r="C270" i="7"/>
  <c r="C273" i="7" s="1"/>
  <c r="G270" i="7"/>
  <c r="G273" i="7" s="1"/>
  <c r="K270" i="7"/>
  <c r="K273" i="7" s="1"/>
  <c r="D294" i="7"/>
  <c r="D297" i="7" s="1"/>
  <c r="H294" i="7"/>
  <c r="H297" i="7" s="1"/>
  <c r="E312" i="7"/>
  <c r="E315" i="7" s="1"/>
  <c r="I312" i="7"/>
  <c r="I315" i="7" s="1"/>
  <c r="D318" i="7"/>
  <c r="D321" i="7" s="1"/>
  <c r="H318" i="7"/>
  <c r="H321" i="7" s="1"/>
  <c r="C336" i="7"/>
  <c r="C339" i="7" s="1"/>
  <c r="H336" i="7"/>
  <c r="H339" i="7" s="1"/>
  <c r="D342" i="7"/>
  <c r="D345" i="7" s="1"/>
  <c r="I342" i="7"/>
  <c r="I345" i="7" s="1"/>
  <c r="F474" i="7"/>
  <c r="F477" i="7" s="1"/>
  <c r="J474" i="7"/>
  <c r="J477" i="7" s="1"/>
  <c r="F504" i="7"/>
  <c r="F507" i="7" s="1"/>
  <c r="G510" i="7"/>
  <c r="G513" i="7" s="1"/>
  <c r="E564" i="7"/>
  <c r="E567" i="7" s="1"/>
  <c r="J564" i="7"/>
  <c r="J567" i="7" s="1"/>
  <c r="J601" i="7"/>
  <c r="J604" i="7" s="1"/>
  <c r="C607" i="7"/>
  <c r="C610" i="7" s="1"/>
  <c r="G607" i="7"/>
  <c r="G610" i="7" s="1"/>
  <c r="F733" i="7"/>
  <c r="F736" i="7" s="1"/>
  <c r="D637" i="7"/>
  <c r="D640" i="7" s="1"/>
  <c r="H637" i="7"/>
  <c r="H640" i="7" s="1"/>
  <c r="D655" i="7"/>
  <c r="D658" i="7" s="1"/>
  <c r="I655" i="7"/>
  <c r="I658" i="7" s="1"/>
  <c r="F727" i="7"/>
  <c r="F730" i="7" s="1"/>
  <c r="J727" i="7"/>
  <c r="J730" i="7" s="1"/>
  <c r="C739" i="7"/>
  <c r="C742" i="7" s="1"/>
  <c r="G739" i="7"/>
  <c r="G742" i="7" s="1"/>
  <c r="F751" i="7"/>
  <c r="F754" i="7" s="1"/>
  <c r="J751" i="7"/>
  <c r="J754" i="7" s="1"/>
  <c r="F763" i="7"/>
  <c r="F766" i="7" s="1"/>
  <c r="J763" i="7"/>
  <c r="J766" i="7" s="1"/>
  <c r="G769" i="7"/>
  <c r="G772" i="7" s="1"/>
  <c r="C793" i="7"/>
  <c r="C796" i="7" s="1"/>
  <c r="G793" i="7"/>
  <c r="G796" i="7" s="1"/>
  <c r="K793" i="7"/>
  <c r="K796" i="7" s="1"/>
  <c r="C817" i="7"/>
  <c r="C820" i="7" s="1"/>
  <c r="G817" i="7"/>
  <c r="G820" i="7" s="1"/>
  <c r="K817" i="7"/>
  <c r="K820" i="7" s="1"/>
  <c r="F859" i="7"/>
  <c r="F862" i="7" s="1"/>
  <c r="D871" i="7"/>
  <c r="D874" i="7" s="1"/>
  <c r="H871" i="7"/>
  <c r="H874" i="7" s="1"/>
  <c r="C877" i="7"/>
  <c r="C880" i="7" s="1"/>
  <c r="G877" i="7"/>
  <c r="G880" i="7" s="1"/>
  <c r="C889" i="7"/>
  <c r="C892" i="7" s="1"/>
  <c r="G889" i="7"/>
  <c r="G892" i="7" s="1"/>
  <c r="K889" i="7"/>
  <c r="K892" i="7" s="1"/>
  <c r="C925" i="7"/>
  <c r="C928" i="7" s="1"/>
  <c r="G925" i="7"/>
  <c r="G928" i="7" s="1"/>
  <c r="K925" i="7"/>
  <c r="K928" i="7" s="1"/>
  <c r="E943" i="7"/>
  <c r="E946" i="7" s="1"/>
  <c r="I943" i="7"/>
  <c r="I946" i="7" s="1"/>
  <c r="C1003" i="7"/>
  <c r="C1006" i="7" s="1"/>
  <c r="G1003" i="7"/>
  <c r="G1006" i="7" s="1"/>
  <c r="K1003" i="7"/>
  <c r="K1006" i="7" s="1"/>
  <c r="C1086" i="7"/>
  <c r="C1089" i="7" s="1"/>
  <c r="G1086" i="7"/>
  <c r="G1089" i="7" s="1"/>
  <c r="K1086" i="7"/>
  <c r="K1089" i="7" s="1"/>
  <c r="F1289" i="7"/>
  <c r="F1292" i="7" s="1"/>
  <c r="J1289" i="7"/>
  <c r="J1292" i="7" s="1"/>
  <c r="D643" i="7"/>
  <c r="D646" i="7" s="1"/>
  <c r="H643" i="7"/>
  <c r="H646" i="7" s="1"/>
  <c r="J649" i="7"/>
  <c r="J652" i="7" s="1"/>
  <c r="H679" i="7"/>
  <c r="H682" i="7" s="1"/>
  <c r="C697" i="7"/>
  <c r="C700" i="7" s="1"/>
  <c r="G697" i="7"/>
  <c r="G700" i="7" s="1"/>
  <c r="K769" i="7"/>
  <c r="K772" i="7" s="1"/>
  <c r="J859" i="7"/>
  <c r="J862" i="7" s="1"/>
  <c r="C937" i="7"/>
  <c r="C940" i="7" s="1"/>
  <c r="H973" i="7"/>
  <c r="H976" i="7" s="1"/>
  <c r="K979" i="7"/>
  <c r="K982" i="7" s="1"/>
  <c r="D985" i="7"/>
  <c r="D988" i="7" s="1"/>
  <c r="J985" i="7"/>
  <c r="J988" i="7" s="1"/>
  <c r="K991" i="7"/>
  <c r="K994" i="7" s="1"/>
  <c r="E1009" i="7"/>
  <c r="E1012" i="7" s="1"/>
  <c r="F1253" i="7"/>
  <c r="F1256" i="7" s="1"/>
  <c r="D631" i="7"/>
  <c r="D634" i="7" s="1"/>
  <c r="H631" i="7"/>
  <c r="H634" i="7" s="1"/>
  <c r="F637" i="7"/>
  <c r="F640" i="7" s="1"/>
  <c r="J637" i="7"/>
  <c r="J640" i="7" s="1"/>
  <c r="F655" i="7"/>
  <c r="F658" i="7" s="1"/>
  <c r="D667" i="7"/>
  <c r="D670" i="7" s="1"/>
  <c r="I667" i="7"/>
  <c r="I670" i="7" s="1"/>
  <c r="D697" i="7"/>
  <c r="D700" i="7" s="1"/>
  <c r="H697" i="7"/>
  <c r="H700" i="7" s="1"/>
  <c r="E721" i="7"/>
  <c r="E724" i="7" s="1"/>
  <c r="I721" i="7"/>
  <c r="I724" i="7" s="1"/>
  <c r="D727" i="7"/>
  <c r="D730" i="7" s="1"/>
  <c r="H727" i="7"/>
  <c r="H730" i="7" s="1"/>
  <c r="E739" i="7"/>
  <c r="E742" i="7" s="1"/>
  <c r="I739" i="7"/>
  <c r="I742" i="7" s="1"/>
  <c r="E745" i="7"/>
  <c r="E748" i="7" s="1"/>
  <c r="I745" i="7"/>
  <c r="I748" i="7" s="1"/>
  <c r="D751" i="7"/>
  <c r="D754" i="7" s="1"/>
  <c r="H751" i="7"/>
  <c r="H754" i="7" s="1"/>
  <c r="D775" i="7"/>
  <c r="D778" i="7" s="1"/>
  <c r="D781" i="7"/>
  <c r="D784" i="7" s="1"/>
  <c r="E781" i="7"/>
  <c r="E784" i="7" s="1"/>
  <c r="I781" i="7"/>
  <c r="I784" i="7" s="1"/>
  <c r="E793" i="7"/>
  <c r="E796" i="7" s="1"/>
  <c r="I793" i="7"/>
  <c r="I796" i="7" s="1"/>
  <c r="E805" i="7"/>
  <c r="E808" i="7" s="1"/>
  <c r="J805" i="7"/>
  <c r="J808" i="7" s="1"/>
  <c r="E817" i="7"/>
  <c r="E820" i="7" s="1"/>
  <c r="I817" i="7"/>
  <c r="I820" i="7" s="1"/>
  <c r="E835" i="7"/>
  <c r="E838" i="7" s="1"/>
  <c r="I835" i="7"/>
  <c r="I838" i="7" s="1"/>
  <c r="E847" i="7"/>
  <c r="E850" i="7" s="1"/>
  <c r="I847" i="7"/>
  <c r="I850" i="7" s="1"/>
  <c r="E925" i="7"/>
  <c r="E928" i="7" s="1"/>
  <c r="I925" i="7"/>
  <c r="I928" i="7" s="1"/>
  <c r="C943" i="7"/>
  <c r="C946" i="7" s="1"/>
  <c r="G943" i="7"/>
  <c r="G946" i="7" s="1"/>
  <c r="K943" i="7"/>
  <c r="K946" i="7" s="1"/>
  <c r="E985" i="7"/>
  <c r="E988" i="7" s="1"/>
  <c r="K985" i="7"/>
  <c r="K988" i="7" s="1"/>
  <c r="D1104" i="7"/>
  <c r="D1107" i="7" s="1"/>
  <c r="C1146" i="7"/>
  <c r="C1149" i="7" s="1"/>
  <c r="C1235" i="7"/>
  <c r="C1238" i="7" s="1"/>
  <c r="G1235" i="7"/>
  <c r="G1238" i="7" s="1"/>
  <c r="K1235" i="7"/>
  <c r="K1238" i="7" s="1"/>
  <c r="F1295" i="7"/>
  <c r="F1298" i="7" s="1"/>
  <c r="J1295" i="7"/>
  <c r="J1298" i="7" s="1"/>
  <c r="C1068" i="7"/>
  <c r="C1071" i="7" s="1"/>
  <c r="G1068" i="7"/>
  <c r="G1071" i="7" s="1"/>
  <c r="K1068" i="7"/>
  <c r="K1071" i="7" s="1"/>
  <c r="H1104" i="7"/>
  <c r="H1107" i="7" s="1"/>
  <c r="D1163" i="7"/>
  <c r="D1166" i="7" s="1"/>
  <c r="H1163" i="7"/>
  <c r="H1166" i="7" s="1"/>
  <c r="H1205" i="7"/>
  <c r="H1208" i="7" s="1"/>
  <c r="J1241" i="7"/>
  <c r="J1244" i="7" s="1"/>
  <c r="I1021" i="7"/>
  <c r="I1024" i="7" s="1"/>
  <c r="C1033" i="7"/>
  <c r="C1036" i="7" s="1"/>
  <c r="E1039" i="7"/>
  <c r="E1042" i="7" s="1"/>
  <c r="J1128" i="7"/>
  <c r="J1131" i="7" s="1"/>
  <c r="F1157" i="7"/>
  <c r="F1160" i="7" s="1"/>
  <c r="J1157" i="7"/>
  <c r="J1160" i="7" s="1"/>
  <c r="E1163" i="7"/>
  <c r="E1166" i="7" s="1"/>
  <c r="G1169" i="7"/>
  <c r="G1172" i="7" s="1"/>
  <c r="I1181" i="7"/>
  <c r="I1184" i="7" s="1"/>
  <c r="C1199" i="7"/>
  <c r="C1202" i="7" s="1"/>
  <c r="H1217" i="7"/>
  <c r="H1220" i="7" s="1"/>
  <c r="F1217" i="7"/>
  <c r="F1220" i="7" s="1"/>
  <c r="C1253" i="7"/>
  <c r="C1256" i="7" s="1"/>
  <c r="G1253" i="7"/>
  <c r="G1256" i="7" s="1"/>
  <c r="K1253" i="7"/>
  <c r="K1256" i="7" s="1"/>
  <c r="F1307" i="7"/>
  <c r="F1310" i="7" s="1"/>
  <c r="J1307" i="7"/>
  <c r="J1310" i="7" s="1"/>
  <c r="J1319" i="7"/>
  <c r="J1322" i="7" s="1"/>
  <c r="C1056" i="7"/>
  <c r="C1059" i="7" s="1"/>
  <c r="G1056" i="7"/>
  <c r="G1059" i="7" s="1"/>
  <c r="K1056" i="7"/>
  <c r="K1059" i="7" s="1"/>
  <c r="E1068" i="7"/>
  <c r="E1071" i="7" s="1"/>
  <c r="I1068" i="7"/>
  <c r="I1071" i="7" s="1"/>
  <c r="C1080" i="7"/>
  <c r="C1083" i="7" s="1"/>
  <c r="G1080" i="7"/>
  <c r="G1083" i="7" s="1"/>
  <c r="K1080" i="7"/>
  <c r="K1083" i="7" s="1"/>
  <c r="F1098" i="7"/>
  <c r="F1101" i="7" s="1"/>
  <c r="E1134" i="7"/>
  <c r="E1137" i="7" s="1"/>
  <c r="I1134" i="7"/>
  <c r="I1137" i="7" s="1"/>
  <c r="C1175" i="7"/>
  <c r="C1178" i="7" s="1"/>
  <c r="G1175" i="7"/>
  <c r="G1178" i="7" s="1"/>
  <c r="K1175" i="7"/>
  <c r="K1178" i="7" s="1"/>
  <c r="F1181" i="7"/>
  <c r="F1184" i="7" s="1"/>
  <c r="J1181" i="7"/>
  <c r="J1184" i="7" s="1"/>
  <c r="D1199" i="7"/>
  <c r="D1202" i="7" s="1"/>
  <c r="I1199" i="7"/>
  <c r="I1202" i="7" s="1"/>
  <c r="F1229" i="7"/>
  <c r="F1232" i="7" s="1"/>
  <c r="C1241" i="7"/>
  <c r="C1244" i="7" s="1"/>
  <c r="G1241" i="7"/>
  <c r="G1244" i="7" s="1"/>
  <c r="K1241" i="7"/>
  <c r="K1244" i="7" s="1"/>
  <c r="C1265" i="7"/>
  <c r="C1268" i="7" s="1"/>
  <c r="H1265" i="7"/>
  <c r="H1268" i="7" s="1"/>
  <c r="C1283" i="7"/>
  <c r="C1286" i="7" s="1"/>
  <c r="G1283" i="7"/>
  <c r="G1286" i="7" s="1"/>
  <c r="E1313" i="7"/>
  <c r="E1316" i="7" s="1"/>
  <c r="J1313" i="7"/>
  <c r="J1316" i="7" s="1"/>
  <c r="E1336" i="7"/>
  <c r="E1339" i="7" s="1"/>
  <c r="J1336" i="7"/>
  <c r="J1339" i="7" s="1"/>
  <c r="I33" i="7"/>
  <c r="E33" i="7"/>
  <c r="D45" i="7"/>
  <c r="J66" i="7"/>
  <c r="J69" i="7" s="1"/>
  <c r="J102" i="7"/>
  <c r="J105" i="7" s="1"/>
  <c r="E204" i="7"/>
  <c r="E207" i="7" s="1"/>
  <c r="J204" i="7"/>
  <c r="J207" i="7" s="1"/>
  <c r="F306" i="7"/>
  <c r="F309" i="7" s="1"/>
  <c r="D36" i="7"/>
  <c r="D39" i="7" s="1"/>
  <c r="J30" i="7"/>
  <c r="J33" i="7" s="1"/>
  <c r="F36" i="7"/>
  <c r="F39" i="7" s="1"/>
  <c r="I42" i="7"/>
  <c r="I45" i="7" s="1"/>
  <c r="C252" i="7"/>
  <c r="C255" i="7" s="1"/>
  <c r="H252" i="7"/>
  <c r="H255" i="7" s="1"/>
  <c r="H36" i="7"/>
  <c r="H39" i="7" s="1"/>
  <c r="K24" i="7"/>
  <c r="K27" i="7" s="1"/>
  <c r="F30" i="7"/>
  <c r="F33" i="7" s="1"/>
  <c r="E42" i="7"/>
  <c r="E45" i="7" s="1"/>
  <c r="L84" i="7"/>
  <c r="L87" i="7" s="1"/>
  <c r="E120" i="7"/>
  <c r="E123" i="7" s="1"/>
  <c r="I120" i="7"/>
  <c r="I123" i="7" s="1"/>
  <c r="C126" i="7"/>
  <c r="C129" i="7" s="1"/>
  <c r="G126" i="7"/>
  <c r="G129" i="7" s="1"/>
  <c r="K126" i="7"/>
  <c r="K129" i="7" s="1"/>
  <c r="E318" i="7"/>
  <c r="E321" i="7" s="1"/>
  <c r="I318" i="7"/>
  <c r="I321" i="7" s="1"/>
  <c r="E330" i="7"/>
  <c r="E333" i="7" s="1"/>
  <c r="I330" i="7"/>
  <c r="I333" i="7" s="1"/>
  <c r="C432" i="7"/>
  <c r="C435" i="7" s="1"/>
  <c r="G432" i="7"/>
  <c r="G435" i="7" s="1"/>
  <c r="K432" i="7"/>
  <c r="K435" i="7" s="1"/>
  <c r="C444" i="7"/>
  <c r="C447" i="7" s="1"/>
  <c r="G444" i="7"/>
  <c r="G447" i="7" s="1"/>
  <c r="K444" i="7"/>
  <c r="K447" i="7" s="1"/>
  <c r="I462" i="7"/>
  <c r="I465" i="7" s="1"/>
  <c r="D679" i="7"/>
  <c r="D682" i="7" s="1"/>
  <c r="C324" i="7"/>
  <c r="C327" i="7" s="1"/>
  <c r="G324" i="7"/>
  <c r="G327" i="7" s="1"/>
  <c r="K324" i="7"/>
  <c r="K327" i="7" s="1"/>
  <c r="F378" i="7"/>
  <c r="F381" i="7" s="1"/>
  <c r="J378" i="7"/>
  <c r="J381" i="7" s="1"/>
  <c r="E552" i="7"/>
  <c r="E555" i="7" s="1"/>
  <c r="I552" i="7"/>
  <c r="I555" i="7" s="1"/>
  <c r="C601" i="7"/>
  <c r="C604" i="7" s="1"/>
  <c r="F607" i="7"/>
  <c r="F610" i="7" s="1"/>
  <c r="D372" i="7"/>
  <c r="D375" i="7" s="1"/>
  <c r="H372" i="7"/>
  <c r="H375" i="7" s="1"/>
  <c r="D414" i="7"/>
  <c r="D417" i="7" s="1"/>
  <c r="H414" i="7"/>
  <c r="H417" i="7" s="1"/>
  <c r="D540" i="7"/>
  <c r="D543" i="7" s="1"/>
  <c r="H540" i="7"/>
  <c r="H543" i="7" s="1"/>
  <c r="C546" i="7"/>
  <c r="C549" i="7" s="1"/>
  <c r="G546" i="7"/>
  <c r="G549" i="7" s="1"/>
  <c r="K546" i="7"/>
  <c r="K549" i="7" s="1"/>
  <c r="F721" i="7"/>
  <c r="F724" i="7" s="1"/>
  <c r="F745" i="7"/>
  <c r="F748" i="7" s="1"/>
  <c r="H655" i="7"/>
  <c r="H658" i="7" s="1"/>
  <c r="D736" i="7"/>
  <c r="H736" i="7"/>
  <c r="C763" i="7"/>
  <c r="C766" i="7" s="1"/>
  <c r="G763" i="7"/>
  <c r="G766" i="7" s="1"/>
  <c r="K763" i="7"/>
  <c r="K766" i="7" s="1"/>
  <c r="E619" i="7"/>
  <c r="E622" i="7" s="1"/>
  <c r="I619" i="7"/>
  <c r="I622" i="7" s="1"/>
  <c r="F628" i="7"/>
  <c r="J628" i="7"/>
  <c r="E631" i="7"/>
  <c r="E634" i="7" s="1"/>
  <c r="I631" i="7"/>
  <c r="I634" i="7" s="1"/>
  <c r="E643" i="7"/>
  <c r="E646" i="7" s="1"/>
  <c r="I643" i="7"/>
  <c r="I646" i="7" s="1"/>
  <c r="E667" i="7"/>
  <c r="E670" i="7" s="1"/>
  <c r="J667" i="7"/>
  <c r="J670" i="7" s="1"/>
  <c r="D688" i="7"/>
  <c r="H688" i="7"/>
  <c r="E703" i="7"/>
  <c r="E706" i="7" s="1"/>
  <c r="E733" i="7"/>
  <c r="E736" i="7" s="1"/>
  <c r="I733" i="7"/>
  <c r="I736" i="7" s="1"/>
  <c r="C613" i="7"/>
  <c r="C616" i="7" s="1"/>
  <c r="G613" i="7"/>
  <c r="G616" i="7" s="1"/>
  <c r="K613" i="7"/>
  <c r="K616" i="7" s="1"/>
  <c r="C625" i="7"/>
  <c r="C628" i="7" s="1"/>
  <c r="G625" i="7"/>
  <c r="G628" i="7" s="1"/>
  <c r="K625" i="7"/>
  <c r="K628" i="7" s="1"/>
  <c r="C637" i="7"/>
  <c r="C640" i="7" s="1"/>
  <c r="G637" i="7"/>
  <c r="G640" i="7" s="1"/>
  <c r="K637" i="7"/>
  <c r="K640" i="7" s="1"/>
  <c r="C649" i="7"/>
  <c r="C652" i="7" s="1"/>
  <c r="G649" i="7"/>
  <c r="G652" i="7" s="1"/>
  <c r="K649" i="7"/>
  <c r="K652" i="7" s="1"/>
  <c r="C655" i="7"/>
  <c r="C658" i="7" s="1"/>
  <c r="E685" i="7"/>
  <c r="E688" i="7" s="1"/>
  <c r="I685" i="7"/>
  <c r="I688" i="7" s="1"/>
  <c r="C709" i="7"/>
  <c r="C712" i="7" s="1"/>
  <c r="H709" i="7"/>
  <c r="H712" i="7" s="1"/>
  <c r="C727" i="7"/>
  <c r="C730" i="7" s="1"/>
  <c r="G727" i="7"/>
  <c r="G730" i="7" s="1"/>
  <c r="K727" i="7"/>
  <c r="K730" i="7" s="1"/>
  <c r="C751" i="7"/>
  <c r="C754" i="7" s="1"/>
  <c r="G751" i="7"/>
  <c r="G754" i="7" s="1"/>
  <c r="K751" i="7"/>
  <c r="K754" i="7" s="1"/>
  <c r="F847" i="7"/>
  <c r="F850" i="7" s="1"/>
  <c r="J847" i="7"/>
  <c r="J850" i="7" s="1"/>
  <c r="D805" i="7"/>
  <c r="D808" i="7" s="1"/>
  <c r="F823" i="7"/>
  <c r="F826" i="7" s="1"/>
  <c r="J823" i="7"/>
  <c r="J826" i="7" s="1"/>
  <c r="D841" i="7"/>
  <c r="D844" i="7" s="1"/>
  <c r="H841" i="7"/>
  <c r="H844" i="7" s="1"/>
  <c r="F901" i="7"/>
  <c r="F904" i="7" s="1"/>
  <c r="J901" i="7"/>
  <c r="J904" i="7" s="1"/>
  <c r="D907" i="7"/>
  <c r="D910" i="7" s="1"/>
  <c r="H907" i="7"/>
  <c r="H910" i="7" s="1"/>
  <c r="F775" i="7"/>
  <c r="F778" i="7" s="1"/>
  <c r="F793" i="7"/>
  <c r="F796" i="7" s="1"/>
  <c r="J793" i="7"/>
  <c r="J796" i="7" s="1"/>
  <c r="D799" i="7"/>
  <c r="D802" i="7" s="1"/>
  <c r="H799" i="7"/>
  <c r="H802" i="7" s="1"/>
  <c r="D817" i="7"/>
  <c r="D820" i="7" s="1"/>
  <c r="H817" i="7"/>
  <c r="H820" i="7" s="1"/>
  <c r="D895" i="7"/>
  <c r="D898" i="7" s="1"/>
  <c r="H895" i="7"/>
  <c r="H898" i="7" s="1"/>
  <c r="F1009" i="7"/>
  <c r="F1012" i="7" s="1"/>
  <c r="F1039" i="7"/>
  <c r="F1042" i="7" s="1"/>
  <c r="J1062" i="7"/>
  <c r="J1065" i="7" s="1"/>
  <c r="J937" i="7"/>
  <c r="J940" i="7" s="1"/>
  <c r="F949" i="7"/>
  <c r="F952" i="7" s="1"/>
  <c r="J949" i="7"/>
  <c r="J952" i="7" s="1"/>
  <c r="D955" i="7"/>
  <c r="D958" i="7" s="1"/>
  <c r="H955" i="7"/>
  <c r="H958" i="7" s="1"/>
  <c r="E973" i="7"/>
  <c r="E976" i="7" s="1"/>
  <c r="F979" i="7"/>
  <c r="F982" i="7" s="1"/>
  <c r="F991" i="7"/>
  <c r="F994" i="7" s="1"/>
  <c r="H1021" i="7"/>
  <c r="H1024" i="7" s="1"/>
  <c r="J1033" i="7"/>
  <c r="J1036" i="7" s="1"/>
  <c r="D1045" i="7"/>
  <c r="D1048" i="7" s="1"/>
  <c r="I1045" i="7"/>
  <c r="I1048" i="7" s="1"/>
  <c r="D1068" i="7"/>
  <c r="D1071" i="7" s="1"/>
  <c r="F925" i="7"/>
  <c r="F928" i="7" s="1"/>
  <c r="J925" i="7"/>
  <c r="J928" i="7" s="1"/>
  <c r="D931" i="7"/>
  <c r="D934" i="7" s="1"/>
  <c r="H931" i="7"/>
  <c r="H934" i="7" s="1"/>
  <c r="D943" i="7"/>
  <c r="D946" i="7" s="1"/>
  <c r="H943" i="7"/>
  <c r="H946" i="7" s="1"/>
  <c r="F1062" i="7"/>
  <c r="F1065" i="7" s="1"/>
  <c r="E1098" i="7"/>
  <c r="E1101" i="7" s="1"/>
  <c r="I1098" i="7"/>
  <c r="I1101" i="7" s="1"/>
  <c r="G1104" i="7"/>
  <c r="G1107" i="7" s="1"/>
  <c r="C1116" i="7"/>
  <c r="C1119" i="7" s="1"/>
  <c r="C1104" i="7"/>
  <c r="C1107" i="7" s="1"/>
  <c r="K1104" i="7"/>
  <c r="K1107" i="7" s="1"/>
  <c r="H1116" i="7"/>
  <c r="H1119" i="7" s="1"/>
  <c r="J1169" i="7"/>
  <c r="J1172" i="7" s="1"/>
  <c r="D1217" i="7"/>
  <c r="D1220" i="7" s="1"/>
  <c r="I1217" i="7"/>
  <c r="I1220" i="7" s="1"/>
  <c r="F1235" i="7"/>
  <c r="F1238" i="7" s="1"/>
  <c r="J1235" i="7"/>
  <c r="J1238" i="7" s="1"/>
  <c r="F1169" i="7"/>
  <c r="F1172" i="7" s="1"/>
  <c r="F1187" i="7"/>
  <c r="F1190" i="7" s="1"/>
  <c r="J1187" i="7"/>
  <c r="J1190" i="7" s="1"/>
  <c r="D1193" i="7"/>
  <c r="D1196" i="7" s="1"/>
  <c r="H1193" i="7"/>
  <c r="H1196" i="7" s="1"/>
  <c r="D1229" i="7"/>
  <c r="D1232" i="7" s="1"/>
  <c r="H1229" i="7"/>
  <c r="H1232" i="7" s="1"/>
  <c r="F1265" i="7"/>
  <c r="F1268" i="7" s="1"/>
  <c r="F1279" i="7"/>
  <c r="F1282" i="7" s="1"/>
  <c r="J1279" i="7"/>
  <c r="J1282" i="7" s="1"/>
  <c r="F1259" i="7"/>
  <c r="F1262" i="7" s="1"/>
  <c r="J1259" i="7"/>
  <c r="J1262" i="7" s="1"/>
  <c r="F1319" i="7"/>
  <c r="F1322" i="7" s="1"/>
</calcChain>
</file>

<file path=xl/sharedStrings.xml><?xml version="1.0" encoding="utf-8"?>
<sst xmlns="http://schemas.openxmlformats.org/spreadsheetml/2006/main" count="2397" uniqueCount="261">
  <si>
    <t>Фундамент</t>
  </si>
  <si>
    <t>№ п/п</t>
  </si>
  <si>
    <t>Фасад</t>
  </si>
  <si>
    <t>ШИФР</t>
  </si>
  <si>
    <t>02.01</t>
  </si>
  <si>
    <t>03.01</t>
  </si>
  <si>
    <t>04.01</t>
  </si>
  <si>
    <t>10.01</t>
  </si>
  <si>
    <t>11.01</t>
  </si>
  <si>
    <t>17.01</t>
  </si>
  <si>
    <t>20.01</t>
  </si>
  <si>
    <t>21.01</t>
  </si>
  <si>
    <t>22.01</t>
  </si>
  <si>
    <t>23.01</t>
  </si>
  <si>
    <t>25.01</t>
  </si>
  <si>
    <t>26.01</t>
  </si>
  <si>
    <t>27.01</t>
  </si>
  <si>
    <t>29.01</t>
  </si>
  <si>
    <t>Зона 1. г.Петропавловск-Камчатский</t>
  </si>
  <si>
    <t>13.02</t>
  </si>
  <si>
    <t>15.02</t>
  </si>
  <si>
    <t>20.02</t>
  </si>
  <si>
    <t>21.02</t>
  </si>
  <si>
    <t>22.02</t>
  </si>
  <si>
    <t>23.02</t>
  </si>
  <si>
    <t>24.02</t>
  </si>
  <si>
    <t>26.02</t>
  </si>
  <si>
    <t>29.02</t>
  </si>
  <si>
    <t>29.21</t>
  </si>
  <si>
    <t>Лифты</t>
  </si>
  <si>
    <t>Подвал</t>
  </si>
  <si>
    <t>23.22</t>
  </si>
  <si>
    <t>29.22</t>
  </si>
  <si>
    <t>Объекты общего имущества многоквартирного дома</t>
  </si>
  <si>
    <t>29.23</t>
  </si>
  <si>
    <t>29.24</t>
  </si>
  <si>
    <t>11.03</t>
  </si>
  <si>
    <t>13.03</t>
  </si>
  <si>
    <t>22.03</t>
  </si>
  <si>
    <t>23.03</t>
  </si>
  <si>
    <t>29.03</t>
  </si>
  <si>
    <t>08.04</t>
  </si>
  <si>
    <t>13.06</t>
  </si>
  <si>
    <t>29.06</t>
  </si>
  <si>
    <t>13.08</t>
  </si>
  <si>
    <t>20.08</t>
  </si>
  <si>
    <t>22.08</t>
  </si>
  <si>
    <t>23.08</t>
  </si>
  <si>
    <t>13.14</t>
  </si>
  <si>
    <t>15.14</t>
  </si>
  <si>
    <t>21.03</t>
  </si>
  <si>
    <t>13.01</t>
  </si>
  <si>
    <t>15.01</t>
  </si>
  <si>
    <t xml:space="preserve">Зона 2. г. Елизово, п.Светлый, п.Нагорный, п.Пионерский, п.Двуречье, п.Новый, п.Красный, п.Крутобереговый
</t>
  </si>
  <si>
    <t>12.01</t>
  </si>
  <si>
    <t>09.02</t>
  </si>
  <si>
    <t>11.02</t>
  </si>
  <si>
    <t>12.02</t>
  </si>
  <si>
    <t xml:space="preserve">Зона 3. р.п.Вулканный, п.Раздольный, с.Коряки
</t>
  </si>
  <si>
    <t>08.03</t>
  </si>
  <si>
    <t>09.03</t>
  </si>
  <si>
    <t>10.03</t>
  </si>
  <si>
    <t>15.03</t>
  </si>
  <si>
    <t>20.03</t>
  </si>
  <si>
    <t xml:space="preserve">Зона 4. с.Николаевка, п.Сосновка, п.Зеленый, п.Юж. Коряки 
</t>
  </si>
  <si>
    <t>09.04</t>
  </si>
  <si>
    <t>11.04</t>
  </si>
  <si>
    <t>13.04</t>
  </si>
  <si>
    <t>20.04</t>
  </si>
  <si>
    <t>21.04</t>
  </si>
  <si>
    <t>23.04</t>
  </si>
  <si>
    <t xml:space="preserve">Зона 5. п.Термальный, с.Паратунка, п.Березняки, п.Лесной, п.Сев.Коряки, с.Пиначево, п.Кеткино
</t>
  </si>
  <si>
    <t>10.05</t>
  </si>
  <si>
    <t>12.05</t>
  </si>
  <si>
    <t>13.05</t>
  </si>
  <si>
    <t>15.05</t>
  </si>
  <si>
    <t>20.05</t>
  </si>
  <si>
    <t>21.05</t>
  </si>
  <si>
    <t>22.05</t>
  </si>
  <si>
    <t>23.05</t>
  </si>
  <si>
    <t>24.05</t>
  </si>
  <si>
    <t>Зона 6. п.Дальний, с.Малки, п.Сокоч, п.Начики</t>
  </si>
  <si>
    <t>08.06</t>
  </si>
  <si>
    <t>11.06</t>
  </si>
  <si>
    <t>21.06</t>
  </si>
  <si>
    <t>Зона 8. с.Мильково, с.Пущино, с.Шаромы, с. Кирганик</t>
  </si>
  <si>
    <t>09.08</t>
  </si>
  <si>
    <t>10.08</t>
  </si>
  <si>
    <t>11.08</t>
  </si>
  <si>
    <t>21.08</t>
  </si>
  <si>
    <t>24.08</t>
  </si>
  <si>
    <t>29.08</t>
  </si>
  <si>
    <t>Зона 10. п.Лазо, п.Атласово</t>
  </si>
  <si>
    <t>21.10</t>
  </si>
  <si>
    <t>Зона 11. п.Козыревск, с.Майское</t>
  </si>
  <si>
    <t>29.11</t>
  </si>
  <si>
    <t>Зона 9.  п. Таежный, с. Долиновка  (отсутствуют объекты общего имущества многоквартирного дома)</t>
  </si>
  <si>
    <t>Зона 7. с. Ганалы   (отсутствуют объекты общего имущества многоквартирного дома)</t>
  </si>
  <si>
    <t>Зона 12. п.Ключи</t>
  </si>
  <si>
    <t>09.12</t>
  </si>
  <si>
    <t>13.12</t>
  </si>
  <si>
    <t>20.12</t>
  </si>
  <si>
    <t>21.12</t>
  </si>
  <si>
    <t>22.12</t>
  </si>
  <si>
    <t>25.12</t>
  </si>
  <si>
    <t>29.12</t>
  </si>
  <si>
    <t>Зона 13. п.Усть-Камчатск, с.Крутоберегово</t>
  </si>
  <si>
    <t>13.13</t>
  </si>
  <si>
    <t>15.13</t>
  </si>
  <si>
    <t>29.13</t>
  </si>
  <si>
    <t>Зона 14. с.Апача</t>
  </si>
  <si>
    <t>21.14</t>
  </si>
  <si>
    <t>11.15</t>
  </si>
  <si>
    <t>13.15</t>
  </si>
  <si>
    <t>15.15</t>
  </si>
  <si>
    <t>29.15</t>
  </si>
  <si>
    <t>Зона 16. п.Октябрьский</t>
  </si>
  <si>
    <t>09.16</t>
  </si>
  <si>
    <t>12.16</t>
  </si>
  <si>
    <t>13.16</t>
  </si>
  <si>
    <t>15.16</t>
  </si>
  <si>
    <t>22.16</t>
  </si>
  <si>
    <t>24.16</t>
  </si>
  <si>
    <t>Зона 17. п.Озерновский, п.Паужетка</t>
  </si>
  <si>
    <t>23.17</t>
  </si>
  <si>
    <t>Зона 18. с.Соболево, п.Крутогоровский, с. Устьевое, п.Ичинский</t>
  </si>
  <si>
    <t>29.18</t>
  </si>
  <si>
    <t>Зона 19. г. Вилючинск</t>
  </si>
  <si>
    <t>12.19</t>
  </si>
  <si>
    <t>13.19</t>
  </si>
  <si>
    <t>15.19</t>
  </si>
  <si>
    <t>22.19</t>
  </si>
  <si>
    <t>24.19</t>
  </si>
  <si>
    <t>25.19</t>
  </si>
  <si>
    <t>Зона 20. с.Манилы, с.Каменское, с.Слаутное, с.Аянка, с. Таловка, с. Парень, с. Оклан</t>
  </si>
  <si>
    <t>29.20</t>
  </si>
  <si>
    <t>Зона 21. с.Тиличики, с.Корф, с. Ачайваям, с. Хаилино, с. Пахачи, с. Средние Пахачи, с. Апука, с. Вывенка</t>
  </si>
  <si>
    <t>Зона 22. с.Оссора, с.Ивашка, с.Карага, с.Кострома, с.Тымлат, с. Ильпырское, с. Вывенка</t>
  </si>
  <si>
    <t>11.22</t>
  </si>
  <si>
    <t>13.22</t>
  </si>
  <si>
    <t>15.22</t>
  </si>
  <si>
    <t>20.22</t>
  </si>
  <si>
    <t>Зона 23. с.Никольское</t>
  </si>
  <si>
    <t>Зона 24. с.Усть-Харюзово, с.Тигиль, с.Воямполка, с. Седанка, с. Ковран, с. Харюзово</t>
  </si>
  <si>
    <t>11.24</t>
  </si>
  <si>
    <t>13.24</t>
  </si>
  <si>
    <t>15.24</t>
  </si>
  <si>
    <t>Зона 25. п.Палана, с.Лесная</t>
  </si>
  <si>
    <t>11.25</t>
  </si>
  <si>
    <t>13.25</t>
  </si>
  <si>
    <t>15.25</t>
  </si>
  <si>
    <t>20.25</t>
  </si>
  <si>
    <t>29.25</t>
  </si>
  <si>
    <t>Зона 26.  с.Эссо, с.Анавгай</t>
  </si>
  <si>
    <t>20.26</t>
  </si>
  <si>
    <t>29.26</t>
  </si>
  <si>
    <t>23.15</t>
  </si>
  <si>
    <t>-</t>
  </si>
  <si>
    <t>09.05</t>
  </si>
  <si>
    <t>08.17</t>
  </si>
  <si>
    <t>10.17</t>
  </si>
  <si>
    <t>12.17</t>
  </si>
  <si>
    <t>13.17</t>
  </si>
  <si>
    <t>08.05</t>
  </si>
  <si>
    <t>12.08</t>
  </si>
  <si>
    <t>05.01</t>
  </si>
  <si>
    <t>06.01</t>
  </si>
  <si>
    <t>08.01</t>
  </si>
  <si>
    <t>07.01</t>
  </si>
  <si>
    <t>24.01</t>
  </si>
  <si>
    <t>28.01</t>
  </si>
  <si>
    <t>31.01</t>
  </si>
  <si>
    <t>04.02</t>
  </si>
  <si>
    <t>10.02</t>
  </si>
  <si>
    <t>25.02</t>
  </si>
  <si>
    <t>04</t>
  </si>
  <si>
    <t>02</t>
  </si>
  <si>
    <t>03</t>
  </si>
  <si>
    <t>05</t>
  </si>
  <si>
    <t>06</t>
  </si>
  <si>
    <t>10</t>
  </si>
  <si>
    <t>08</t>
  </si>
  <si>
    <t>11</t>
  </si>
  <si>
    <t>12</t>
  </si>
  <si>
    <t>13</t>
  </si>
  <si>
    <t>Тип 1</t>
  </si>
  <si>
    <t>27.02</t>
  </si>
  <si>
    <t>3</t>
  </si>
  <si>
    <t>12.03</t>
  </si>
  <si>
    <t>25.03</t>
  </si>
  <si>
    <t>28.03</t>
  </si>
  <si>
    <t>31.03</t>
  </si>
  <si>
    <t>4</t>
  </si>
  <si>
    <t>5</t>
  </si>
  <si>
    <t>9</t>
  </si>
  <si>
    <t>12-16</t>
  </si>
  <si>
    <t>22.04</t>
  </si>
  <si>
    <t>25.04</t>
  </si>
  <si>
    <t>27.04</t>
  </si>
  <si>
    <t>25.05</t>
  </si>
  <si>
    <t>27.05</t>
  </si>
  <si>
    <t>29.05</t>
  </si>
  <si>
    <t>31.05</t>
  </si>
  <si>
    <t>20.06</t>
  </si>
  <si>
    <t>23.06</t>
  </si>
  <si>
    <t>25.06</t>
  </si>
  <si>
    <t>25.08</t>
  </si>
  <si>
    <t>26.08</t>
  </si>
  <si>
    <t>27.08</t>
  </si>
  <si>
    <t>20.10</t>
  </si>
  <si>
    <t>28.11</t>
  </si>
  <si>
    <t>24.12</t>
  </si>
  <si>
    <t>26.12</t>
  </si>
  <si>
    <t>31.12</t>
  </si>
  <si>
    <t>20.14</t>
  </si>
  <si>
    <t>25.14</t>
  </si>
  <si>
    <t>27.14</t>
  </si>
  <si>
    <t>20.15</t>
  </si>
  <si>
    <t>21.15</t>
  </si>
  <si>
    <t>22.15</t>
  </si>
  <si>
    <t>24.15</t>
  </si>
  <si>
    <t>25.15</t>
  </si>
  <si>
    <t>25.16</t>
  </si>
  <si>
    <t>20.17</t>
  </si>
  <si>
    <t>22.17</t>
  </si>
  <si>
    <t>24.17</t>
  </si>
  <si>
    <t>25.17</t>
  </si>
  <si>
    <t>20.18</t>
  </si>
  <si>
    <t>28.18</t>
  </si>
  <si>
    <t>10.19</t>
  </si>
  <si>
    <t>23.19</t>
  </si>
  <si>
    <t>27.19</t>
  </si>
  <si>
    <t>08.21</t>
  </si>
  <si>
    <t>09.21</t>
  </si>
  <si>
    <t>28.21</t>
  </si>
  <si>
    <t>12.22</t>
  </si>
  <si>
    <t>22.22</t>
  </si>
  <si>
    <t>28.22</t>
  </si>
  <si>
    <t>23.24</t>
  </si>
  <si>
    <t>25.24</t>
  </si>
  <si>
    <t>27.24</t>
  </si>
  <si>
    <t>09.25</t>
  </si>
  <si>
    <t>28.25</t>
  </si>
  <si>
    <t>20.11</t>
  </si>
  <si>
    <t>11.12</t>
  </si>
  <si>
    <t>Итого</t>
  </si>
  <si>
    <t>Зона 15. с.Усть-Большерецк, с.Кавалерское, с.Карымай, с. Запорожье</t>
  </si>
  <si>
    <t>08.25</t>
  </si>
  <si>
    <t xml:space="preserve">Крыша </t>
  </si>
  <si>
    <t>ВДИС электроснабжения*</t>
  </si>
  <si>
    <t>ВДИС ХВС**</t>
  </si>
  <si>
    <t>ВДИС ГВС***</t>
  </si>
  <si>
    <t>ВДИС водоотведения</t>
  </si>
  <si>
    <t>ВДИС теплоснабжения</t>
  </si>
  <si>
    <t>Строительный контроль</t>
  </si>
  <si>
    <t>Разработка ПД****</t>
  </si>
  <si>
    <t>Разработка ПД</t>
  </si>
  <si>
    <t xml:space="preserve"> -</t>
  </si>
  <si>
    <t>* - внутридомовая инженерная система электроснабжения
** - внутридомовая инженерная система холодного водоснабжения
*** - внутридомовая инженерная система горячего водоснабжения
**** - проектная документация"</t>
  </si>
  <si>
    <t xml:space="preserve">"2. Размер предельной стоимости услуг по разработке проектной документации, строительному контролю и работ по капитальному ремонту общего имущества в многоквартирном доме из расчета на 1 (один) метр квадратный общей площади  (в рублях), кроме работ по капитальному ремонту крыш и лифтов </t>
  </si>
  <si>
    <t>Приложение к постановлению
Правительства Камчатского края
от "__" _______2019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</si>
</sst>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[$-419]General"/>
    <numFmt numFmtId="167" formatCode="_-* #,##0.00\ _₽_-;\-* #,##0.00\ _₽_-;_-* &quot;-&quot;??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u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C000"/>
      <name val="Calibri"/>
      <family val="2"/>
      <charset val="204"/>
      <scheme val="minor"/>
    </font>
    <font>
      <sz val="10"/>
      <name val="Times New Roman Cyr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166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64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1" fillId="9" borderId="29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30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33" borderId="0" applyNumberFormat="0" applyBorder="0" applyAlignment="0" applyProtection="0"/>
    <xf numFmtId="0" fontId="28" fillId="0" borderId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2" fontId="3" fillId="0" borderId="20" xfId="1" applyNumberFormat="1" applyFont="1" applyFill="1" applyBorder="1" applyAlignment="1">
      <alignment horizontal="center" vertical="center"/>
    </xf>
    <xf numFmtId="2" fontId="3" fillId="0" borderId="11" xfId="1" applyNumberFormat="1" applyFont="1" applyFill="1" applyBorder="1" applyAlignment="1">
      <alignment horizontal="center" vertical="center"/>
    </xf>
    <xf numFmtId="2" fontId="3" fillId="0" borderId="11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 wrapText="1"/>
    </xf>
    <xf numFmtId="2" fontId="3" fillId="0" borderId="32" xfId="1" applyNumberFormat="1" applyFont="1" applyFill="1" applyBorder="1" applyAlignment="1">
      <alignment horizontal="center" vertical="center"/>
    </xf>
    <xf numFmtId="2" fontId="3" fillId="0" borderId="35" xfId="1" applyNumberFormat="1" applyFont="1" applyFill="1" applyBorder="1" applyAlignment="1">
      <alignment horizontal="center" vertical="center"/>
    </xf>
    <xf numFmtId="2" fontId="3" fillId="0" borderId="36" xfId="1" applyNumberFormat="1" applyFont="1" applyFill="1" applyBorder="1" applyAlignment="1">
      <alignment horizontal="center" vertical="center"/>
    </xf>
    <xf numFmtId="2" fontId="3" fillId="0" borderId="35" xfId="1" applyNumberFormat="1" applyFont="1" applyFill="1" applyBorder="1" applyAlignment="1">
      <alignment horizontal="center" vertical="center" wrapText="1"/>
    </xf>
    <xf numFmtId="2" fontId="3" fillId="0" borderId="32" xfId="1" applyNumberFormat="1" applyFont="1" applyFill="1" applyBorder="1" applyAlignment="1">
      <alignment horizontal="center" vertical="center" wrapText="1"/>
    </xf>
    <xf numFmtId="2" fontId="10" fillId="0" borderId="11" xfId="1" applyNumberFormat="1" applyFont="1" applyFill="1" applyBorder="1" applyAlignment="1">
      <alignment horizontal="center" vertical="center" wrapText="1"/>
    </xf>
    <xf numFmtId="2" fontId="3" fillId="0" borderId="37" xfId="1" applyNumberFormat="1" applyFont="1" applyFill="1" applyBorder="1" applyAlignment="1">
      <alignment horizontal="center" vertical="center"/>
    </xf>
    <xf numFmtId="2" fontId="3" fillId="0" borderId="41" xfId="1" applyNumberFormat="1" applyFont="1" applyFill="1" applyBorder="1" applyAlignment="1">
      <alignment horizontal="center" vertical="center"/>
    </xf>
    <xf numFmtId="2" fontId="10" fillId="0" borderId="3" xfId="1" applyNumberFormat="1" applyFont="1" applyFill="1" applyBorder="1" applyAlignment="1">
      <alignment horizontal="center" vertical="center"/>
    </xf>
    <xf numFmtId="2" fontId="10" fillId="0" borderId="3" xfId="1" applyNumberFormat="1" applyFont="1" applyFill="1" applyBorder="1" applyAlignment="1">
      <alignment horizontal="center" vertical="center" wrapText="1"/>
    </xf>
    <xf numFmtId="2" fontId="3" fillId="0" borderId="40" xfId="1" applyNumberFormat="1" applyFont="1" applyFill="1" applyBorder="1" applyAlignment="1">
      <alignment horizontal="center" vertical="center"/>
    </xf>
    <xf numFmtId="2" fontId="3" fillId="0" borderId="38" xfId="1" applyNumberFormat="1" applyFont="1" applyFill="1" applyBorder="1" applyAlignment="1">
      <alignment horizontal="center" vertical="center" wrapText="1"/>
    </xf>
    <xf numFmtId="2" fontId="10" fillId="0" borderId="32" xfId="1" applyNumberFormat="1" applyFont="1" applyFill="1" applyBorder="1" applyAlignment="1">
      <alignment horizontal="center" vertical="center"/>
    </xf>
    <xf numFmtId="2" fontId="10" fillId="0" borderId="32" xfId="1" applyNumberFormat="1" applyFont="1" applyFill="1" applyBorder="1" applyAlignment="1">
      <alignment horizontal="center" vertical="center" wrapText="1"/>
    </xf>
    <xf numFmtId="2" fontId="3" fillId="0" borderId="38" xfId="1" applyNumberFormat="1" applyFont="1" applyFill="1" applyBorder="1" applyAlignment="1">
      <alignment horizontal="center" vertical="center"/>
    </xf>
    <xf numFmtId="2" fontId="3" fillId="0" borderId="41" xfId="1" applyNumberFormat="1" applyFont="1" applyFill="1" applyBorder="1" applyAlignment="1">
      <alignment horizontal="center" vertical="center" wrapText="1"/>
    </xf>
    <xf numFmtId="2" fontId="3" fillId="0" borderId="43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2" fontId="10" fillId="0" borderId="11" xfId="1" applyNumberFormat="1" applyFont="1" applyFill="1" applyBorder="1" applyAlignment="1">
      <alignment horizontal="center" vertical="center"/>
    </xf>
    <xf numFmtId="2" fontId="3" fillId="0" borderId="47" xfId="1" applyNumberFormat="1" applyFont="1" applyFill="1" applyBorder="1" applyAlignment="1">
      <alignment horizontal="center" vertical="center"/>
    </xf>
    <xf numFmtId="2" fontId="3" fillId="0" borderId="47" xfId="1" applyNumberFormat="1" applyFont="1" applyFill="1" applyBorder="1" applyAlignment="1">
      <alignment horizontal="center" vertical="center" wrapText="1"/>
    </xf>
    <xf numFmtId="2" fontId="3" fillId="0" borderId="45" xfId="1" applyNumberFormat="1" applyFont="1" applyFill="1" applyBorder="1" applyAlignment="1">
      <alignment horizontal="center" vertical="center"/>
    </xf>
    <xf numFmtId="2" fontId="3" fillId="0" borderId="46" xfId="1" applyNumberFormat="1" applyFont="1" applyFill="1" applyBorder="1" applyAlignment="1">
      <alignment horizontal="center" vertical="center" wrapText="1"/>
    </xf>
    <xf numFmtId="2" fontId="3" fillId="0" borderId="45" xfId="1" applyNumberFormat="1" applyFont="1" applyFill="1" applyBorder="1" applyAlignment="1">
      <alignment horizontal="center" vertical="center" wrapText="1"/>
    </xf>
    <xf numFmtId="2" fontId="10" fillId="0" borderId="33" xfId="1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 wrapText="1"/>
    </xf>
    <xf numFmtId="2" fontId="10" fillId="0" borderId="41" xfId="1" applyNumberFormat="1" applyFont="1" applyFill="1" applyBorder="1" applyAlignment="1">
      <alignment horizontal="center" vertical="center"/>
    </xf>
    <xf numFmtId="2" fontId="3" fillId="0" borderId="50" xfId="1" applyNumberFormat="1" applyFont="1" applyFill="1" applyBorder="1" applyAlignment="1">
      <alignment horizontal="center" vertical="center" wrapText="1"/>
    </xf>
    <xf numFmtId="2" fontId="3" fillId="0" borderId="51" xfId="1" applyNumberFormat="1" applyFont="1" applyFill="1" applyBorder="1" applyAlignment="1">
      <alignment horizontal="center" vertical="center" wrapText="1"/>
    </xf>
    <xf numFmtId="2" fontId="3" fillId="0" borderId="53" xfId="1" applyNumberFormat="1" applyFont="1" applyFill="1" applyBorder="1" applyAlignment="1">
      <alignment horizontal="center" vertical="center" wrapText="1"/>
    </xf>
    <xf numFmtId="2" fontId="3" fillId="0" borderId="54" xfId="1" applyNumberFormat="1" applyFont="1" applyFill="1" applyBorder="1" applyAlignment="1">
      <alignment horizontal="center" vertical="center" wrapText="1"/>
    </xf>
    <xf numFmtId="1" fontId="3" fillId="0" borderId="50" xfId="1" applyNumberFormat="1" applyFont="1" applyFill="1" applyBorder="1" applyAlignment="1">
      <alignment horizontal="center" vertical="center" wrapText="1"/>
    </xf>
    <xf numFmtId="2" fontId="3" fillId="0" borderId="48" xfId="1" applyNumberFormat="1" applyFont="1" applyFill="1" applyBorder="1" applyAlignment="1">
      <alignment horizontal="center" vertical="center" wrapText="1"/>
    </xf>
    <xf numFmtId="2" fontId="3" fillId="0" borderId="49" xfId="1" applyNumberFormat="1" applyFont="1" applyFill="1" applyBorder="1" applyAlignment="1">
      <alignment horizontal="center" vertical="center" wrapText="1"/>
    </xf>
    <xf numFmtId="1" fontId="3" fillId="0" borderId="3" xfId="1" applyNumberFormat="1" applyFont="1" applyFill="1" applyBorder="1" applyAlignment="1">
      <alignment horizontal="center" vertical="center"/>
    </xf>
    <xf numFmtId="2" fontId="3" fillId="0" borderId="55" xfId="1" applyNumberFormat="1" applyFont="1" applyFill="1" applyBorder="1" applyAlignment="1">
      <alignment horizontal="center" vertical="center" wrapText="1"/>
    </xf>
    <xf numFmtId="2" fontId="3" fillId="0" borderId="50" xfId="1" applyNumberFormat="1" applyFont="1" applyFill="1" applyBorder="1" applyAlignment="1">
      <alignment horizontal="center" vertical="center"/>
    </xf>
    <xf numFmtId="2" fontId="10" fillId="0" borderId="51" xfId="1" applyNumberFormat="1" applyFont="1" applyFill="1" applyBorder="1" applyAlignment="1">
      <alignment horizontal="center" vertical="center" wrapText="1"/>
    </xf>
    <xf numFmtId="2" fontId="3" fillId="0" borderId="54" xfId="1" applyNumberFormat="1" applyFont="1" applyFill="1" applyBorder="1" applyAlignment="1">
      <alignment horizontal="center" vertical="center"/>
    </xf>
    <xf numFmtId="2" fontId="3" fillId="0" borderId="17" xfId="1" applyNumberFormat="1" applyFont="1" applyFill="1" applyBorder="1" applyAlignment="1">
      <alignment horizontal="center" vertical="center" wrapText="1"/>
    </xf>
    <xf numFmtId="3" fontId="30" fillId="0" borderId="0" xfId="0" applyNumberFormat="1" applyFont="1" applyFill="1" applyBorder="1" applyAlignment="1">
      <alignment horizontal="center" vertical="center" wrapText="1"/>
    </xf>
    <xf numFmtId="2" fontId="10" fillId="0" borderId="50" xfId="1" applyNumberFormat="1" applyFont="1" applyFill="1" applyBorder="1" applyAlignment="1">
      <alignment horizontal="center" vertical="center" wrapText="1"/>
    </xf>
    <xf numFmtId="2" fontId="10" fillId="0" borderId="48" xfId="1" applyNumberFormat="1" applyFont="1" applyFill="1" applyBorder="1" applyAlignment="1">
      <alignment horizontal="center" vertical="center" wrapText="1"/>
    </xf>
    <xf numFmtId="0" fontId="24" fillId="0" borderId="0" xfId="0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31" fillId="0" borderId="0" xfId="0" applyFont="1"/>
    <xf numFmtId="49" fontId="0" fillId="36" borderId="0" xfId="0" applyNumberFormat="1" applyFill="1" applyAlignment="1">
      <alignment horizontal="center"/>
    </xf>
    <xf numFmtId="49" fontId="0" fillId="37" borderId="0" xfId="0" applyNumberFormat="1" applyFill="1" applyAlignment="1">
      <alignment horizontal="center"/>
    </xf>
    <xf numFmtId="0" fontId="0" fillId="36" borderId="0" xfId="0" applyFill="1" applyAlignment="1">
      <alignment horizontal="center"/>
    </xf>
    <xf numFmtId="0" fontId="0" fillId="36" borderId="0" xfId="0" applyFill="1"/>
    <xf numFmtId="0" fontId="0" fillId="35" borderId="0" xfId="0" applyFill="1"/>
    <xf numFmtId="49" fontId="26" fillId="36" borderId="0" xfId="0" applyNumberFormat="1" applyFont="1" applyFill="1" applyAlignment="1">
      <alignment horizontal="center"/>
    </xf>
    <xf numFmtId="0" fontId="26" fillId="35" borderId="0" xfId="0" applyFont="1" applyFill="1"/>
    <xf numFmtId="0" fontId="26" fillId="34" borderId="0" xfId="0" applyFont="1" applyFill="1"/>
    <xf numFmtId="2" fontId="3" fillId="0" borderId="60" xfId="1" applyNumberFormat="1" applyFont="1" applyFill="1" applyBorder="1" applyAlignment="1">
      <alignment horizontal="center" vertical="center"/>
    </xf>
    <xf numFmtId="2" fontId="3" fillId="0" borderId="60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57" xfId="1" applyNumberFormat="1" applyFont="1" applyFill="1" applyBorder="1" applyAlignment="1">
      <alignment horizontal="center" vertical="center" wrapText="1"/>
    </xf>
    <xf numFmtId="2" fontId="29" fillId="0" borderId="57" xfId="1" applyNumberFormat="1" applyFont="1" applyFill="1" applyBorder="1" applyAlignment="1">
      <alignment horizontal="center" vertical="center" wrapText="1"/>
    </xf>
    <xf numFmtId="2" fontId="10" fillId="0" borderId="58" xfId="1" applyNumberFormat="1" applyFont="1" applyFill="1" applyBorder="1" applyAlignment="1">
      <alignment horizontal="center" vertical="center" wrapText="1"/>
    </xf>
    <xf numFmtId="2" fontId="10" fillId="0" borderId="49" xfId="1" applyNumberFormat="1" applyFont="1" applyFill="1" applyBorder="1" applyAlignment="1">
      <alignment horizontal="center" vertical="center" wrapText="1"/>
    </xf>
    <xf numFmtId="2" fontId="3" fillId="0" borderId="62" xfId="1" applyNumberFormat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48" xfId="1" applyFont="1" applyFill="1" applyBorder="1" applyAlignment="1">
      <alignment horizontal="center" vertical="center" wrapText="1"/>
    </xf>
    <xf numFmtId="0" fontId="10" fillId="0" borderId="15" xfId="1" applyNumberFormat="1" applyFont="1" applyFill="1" applyBorder="1" applyAlignment="1">
      <alignment horizontal="center" vertical="center" wrapText="1"/>
    </xf>
    <xf numFmtId="0" fontId="10" fillId="0" borderId="51" xfId="1" applyFont="1" applyFill="1" applyBorder="1" applyAlignment="1">
      <alignment horizontal="center" vertical="center" wrapText="1"/>
    </xf>
    <xf numFmtId="0" fontId="10" fillId="0" borderId="57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/>
    </xf>
    <xf numFmtId="2" fontId="10" fillId="0" borderId="2" xfId="1" applyNumberFormat="1" applyFont="1" applyFill="1" applyBorder="1" applyAlignment="1">
      <alignment horizontal="center" vertical="center"/>
    </xf>
    <xf numFmtId="2" fontId="10" fillId="0" borderId="60" xfId="1" applyNumberFormat="1" applyFont="1" applyFill="1" applyBorder="1" applyAlignment="1">
      <alignment horizontal="center" vertical="center"/>
    </xf>
    <xf numFmtId="1" fontId="3" fillId="0" borderId="48" xfId="1" applyNumberFormat="1" applyFont="1" applyFill="1" applyBorder="1" applyAlignment="1">
      <alignment horizontal="center" vertical="center" wrapText="1"/>
    </xf>
    <xf numFmtId="2" fontId="10" fillId="0" borderId="60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2" fontId="3" fillId="0" borderId="52" xfId="1" applyNumberFormat="1" applyFont="1" applyFill="1" applyBorder="1" applyAlignment="1">
      <alignment horizontal="center" vertical="center" wrapText="1"/>
    </xf>
    <xf numFmtId="2" fontId="10" fillId="0" borderId="52" xfId="1" applyNumberFormat="1" applyFont="1" applyFill="1" applyBorder="1" applyAlignment="1">
      <alignment horizontal="center" vertical="center" wrapText="1"/>
    </xf>
    <xf numFmtId="2" fontId="3" fillId="0" borderId="44" xfId="1" applyNumberFormat="1" applyFont="1" applyFill="1" applyBorder="1" applyAlignment="1">
      <alignment horizontal="center" vertical="center"/>
    </xf>
    <xf numFmtId="2" fontId="10" fillId="0" borderId="57" xfId="1" applyNumberFormat="1" applyFont="1" applyFill="1" applyBorder="1" applyAlignment="1">
      <alignment horizontal="center" vertical="center" wrapText="1"/>
    </xf>
    <xf numFmtId="2" fontId="10" fillId="0" borderId="0" xfId="1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/>
    </xf>
    <xf numFmtId="0" fontId="3" fillId="0" borderId="49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2" fontId="3" fillId="0" borderId="57" xfId="1" applyNumberFormat="1" applyFont="1" applyFill="1" applyBorder="1" applyAlignment="1">
      <alignment horizontal="center" vertical="center"/>
    </xf>
    <xf numFmtId="2" fontId="10" fillId="0" borderId="61" xfId="1" applyNumberFormat="1" applyFont="1" applyFill="1" applyBorder="1" applyAlignment="1">
      <alignment horizontal="center" vertical="center" wrapText="1"/>
    </xf>
    <xf numFmtId="2" fontId="10" fillId="0" borderId="39" xfId="1" applyNumberFormat="1" applyFont="1" applyFill="1" applyBorder="1" applyAlignment="1">
      <alignment horizontal="center" vertical="center"/>
    </xf>
    <xf numFmtId="2" fontId="10" fillId="0" borderId="39" xfId="1" applyNumberFormat="1" applyFont="1" applyFill="1" applyBorder="1" applyAlignment="1">
      <alignment horizontal="center" vertical="center" wrapText="1"/>
    </xf>
    <xf numFmtId="2" fontId="10" fillId="0" borderId="6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63" xfId="1" applyNumberFormat="1" applyFont="1" applyFill="1" applyBorder="1" applyAlignment="1">
      <alignment horizontal="center" vertical="center"/>
    </xf>
    <xf numFmtId="2" fontId="10" fillId="0" borderId="13" xfId="1" applyNumberFormat="1" applyFont="1" applyFill="1" applyBorder="1" applyAlignment="1">
      <alignment horizontal="center" vertical="center" wrapText="1"/>
    </xf>
    <xf numFmtId="2" fontId="3" fillId="0" borderId="64" xfId="1" applyNumberFormat="1" applyFont="1" applyFill="1" applyBorder="1" applyAlignment="1">
      <alignment horizontal="center" vertical="center"/>
    </xf>
    <xf numFmtId="2" fontId="10" fillId="0" borderId="53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" fontId="32" fillId="0" borderId="2" xfId="0" applyNumberFormat="1" applyFont="1" applyFill="1" applyBorder="1" applyAlignment="1">
      <alignment horizontal="center" vertical="center"/>
    </xf>
    <xf numFmtId="2" fontId="10" fillId="0" borderId="13" xfId="1" applyNumberFormat="1" applyFont="1" applyFill="1" applyBorder="1" applyAlignment="1">
      <alignment horizontal="center" vertical="center"/>
    </xf>
    <xf numFmtId="2" fontId="10" fillId="0" borderId="65" xfId="1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57" xfId="1" applyFont="1" applyFill="1" applyBorder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17" xfId="1" applyNumberFormat="1" applyFont="1" applyFill="1" applyBorder="1" applyAlignment="1">
      <alignment horizontal="center" vertical="center" wrapText="1"/>
    </xf>
    <xf numFmtId="2" fontId="10" fillId="0" borderId="43" xfId="1" applyNumberFormat="1" applyFont="1" applyFill="1" applyBorder="1" applyAlignment="1">
      <alignment horizontal="center" vertical="center"/>
    </xf>
    <xf numFmtId="2" fontId="3" fillId="0" borderId="43" xfId="1" applyNumberFormat="1" applyFont="1" applyFill="1" applyBorder="1" applyAlignment="1">
      <alignment horizontal="center" vertical="center" wrapText="1"/>
    </xf>
    <xf numFmtId="0" fontId="3" fillId="0" borderId="5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60" xfId="1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10" fillId="2" borderId="15" xfId="1" applyFont="1" applyFill="1" applyBorder="1" applyAlignment="1" applyProtection="1">
      <alignment horizontal="center" vertical="center"/>
      <protection locked="0"/>
    </xf>
    <xf numFmtId="0" fontId="10" fillId="2" borderId="15" xfId="1" applyFont="1" applyFill="1" applyBorder="1" applyAlignment="1" applyProtection="1">
      <alignment horizontal="center" vertical="center" wrapText="1"/>
      <protection locked="0"/>
    </xf>
    <xf numFmtId="2" fontId="10" fillId="2" borderId="66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1" applyFont="1" applyFill="1" applyBorder="1" applyAlignment="1" applyProtection="1">
      <alignment horizontal="center" vertical="center" wrapText="1"/>
      <protection locked="0"/>
    </xf>
    <xf numFmtId="0" fontId="10" fillId="2" borderId="32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1" applyFont="1" applyFill="1" applyBorder="1" applyAlignment="1" applyProtection="1">
      <alignment horizontal="center" vertical="center" wrapText="1"/>
      <protection locked="0"/>
    </xf>
    <xf numFmtId="0" fontId="10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50" xfId="1" applyNumberFormat="1" applyFont="1" applyFill="1" applyBorder="1" applyAlignment="1" applyProtection="1">
      <alignment horizontal="center" vertical="center" wrapText="1"/>
      <protection locked="0"/>
    </xf>
    <xf numFmtId="3" fontId="10" fillId="0" borderId="14" xfId="0" applyNumberFormat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0" fontId="10" fillId="0" borderId="49" xfId="1" applyFont="1" applyFill="1" applyBorder="1" applyAlignment="1">
      <alignment horizontal="center" vertical="center" wrapText="1"/>
    </xf>
    <xf numFmtId="0" fontId="10" fillId="0" borderId="50" xfId="1" applyFont="1" applyFill="1" applyBorder="1" applyAlignment="1">
      <alignment horizontal="center" vertical="center" wrapText="1"/>
    </xf>
    <xf numFmtId="0" fontId="10" fillId="2" borderId="59" xfId="1" applyFont="1" applyFill="1" applyBorder="1" applyAlignment="1" applyProtection="1">
      <alignment horizontal="center" vertical="center" wrapText="1"/>
      <protection locked="0"/>
    </xf>
    <xf numFmtId="2" fontId="3" fillId="2" borderId="11" xfId="1" applyNumberFormat="1" applyFont="1" applyFill="1" applyBorder="1" applyAlignment="1">
      <alignment horizontal="center" vertical="center"/>
    </xf>
    <xf numFmtId="2" fontId="3" fillId="2" borderId="11" xfId="1" applyNumberFormat="1" applyFont="1" applyFill="1" applyBorder="1" applyAlignment="1">
      <alignment horizontal="center" vertical="center" wrapText="1"/>
    </xf>
    <xf numFmtId="2" fontId="3" fillId="2" borderId="63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/>
    </xf>
    <xf numFmtId="2" fontId="3" fillId="2" borderId="60" xfId="1" applyNumberFormat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 wrapText="1"/>
    </xf>
    <xf numFmtId="2" fontId="10" fillId="2" borderId="11" xfId="1" applyNumberFormat="1" applyFont="1" applyFill="1" applyBorder="1" applyAlignment="1">
      <alignment horizontal="center" vertical="center"/>
    </xf>
    <xf numFmtId="2" fontId="10" fillId="2" borderId="11" xfId="1" applyNumberFormat="1" applyFont="1" applyFill="1" applyBorder="1" applyAlignment="1">
      <alignment horizontal="center" vertical="center" wrapText="1"/>
    </xf>
    <xf numFmtId="2" fontId="3" fillId="2" borderId="41" xfId="1" applyNumberFormat="1" applyFont="1" applyFill="1" applyBorder="1" applyAlignment="1">
      <alignment horizontal="center" vertical="center" wrapText="1"/>
    </xf>
    <xf numFmtId="2" fontId="3" fillId="2" borderId="41" xfId="1" applyNumberFormat="1" applyFont="1" applyFill="1" applyBorder="1" applyAlignment="1">
      <alignment horizontal="center" vertical="center"/>
    </xf>
    <xf numFmtId="49" fontId="3" fillId="0" borderId="13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2" fontId="3" fillId="0" borderId="33" xfId="0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vertical="center" wrapText="1"/>
    </xf>
    <xf numFmtId="49" fontId="3" fillId="0" borderId="32" xfId="1" applyNumberFormat="1" applyFont="1" applyFill="1" applyBorder="1" applyAlignment="1">
      <alignment vertical="center" wrapText="1"/>
    </xf>
    <xf numFmtId="49" fontId="3" fillId="2" borderId="33" xfId="1" applyNumberFormat="1" applyFont="1" applyFill="1" applyBorder="1" applyAlignment="1">
      <alignment vertical="center" wrapText="1"/>
    </xf>
    <xf numFmtId="2" fontId="3" fillId="2" borderId="32" xfId="1" applyNumberFormat="1" applyFont="1" applyFill="1" applyBorder="1" applyAlignment="1">
      <alignment horizontal="center" vertical="center"/>
    </xf>
    <xf numFmtId="2" fontId="3" fillId="0" borderId="33" xfId="1" applyNumberFormat="1" applyFont="1" applyFill="1" applyBorder="1" applyAlignment="1">
      <alignment horizontal="center" vertical="center"/>
    </xf>
    <xf numFmtId="2" fontId="3" fillId="0" borderId="34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vertical="center" wrapText="1"/>
    </xf>
    <xf numFmtId="2" fontId="3" fillId="2" borderId="32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vertical="center" wrapText="1"/>
    </xf>
    <xf numFmtId="49" fontId="3" fillId="0" borderId="33" xfId="1" applyNumberFormat="1" applyFont="1" applyFill="1" applyBorder="1" applyAlignment="1">
      <alignment vertical="center" wrapText="1"/>
    </xf>
    <xf numFmtId="49" fontId="3" fillId="0" borderId="43" xfId="1" applyNumberFormat="1" applyFont="1" applyFill="1" applyBorder="1" applyAlignment="1">
      <alignment vertical="center" wrapText="1"/>
    </xf>
    <xf numFmtId="49" fontId="3" fillId="2" borderId="32" xfId="1" applyNumberFormat="1" applyFont="1" applyFill="1" applyBorder="1" applyAlignment="1">
      <alignment vertical="center" wrapText="1"/>
    </xf>
    <xf numFmtId="2" fontId="3" fillId="0" borderId="33" xfId="0" applyNumberFormat="1" applyFont="1" applyFill="1" applyBorder="1" applyAlignment="1">
      <alignment horizontal="center" vertical="center" wrapText="1"/>
    </xf>
    <xf numFmtId="2" fontId="3" fillId="0" borderId="51" xfId="1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49" fontId="3" fillId="0" borderId="34" xfId="1" applyNumberFormat="1" applyFont="1" applyFill="1" applyBorder="1" applyAlignment="1">
      <alignment horizontal="center" vertical="center" wrapText="1"/>
    </xf>
    <xf numFmtId="2" fontId="3" fillId="0" borderId="69" xfId="1" applyNumberFormat="1" applyFont="1" applyFill="1" applyBorder="1" applyAlignment="1">
      <alignment horizontal="center" vertical="center" wrapText="1"/>
    </xf>
    <xf numFmtId="2" fontId="3" fillId="0" borderId="70" xfId="1" applyNumberFormat="1" applyFont="1" applyFill="1" applyBorder="1" applyAlignment="1">
      <alignment horizontal="center" vertical="center"/>
    </xf>
    <xf numFmtId="2" fontId="3" fillId="0" borderId="69" xfId="1" applyNumberFormat="1" applyFont="1" applyFill="1" applyBorder="1" applyAlignment="1">
      <alignment horizontal="center" vertical="center"/>
    </xf>
    <xf numFmtId="2" fontId="3" fillId="0" borderId="70" xfId="1" applyNumberFormat="1" applyFont="1" applyFill="1" applyBorder="1" applyAlignment="1">
      <alignment horizontal="center" vertical="center" wrapText="1"/>
    </xf>
    <xf numFmtId="2" fontId="3" fillId="0" borderId="72" xfId="1" applyNumberFormat="1" applyFont="1" applyFill="1" applyBorder="1" applyAlignment="1">
      <alignment horizontal="center" vertical="center" wrapText="1"/>
    </xf>
    <xf numFmtId="2" fontId="3" fillId="0" borderId="56" xfId="1" applyNumberFormat="1" applyFont="1" applyFill="1" applyBorder="1" applyAlignment="1">
      <alignment horizontal="center" vertical="center" wrapText="1"/>
    </xf>
    <xf numFmtId="2" fontId="10" fillId="0" borderId="48" xfId="1" applyNumberFormat="1" applyFont="1" applyFill="1" applyBorder="1" applyAlignment="1">
      <alignment horizontal="center" vertical="center"/>
    </xf>
    <xf numFmtId="0" fontId="3" fillId="0" borderId="51" xfId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horizontal="center" vertical="center"/>
    </xf>
    <xf numFmtId="0" fontId="3" fillId="0" borderId="53" xfId="1" applyFont="1" applyFill="1" applyBorder="1" applyAlignment="1">
      <alignment horizontal="center" vertical="center" wrapText="1"/>
    </xf>
    <xf numFmtId="0" fontId="3" fillId="0" borderId="69" xfId="1" applyFont="1" applyFill="1" applyBorder="1" applyAlignment="1">
      <alignment horizontal="center" vertical="center" wrapText="1"/>
    </xf>
    <xf numFmtId="0" fontId="10" fillId="0" borderId="70" xfId="1" applyFont="1" applyFill="1" applyBorder="1" applyAlignment="1">
      <alignment horizontal="center" vertical="center" wrapText="1"/>
    </xf>
    <xf numFmtId="0" fontId="10" fillId="0" borderId="69" xfId="1" applyFont="1" applyFill="1" applyBorder="1" applyAlignment="1">
      <alignment horizontal="center" vertical="center" wrapText="1"/>
    </xf>
    <xf numFmtId="0" fontId="3" fillId="0" borderId="70" xfId="1" applyFont="1" applyFill="1" applyBorder="1" applyAlignment="1">
      <alignment horizontal="center" vertical="center" wrapText="1"/>
    </xf>
    <xf numFmtId="1" fontId="3" fillId="0" borderId="57" xfId="1" applyNumberFormat="1" applyFont="1" applyFill="1" applyBorder="1" applyAlignment="1">
      <alignment horizontal="center" vertical="center" wrapText="1"/>
    </xf>
    <xf numFmtId="2" fontId="10" fillId="0" borderId="70" xfId="1" applyNumberFormat="1" applyFont="1" applyFill="1" applyBorder="1" applyAlignment="1">
      <alignment horizontal="center" vertical="center" wrapText="1"/>
    </xf>
    <xf numFmtId="2" fontId="10" fillId="0" borderId="69" xfId="1" applyNumberFormat="1" applyFont="1" applyFill="1" applyBorder="1" applyAlignment="1">
      <alignment horizontal="center" vertical="center" wrapText="1"/>
    </xf>
    <xf numFmtId="2" fontId="3" fillId="0" borderId="51" xfId="0" applyNumberFormat="1" applyFont="1" applyFill="1" applyBorder="1" applyAlignment="1">
      <alignment horizontal="center" vertical="center" wrapText="1"/>
    </xf>
    <xf numFmtId="2" fontId="3" fillId="0" borderId="57" xfId="0" applyNumberFormat="1" applyFont="1" applyFill="1" applyBorder="1" applyAlignment="1">
      <alignment horizontal="center" vertical="center" wrapText="1"/>
    </xf>
    <xf numFmtId="2" fontId="3" fillId="0" borderId="70" xfId="0" applyNumberFormat="1" applyFont="1" applyFill="1" applyBorder="1" applyAlignment="1">
      <alignment horizontal="center" vertical="center" wrapText="1"/>
    </xf>
    <xf numFmtId="2" fontId="3" fillId="0" borderId="69" xfId="0" applyNumberFormat="1" applyFont="1" applyFill="1" applyBorder="1" applyAlignment="1">
      <alignment horizontal="center" vertical="center" wrapText="1"/>
    </xf>
    <xf numFmtId="2" fontId="10" fillId="0" borderId="72" xfId="1" applyNumberFormat="1" applyFont="1" applyFill="1" applyBorder="1" applyAlignment="1">
      <alignment horizontal="center" vertical="center" wrapText="1"/>
    </xf>
    <xf numFmtId="0" fontId="10" fillId="0" borderId="53" xfId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left" vertical="center" wrapText="1"/>
    </xf>
    <xf numFmtId="3" fontId="3" fillId="0" borderId="0" xfId="0" applyNumberFormat="1" applyFont="1" applyFill="1" applyAlignment="1">
      <alignment horizontal="left" vertical="center"/>
    </xf>
    <xf numFmtId="3" fontId="3" fillId="0" borderId="7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58" xfId="0" applyNumberFormat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horizontal="center" vertical="center" wrapText="1"/>
    </xf>
    <xf numFmtId="165" fontId="10" fillId="0" borderId="16" xfId="1" applyNumberFormat="1" applyFont="1" applyFill="1" applyBorder="1" applyAlignment="1">
      <alignment horizontal="center" vertical="center" textRotation="90" wrapText="1"/>
    </xf>
    <xf numFmtId="165" fontId="10" fillId="0" borderId="19" xfId="1" applyNumberFormat="1" applyFont="1" applyFill="1" applyBorder="1" applyAlignment="1">
      <alignment horizontal="center" vertical="center" textRotation="90" wrapText="1"/>
    </xf>
    <xf numFmtId="165" fontId="10" fillId="0" borderId="18" xfId="1" applyNumberFormat="1" applyFont="1" applyFill="1" applyBorder="1" applyAlignment="1">
      <alignment horizontal="center" vertical="center" textRotation="90" wrapText="1"/>
    </xf>
    <xf numFmtId="0" fontId="10" fillId="0" borderId="8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3" fontId="10" fillId="0" borderId="14" xfId="0" applyNumberFormat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49" fontId="3" fillId="0" borderId="1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2" borderId="13" xfId="1" applyNumberFormat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0" borderId="31" xfId="1" applyNumberFormat="1" applyFont="1" applyFill="1" applyBorder="1" applyAlignment="1">
      <alignment horizontal="center" vertical="center" wrapText="1"/>
    </xf>
    <xf numFmtId="49" fontId="3" fillId="0" borderId="38" xfId="1" applyNumberFormat="1" applyFont="1" applyFill="1" applyBorder="1" applyAlignment="1">
      <alignment horizontal="center" vertical="center" wrapText="1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3" fillId="0" borderId="14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49" fontId="3" fillId="0" borderId="42" xfId="1" applyNumberFormat="1" applyFont="1" applyFill="1" applyBorder="1" applyAlignment="1">
      <alignment horizontal="center" vertical="center" wrapText="1"/>
    </xf>
    <xf numFmtId="49" fontId="3" fillId="0" borderId="21" xfId="1" applyNumberFormat="1" applyFont="1" applyFill="1" applyBorder="1" applyAlignment="1">
      <alignment horizontal="center" vertical="center" wrapText="1"/>
    </xf>
    <xf numFmtId="49" fontId="3" fillId="0" borderId="43" xfId="1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horizontal="center" vertical="center"/>
    </xf>
    <xf numFmtId="3" fontId="3" fillId="0" borderId="71" xfId="0" applyNumberFormat="1" applyFont="1" applyFill="1" applyBorder="1" applyAlignment="1">
      <alignment horizontal="center" vertical="justify" wrapText="1"/>
    </xf>
    <xf numFmtId="3" fontId="3" fillId="0" borderId="0" xfId="0" applyNumberFormat="1" applyFont="1" applyFill="1" applyBorder="1" applyAlignment="1">
      <alignment horizontal="center" vertical="justify" wrapText="1"/>
    </xf>
    <xf numFmtId="3" fontId="3" fillId="0" borderId="58" xfId="0" applyNumberFormat="1" applyFont="1" applyFill="1" applyBorder="1" applyAlignment="1">
      <alignment horizontal="center" vertical="justify" wrapTex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3" fontId="3" fillId="0" borderId="7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0" borderId="58" xfId="0" applyNumberFormat="1" applyFont="1" applyFill="1" applyBorder="1" applyAlignment="1">
      <alignment horizontal="center" vertical="top" wrapText="1"/>
    </xf>
    <xf numFmtId="49" fontId="3" fillId="2" borderId="42" xfId="1" applyNumberFormat="1" applyFont="1" applyFill="1" applyBorder="1" applyAlignment="1">
      <alignment horizontal="center" vertical="center" wrapText="1"/>
    </xf>
    <xf numFmtId="49" fontId="3" fillId="2" borderId="21" xfId="1" applyNumberFormat="1" applyFont="1" applyFill="1" applyBorder="1" applyAlignment="1">
      <alignment horizontal="center" vertical="center" wrapText="1"/>
    </xf>
    <xf numFmtId="49" fontId="3" fillId="2" borderId="43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 indent="22"/>
    </xf>
    <xf numFmtId="0" fontId="10" fillId="2" borderId="16" xfId="1" applyFont="1" applyFill="1" applyBorder="1" applyAlignment="1" applyProtection="1">
      <alignment horizontal="center" vertical="center" wrapText="1"/>
      <protection locked="0"/>
    </xf>
    <xf numFmtId="0" fontId="10" fillId="2" borderId="19" xfId="1" applyFont="1" applyFill="1" applyBorder="1" applyAlignment="1" applyProtection="1">
      <alignment horizontal="center" vertical="center" wrapText="1"/>
      <protection locked="0"/>
    </xf>
    <xf numFmtId="0" fontId="10" fillId="2" borderId="18" xfId="1" applyFont="1" applyFill="1" applyBorder="1" applyAlignment="1" applyProtection="1">
      <alignment horizontal="center" vertical="center" wrapText="1"/>
      <protection locked="0"/>
    </xf>
    <xf numFmtId="165" fontId="10" fillId="2" borderId="16" xfId="1" applyNumberFormat="1" applyFont="1" applyFill="1" applyBorder="1" applyAlignment="1" applyProtection="1">
      <alignment horizontal="center" vertical="center" textRotation="90" wrapText="1"/>
      <protection locked="0"/>
    </xf>
    <xf numFmtId="165" fontId="10" fillId="2" borderId="19" xfId="1" applyNumberFormat="1" applyFont="1" applyFill="1" applyBorder="1" applyAlignment="1" applyProtection="1">
      <alignment horizontal="center" vertical="center" textRotation="90" wrapText="1"/>
      <protection locked="0"/>
    </xf>
    <xf numFmtId="165" fontId="10" fillId="2" borderId="18" xfId="1" applyNumberFormat="1" applyFont="1" applyFill="1" applyBorder="1" applyAlignment="1" applyProtection="1">
      <alignment horizontal="center" vertical="center" textRotation="90" wrapText="1"/>
      <protection locked="0"/>
    </xf>
    <xf numFmtId="0" fontId="10" fillId="2" borderId="7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locked="0"/>
    </xf>
    <xf numFmtId="3" fontId="9" fillId="0" borderId="0" xfId="0" applyNumberFormat="1" applyFont="1" applyFill="1" applyBorder="1" applyAlignment="1">
      <alignment horizontal="center" vertical="center" wrapText="1"/>
    </xf>
    <xf numFmtId="3" fontId="7" fillId="0" borderId="67" xfId="0" applyNumberFormat="1" applyFont="1" applyFill="1" applyBorder="1" applyAlignment="1" applyProtection="1">
      <alignment horizontal="center" vertical="center"/>
      <protection locked="0"/>
    </xf>
    <xf numFmtId="3" fontId="7" fillId="0" borderId="12" xfId="0" applyNumberFormat="1" applyFont="1" applyFill="1" applyBorder="1" applyAlignment="1" applyProtection="1">
      <alignment horizontal="center" vertical="center"/>
      <protection locked="0"/>
    </xf>
    <xf numFmtId="3" fontId="7" fillId="0" borderId="68" xfId="0" applyNumberFormat="1" applyFont="1" applyFill="1" applyBorder="1" applyAlignment="1" applyProtection="1">
      <alignment horizontal="center" vertical="center"/>
      <protection locked="0"/>
    </xf>
    <xf numFmtId="3" fontId="8" fillId="0" borderId="0" xfId="0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vertical="center" wrapText="1"/>
    </xf>
    <xf numFmtId="3" fontId="3" fillId="0" borderId="73" xfId="0" applyNumberFormat="1" applyFont="1" applyFill="1" applyBorder="1" applyAlignment="1">
      <alignment horizontal="center" vertical="center"/>
    </xf>
    <xf numFmtId="49" fontId="3" fillId="0" borderId="20" xfId="1" applyNumberFormat="1" applyFont="1" applyFill="1" applyBorder="1" applyAlignment="1">
      <alignment horizontal="center" vertical="center" wrapText="1"/>
    </xf>
    <xf numFmtId="3" fontId="3" fillId="0" borderId="74" xfId="0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vertical="center" wrapText="1"/>
    </xf>
  </cellXfs>
  <cellStyles count="54">
    <cellStyle name="20% — акцент1" xfId="28" builtinId="30" customBuiltin="1"/>
    <cellStyle name="20% — акцент2" xfId="32" builtinId="34" customBuiltin="1"/>
    <cellStyle name="20% — акцент3" xfId="36" builtinId="38" customBuiltin="1"/>
    <cellStyle name="20% — акцент4" xfId="40" builtinId="42" customBuiltin="1"/>
    <cellStyle name="20% — акцент5" xfId="44" builtinId="46" customBuiltin="1"/>
    <cellStyle name="20% — акцент6" xfId="48" builtinId="50" customBuiltin="1"/>
    <cellStyle name="40% — акцент1" xfId="29" builtinId="31" customBuiltin="1"/>
    <cellStyle name="40% — акцент2" xfId="33" builtinId="35" customBuiltin="1"/>
    <cellStyle name="40% — акцент3" xfId="37" builtinId="39" customBuiltin="1"/>
    <cellStyle name="40% — акцент4" xfId="41" builtinId="43" customBuiltin="1"/>
    <cellStyle name="40% — акцент5" xfId="45" builtinId="47" customBuiltin="1"/>
    <cellStyle name="40% — акцент6" xfId="49" builtinId="51" customBuiltin="1"/>
    <cellStyle name="60% — акцент1" xfId="30" builtinId="32" customBuiltin="1"/>
    <cellStyle name="60% — акцент2" xfId="34" builtinId="36" customBuiltin="1"/>
    <cellStyle name="60% — акцент3" xfId="38" builtinId="40" customBuiltin="1"/>
    <cellStyle name="60% — акцент4" xfId="42" builtinId="44" customBuiltin="1"/>
    <cellStyle name="60% — акцент5" xfId="46" builtinId="48" customBuiltin="1"/>
    <cellStyle name="60% — акцент6" xfId="50" builtinId="52" customBuiltin="1"/>
    <cellStyle name="Excel Built-in Normal" xfId="2"/>
    <cellStyle name="Акцент1" xfId="27" builtinId="29" customBuiltin="1"/>
    <cellStyle name="Акцент2" xfId="31" builtinId="33" customBuiltin="1"/>
    <cellStyle name="Акцент3" xfId="35" builtinId="37" customBuiltin="1"/>
    <cellStyle name="Акцент4" xfId="39" builtinId="41" customBuiltin="1"/>
    <cellStyle name="Акцент5" xfId="43" builtinId="45" customBuiltin="1"/>
    <cellStyle name="Акцент6" xfId="47" builtinId="49" customBuiltin="1"/>
    <cellStyle name="Ввод " xfId="18" builtinId="20" customBuiltin="1"/>
    <cellStyle name="Вывод" xfId="19" builtinId="21" customBuiltin="1"/>
    <cellStyle name="Вычисление" xfId="2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26" builtinId="25" customBuiltin="1"/>
    <cellStyle name="Контрольная ячейка" xfId="22" builtinId="23" customBuiltin="1"/>
    <cellStyle name="Название" xfId="10" builtinId="15" customBuiltin="1"/>
    <cellStyle name="Нейтральный" xfId="17" builtinId="28" customBuiltin="1"/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51"/>
    <cellStyle name="Плохой" xfId="16" builtinId="27" customBuiltin="1"/>
    <cellStyle name="Пояснение" xfId="25" builtinId="53" customBuiltin="1"/>
    <cellStyle name="Примечание" xfId="24" builtinId="10" customBuiltin="1"/>
    <cellStyle name="Связанная ячейка" xfId="21" builtinId="24" customBuiltin="1"/>
    <cellStyle name="Текст предупреждения" xfId="23" builtinId="11" customBuiltin="1"/>
    <cellStyle name="Финансовый 2" xfId="9"/>
    <cellStyle name="Финансовый 2 2" xfId="52"/>
    <cellStyle name="Финансовый 3" xfId="53"/>
    <cellStyle name="Хороший" xfId="15" builtinId="26" customBuiltin="1"/>
  </cellStyles>
  <dxfs count="0"/>
  <tableStyles count="0" defaultTableStyle="TableStyleMedium9" defaultPivotStyle="PivotStyleLight16"/>
  <colors>
    <mruColors>
      <color rgb="FFFF00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48"/>
  <sheetViews>
    <sheetView tabSelected="1" view="pageBreakPreview" topLeftCell="A483" zoomScale="60" zoomScaleNormal="110" workbookViewId="0">
      <selection activeCell="Y62" sqref="Y62"/>
    </sheetView>
  </sheetViews>
  <sheetFormatPr defaultRowHeight="15.75" x14ac:dyDescent="0.25"/>
  <cols>
    <col min="1" max="1" width="7.28515625" style="6" customWidth="1"/>
    <col min="2" max="2" width="8.140625" style="7" customWidth="1"/>
    <col min="3" max="3" width="12.5703125" style="4" customWidth="1"/>
    <col min="4" max="4" width="12.85546875" style="4" customWidth="1"/>
    <col min="5" max="5" width="13.42578125" style="4" customWidth="1"/>
    <col min="6" max="7" width="12.28515625" style="4" customWidth="1"/>
    <col min="8" max="8" width="13.7109375" style="4" customWidth="1"/>
    <col min="9" max="9" width="14" style="4" customWidth="1"/>
    <col min="10" max="10" width="12.28515625" style="4" customWidth="1"/>
    <col min="11" max="11" width="12.42578125" style="4" customWidth="1"/>
    <col min="12" max="12" width="15.5703125" style="4" bestFit="1" customWidth="1"/>
    <col min="13" max="16384" width="9.140625" style="4"/>
  </cols>
  <sheetData>
    <row r="1" spans="1:13" s="8" customFormat="1" ht="73.5" customHeight="1" x14ac:dyDescent="0.25">
      <c r="A1" s="273"/>
      <c r="B1" s="16"/>
      <c r="H1" s="260" t="s">
        <v>260</v>
      </c>
      <c r="I1" s="260"/>
      <c r="J1" s="260"/>
      <c r="K1" s="260"/>
      <c r="L1" s="260"/>
      <c r="M1" s="260"/>
    </row>
    <row r="2" spans="1:13" ht="57" customHeight="1" x14ac:dyDescent="0.25">
      <c r="A2" s="269" t="s">
        <v>259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3" ht="12" customHeight="1" thickBot="1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3" s="137" customFormat="1" ht="20.100000000000001" customHeight="1" thickBot="1" x14ac:dyDescent="0.3">
      <c r="A4" s="270" t="s">
        <v>18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2"/>
    </row>
    <row r="5" spans="1:13" s="138" customFormat="1" ht="20.100000000000001" customHeight="1" thickBot="1" x14ac:dyDescent="0.3">
      <c r="A5" s="261" t="s">
        <v>1</v>
      </c>
      <c r="B5" s="264" t="s">
        <v>3</v>
      </c>
      <c r="C5" s="267" t="s">
        <v>33</v>
      </c>
      <c r="D5" s="267"/>
      <c r="E5" s="267"/>
      <c r="F5" s="267"/>
      <c r="G5" s="267"/>
      <c r="H5" s="267"/>
      <c r="I5" s="267"/>
      <c r="J5" s="267"/>
      <c r="K5" s="267"/>
      <c r="L5" s="268"/>
    </row>
    <row r="6" spans="1:13" s="138" customFormat="1" ht="44.25" customHeight="1" thickBot="1" x14ac:dyDescent="0.3">
      <c r="A6" s="262"/>
      <c r="B6" s="265"/>
      <c r="C6" s="139" t="s">
        <v>2</v>
      </c>
      <c r="D6" s="139" t="s">
        <v>248</v>
      </c>
      <c r="E6" s="140" t="s">
        <v>249</v>
      </c>
      <c r="F6" s="140" t="s">
        <v>250</v>
      </c>
      <c r="G6" s="140" t="s">
        <v>251</v>
      </c>
      <c r="H6" s="140" t="s">
        <v>252</v>
      </c>
      <c r="I6" s="140" t="s">
        <v>253</v>
      </c>
      <c r="J6" s="140" t="s">
        <v>0</v>
      </c>
      <c r="K6" s="139" t="s">
        <v>30</v>
      </c>
      <c r="L6" s="139" t="s">
        <v>29</v>
      </c>
    </row>
    <row r="7" spans="1:13" s="138" customFormat="1" ht="30.75" customHeight="1" x14ac:dyDescent="0.25">
      <c r="A7" s="262"/>
      <c r="B7" s="265"/>
      <c r="C7" s="152" t="s">
        <v>254</v>
      </c>
      <c r="D7" s="152" t="s">
        <v>254</v>
      </c>
      <c r="E7" s="152" t="s">
        <v>254</v>
      </c>
      <c r="F7" s="152" t="s">
        <v>254</v>
      </c>
      <c r="G7" s="152" t="s">
        <v>254</v>
      </c>
      <c r="H7" s="152" t="s">
        <v>254</v>
      </c>
      <c r="I7" s="152" t="s">
        <v>254</v>
      </c>
      <c r="J7" s="152" t="s">
        <v>254</v>
      </c>
      <c r="K7" s="152" t="s">
        <v>254</v>
      </c>
      <c r="L7" s="152" t="s">
        <v>254</v>
      </c>
    </row>
    <row r="8" spans="1:13" s="142" customFormat="1" ht="32.25" customHeight="1" thickBot="1" x14ac:dyDescent="0.3">
      <c r="A8" s="263"/>
      <c r="B8" s="266"/>
      <c r="C8" s="141" t="s">
        <v>255</v>
      </c>
      <c r="D8" s="141" t="s">
        <v>256</v>
      </c>
      <c r="E8" s="141" t="s">
        <v>256</v>
      </c>
      <c r="F8" s="141" t="s">
        <v>256</v>
      </c>
      <c r="G8" s="141" t="s">
        <v>256</v>
      </c>
      <c r="H8" s="141" t="s">
        <v>256</v>
      </c>
      <c r="I8" s="141" t="s">
        <v>256</v>
      </c>
      <c r="J8" s="141" t="s">
        <v>256</v>
      </c>
      <c r="K8" s="141" t="s">
        <v>256</v>
      </c>
      <c r="L8" s="141" t="s">
        <v>256</v>
      </c>
    </row>
    <row r="9" spans="1:13" s="142" customFormat="1" ht="11.25" customHeight="1" thickBot="1" x14ac:dyDescent="0.3">
      <c r="A9" s="143">
        <v>1</v>
      </c>
      <c r="B9" s="144">
        <v>2</v>
      </c>
      <c r="C9" s="145">
        <v>3</v>
      </c>
      <c r="D9" s="146">
        <v>4</v>
      </c>
      <c r="E9" s="145">
        <v>5</v>
      </c>
      <c r="F9" s="146">
        <v>6</v>
      </c>
      <c r="G9" s="145">
        <v>7</v>
      </c>
      <c r="H9" s="146">
        <v>8</v>
      </c>
      <c r="I9" s="145">
        <v>9</v>
      </c>
      <c r="J9" s="146">
        <v>10</v>
      </c>
      <c r="K9" s="145">
        <v>11</v>
      </c>
      <c r="L9" s="147">
        <v>12</v>
      </c>
    </row>
    <row r="10" spans="1:13" s="101" customFormat="1" ht="20.100000000000001" hidden="1" customHeight="1" thickBot="1" x14ac:dyDescent="0.3">
      <c r="A10" s="237">
        <v>1</v>
      </c>
      <c r="B10" s="165" t="s">
        <v>4</v>
      </c>
      <c r="C10" s="38">
        <f>(1/1651.8)*9549130.27</f>
        <v>5781.0450841506236</v>
      </c>
      <c r="D10" s="38">
        <f>5793807.83/864</f>
        <v>6705.7960995370368</v>
      </c>
      <c r="E10" s="38">
        <f>(1/1651.8)*523201.1</f>
        <v>316.74603462888967</v>
      </c>
      <c r="F10" s="38">
        <f>(1/1651.8)*990420.5</f>
        <v>599.60073858820681</v>
      </c>
      <c r="G10" s="24">
        <f>(1/1651.8)*(1259060.94+431528.83)</f>
        <v>1023.4833333333333</v>
      </c>
      <c r="H10" s="24">
        <f>(1/1651.8)*806870.7</f>
        <v>488.47965855430436</v>
      </c>
      <c r="I10" s="24">
        <f>(1/1651.8)*(2064411.62+403445.76+431528.83)</f>
        <v>1755.2889030148929</v>
      </c>
      <c r="J10" s="24">
        <f>(1/1651.8)*4309279.72346149</f>
        <v>2608.8386750584154</v>
      </c>
      <c r="K10" s="38">
        <f>(1/1651.8)*2273327.54532945</f>
        <v>1376.272881298856</v>
      </c>
      <c r="L10" s="48" t="s">
        <v>157</v>
      </c>
    </row>
    <row r="11" spans="1:13" s="102" customFormat="1" ht="20.100000000000001" hidden="1" customHeight="1" thickBot="1" x14ac:dyDescent="0.3">
      <c r="A11" s="238"/>
      <c r="B11" s="165"/>
      <c r="C11" s="14">
        <f t="shared" ref="C11:K11" si="0">1.05*C10</f>
        <v>6070.097338358155</v>
      </c>
      <c r="D11" s="14">
        <f t="shared" si="0"/>
        <v>7041.0859045138886</v>
      </c>
      <c r="E11" s="14">
        <f t="shared" si="0"/>
        <v>332.58333636033416</v>
      </c>
      <c r="F11" s="14">
        <f t="shared" si="0"/>
        <v>629.58077551761721</v>
      </c>
      <c r="G11" s="14">
        <f t="shared" si="0"/>
        <v>1074.6575</v>
      </c>
      <c r="H11" s="14">
        <f t="shared" si="0"/>
        <v>512.90364148201957</v>
      </c>
      <c r="I11" s="14">
        <f t="shared" si="0"/>
        <v>1843.0533481656375</v>
      </c>
      <c r="J11" s="14">
        <f t="shared" si="0"/>
        <v>2739.2806088113362</v>
      </c>
      <c r="K11" s="14">
        <f t="shared" si="0"/>
        <v>1445.0865253637987</v>
      </c>
      <c r="L11" s="78" t="s">
        <v>157</v>
      </c>
    </row>
    <row r="12" spans="1:13" s="102" customFormat="1" ht="20.100000000000001" customHeight="1" x14ac:dyDescent="0.25">
      <c r="A12" s="238"/>
      <c r="B12" s="227" t="s">
        <v>4</v>
      </c>
      <c r="C12" s="77">
        <f>C11-C13</f>
        <v>5942.9188777043228</v>
      </c>
      <c r="D12" s="77">
        <f>D11-D13</f>
        <v>6919.9627065138884</v>
      </c>
      <c r="E12" s="77">
        <f>E11-E13</f>
        <v>325.61516838358153</v>
      </c>
      <c r="F12" s="77">
        <f t="shared" ref="F12:K12" si="1">F11-F13</f>
        <v>616.39003140573925</v>
      </c>
      <c r="G12" s="77">
        <f t="shared" si="1"/>
        <v>1052.1416643152925</v>
      </c>
      <c r="H12" s="77">
        <f t="shared" si="1"/>
        <v>502.1574694587722</v>
      </c>
      <c r="I12" s="77">
        <f t="shared" si="1"/>
        <v>1804.43837119506</v>
      </c>
      <c r="J12" s="77">
        <f t="shared" si="1"/>
        <v>2681.8882047139878</v>
      </c>
      <c r="K12" s="77">
        <f t="shared" si="1"/>
        <v>1414.8096004527924</v>
      </c>
      <c r="L12" s="48"/>
    </row>
    <row r="13" spans="1:13" s="102" customFormat="1" ht="20.100000000000001" customHeight="1" x14ac:dyDescent="0.25">
      <c r="A13" s="238"/>
      <c r="B13" s="227"/>
      <c r="C13" s="75">
        <f>1.02*1.2*1.05*163455.79/1651.8</f>
        <v>127.1784606538322</v>
      </c>
      <c r="D13" s="75">
        <f>1.02*1.2*1.05*81427.36/864</f>
        <v>121.12319800000002</v>
      </c>
      <c r="E13" s="75">
        <f>1.02*1.2*1.05*8955.82/1651.8</f>
        <v>6.9681679767526337</v>
      </c>
      <c r="F13" s="75">
        <f>1.02*1.2*1.05*16953.37/1651.8</f>
        <v>13.190744111877951</v>
      </c>
      <c r="G13" s="75">
        <f>1.02*1.2*1.05*(21551.79+7386.63)/1651.8</f>
        <v>22.515835684707596</v>
      </c>
      <c r="H13" s="75">
        <f>1.02*1.2*1.05*13811.49/1651.8</f>
        <v>10.746172023247368</v>
      </c>
      <c r="I13" s="75">
        <f>1.02*1.2*1.05*(35337.25+7386.63+6905.92)/1651.8</f>
        <v>38.614976970577551</v>
      </c>
      <c r="J13" s="75">
        <f>1.02*1.2*1.05*73763.44/1651.8</f>
        <v>57.392404097348361</v>
      </c>
      <c r="K13" s="75">
        <f>1.02*1.2*1.05*38913.34/1651.8</f>
        <v>30.276924911006176</v>
      </c>
      <c r="L13" s="186"/>
    </row>
    <row r="14" spans="1:13" s="102" customFormat="1" ht="20.100000000000001" customHeight="1" thickBot="1" x14ac:dyDescent="0.3">
      <c r="A14" s="238"/>
      <c r="B14" s="228"/>
      <c r="C14" s="17">
        <f>(1/1651.8)*138842.4*1.2</f>
        <v>100.8662549945514</v>
      </c>
      <c r="D14" s="17">
        <f>(1/1651.8)*48594.84*1.2</f>
        <v>35.303189248092984</v>
      </c>
      <c r="E14" s="17">
        <f>(1/1651.8)*92561.94*1.2</f>
        <v>67.244416999636755</v>
      </c>
      <c r="F14" s="17">
        <f>(1/1651.8)*69421.2*1.2</f>
        <v>50.433127497275699</v>
      </c>
      <c r="G14" s="17">
        <f>(1/1651.8)*69421.2*1.2</f>
        <v>50.433127497275699</v>
      </c>
      <c r="H14" s="17">
        <f>(1/1651.8)*69421.2*1.2</f>
        <v>50.433127497275699</v>
      </c>
      <c r="I14" s="18">
        <f>(1/1651.8)*91404.24*1.2</f>
        <v>66.403370868143853</v>
      </c>
      <c r="J14" s="18">
        <f>(1/1651.8)*113388.3*1.2</f>
        <v>82.374355248819469</v>
      </c>
      <c r="K14" s="17">
        <f>(1/1651.8)*48594.84*1.2</f>
        <v>35.303189248092984</v>
      </c>
      <c r="L14" s="47" t="s">
        <v>157</v>
      </c>
    </row>
    <row r="15" spans="1:13" s="102" customFormat="1" ht="20.100000000000001" customHeight="1" thickBot="1" x14ac:dyDescent="0.3">
      <c r="A15" s="239"/>
      <c r="B15" s="166" t="s">
        <v>245</v>
      </c>
      <c r="C15" s="167">
        <f t="shared" ref="C15:K15" si="2">SUM(C12:C14)</f>
        <v>6170.9635933527061</v>
      </c>
      <c r="D15" s="167">
        <f t="shared" si="2"/>
        <v>7076.3890937619817</v>
      </c>
      <c r="E15" s="167">
        <f t="shared" si="2"/>
        <v>399.82775335997093</v>
      </c>
      <c r="F15" s="167">
        <f t="shared" si="2"/>
        <v>680.01390301489289</v>
      </c>
      <c r="G15" s="167">
        <f t="shared" si="2"/>
        <v>1125.0906274972758</v>
      </c>
      <c r="H15" s="167">
        <f t="shared" si="2"/>
        <v>563.33676897929524</v>
      </c>
      <c r="I15" s="167">
        <f t="shared" si="2"/>
        <v>1909.4567190337814</v>
      </c>
      <c r="J15" s="167">
        <f t="shared" si="2"/>
        <v>2821.6549640601556</v>
      </c>
      <c r="K15" s="167">
        <f t="shared" si="2"/>
        <v>1480.3897146118916</v>
      </c>
      <c r="L15" s="103"/>
    </row>
    <row r="16" spans="1:13" s="102" customFormat="1" ht="20.100000000000001" hidden="1" customHeight="1" x14ac:dyDescent="0.25">
      <c r="A16" s="237">
        <v>2</v>
      </c>
      <c r="B16" s="101"/>
      <c r="C16" s="38">
        <f>(1/1687.3)*10069880.96</f>
        <v>5968.0441889409121</v>
      </c>
      <c r="D16" s="38">
        <f>(1/510)*3703258.68</f>
        <v>7261.2915294117647</v>
      </c>
      <c r="E16" s="38">
        <f>(1/1687.3)*417841.21</f>
        <v>247.6389557280863</v>
      </c>
      <c r="F16" s="38">
        <f>(1/1087.3)*481847.44</f>
        <v>443.15960636438888</v>
      </c>
      <c r="G16" s="24">
        <f>(1/1087.3)*(612203.89+431528.83)</f>
        <v>959.93076427848803</v>
      </c>
      <c r="H16" s="24">
        <f>(1/1087.3)*384185.37</f>
        <v>353.33888531224136</v>
      </c>
      <c r="I16" s="24">
        <f>(1/1687.3)*(2717970.51+403445.76+431528.83)</f>
        <v>2105.6985124162861</v>
      </c>
      <c r="J16" s="24">
        <f>(1/1087.3)*2170495.18</f>
        <v>1996.2247585762902</v>
      </c>
      <c r="K16" s="38">
        <f>(1/1087.3)*1496460.51</f>
        <v>1376.30875563322</v>
      </c>
      <c r="L16" s="48" t="s">
        <v>157</v>
      </c>
    </row>
    <row r="17" spans="1:12" s="102" customFormat="1" ht="20.100000000000001" hidden="1" customHeight="1" thickBot="1" x14ac:dyDescent="0.3">
      <c r="A17" s="238"/>
      <c r="B17" s="168"/>
      <c r="C17" s="14">
        <f>1.05*C16</f>
        <v>6266.4463983879577</v>
      </c>
      <c r="D17" s="14">
        <f t="shared" ref="D17:K17" si="3">1.05*D16</f>
        <v>7624.3561058823534</v>
      </c>
      <c r="E17" s="14">
        <f t="shared" si="3"/>
        <v>260.02090351449061</v>
      </c>
      <c r="F17" s="14">
        <f t="shared" si="3"/>
        <v>465.31758668260835</v>
      </c>
      <c r="G17" s="14">
        <f t="shared" si="3"/>
        <v>1007.9273024924124</v>
      </c>
      <c r="H17" s="14">
        <f t="shared" si="3"/>
        <v>371.00582957785343</v>
      </c>
      <c r="I17" s="14">
        <f t="shared" si="3"/>
        <v>2210.9834380371003</v>
      </c>
      <c r="J17" s="14">
        <f t="shared" si="3"/>
        <v>2096.0359965051048</v>
      </c>
      <c r="K17" s="14">
        <f t="shared" si="3"/>
        <v>1445.1241934148811</v>
      </c>
      <c r="L17" s="78" t="s">
        <v>157</v>
      </c>
    </row>
    <row r="18" spans="1:12" s="102" customFormat="1" ht="20.100000000000001" customHeight="1" x14ac:dyDescent="0.25">
      <c r="A18" s="238"/>
      <c r="B18" s="227" t="s">
        <v>5</v>
      </c>
      <c r="C18" s="9">
        <f t="shared" ref="C18:K18" si="4">C17-C19</f>
        <v>6062.703641205947</v>
      </c>
      <c r="D18" s="9">
        <f t="shared" si="4"/>
        <v>7491.0124478823536</v>
      </c>
      <c r="E18" s="9">
        <f t="shared" si="4"/>
        <v>251.56677446455041</v>
      </c>
      <c r="F18" s="9">
        <f t="shared" si="4"/>
        <v>455.56842330543554</v>
      </c>
      <c r="G18" s="9">
        <f t="shared" si="4"/>
        <v>986.80957409362645</v>
      </c>
      <c r="H18" s="9">
        <f t="shared" si="4"/>
        <v>365.25593957509432</v>
      </c>
      <c r="I18" s="9">
        <f t="shared" si="4"/>
        <v>2139.097106389901</v>
      </c>
      <c r="J18" s="9">
        <f t="shared" si="4"/>
        <v>2052.1206191262763</v>
      </c>
      <c r="K18" s="9">
        <f t="shared" si="4"/>
        <v>1414.8464747650144</v>
      </c>
      <c r="L18" s="53"/>
    </row>
    <row r="19" spans="1:12" s="102" customFormat="1" ht="20.100000000000001" customHeight="1" x14ac:dyDescent="0.25">
      <c r="A19" s="238"/>
      <c r="B19" s="227"/>
      <c r="C19" s="75">
        <f>1.02*1.2*1.05*172369.67/1087.3</f>
        <v>203.74275718201054</v>
      </c>
      <c r="D19" s="75">
        <f>1.02*1.2*1.05*52914.15/510</f>
        <v>133.343658</v>
      </c>
      <c r="E19" s="75">
        <f>1.02*1.2*1.05*7152.33/1087.3</f>
        <v>8.4541290499402209</v>
      </c>
      <c r="F19" s="75">
        <f>1.02*1.2*1.05*8247.95/1087.3</f>
        <v>9.749163377172815</v>
      </c>
      <c r="G19" s="75">
        <f>1.02*1.2*1.05*(10479.31+7386.63)/1087.3</f>
        <v>21.117728398785985</v>
      </c>
      <c r="H19" s="75">
        <f>1.02*1.2*1.05*4864.5/1087.3</f>
        <v>5.7498900027591286</v>
      </c>
      <c r="I19" s="75">
        <f>1.02*1.2*1.05*(46524.45+7386.63+6905.92)/1087.3</f>
        <v>71.886331647199484</v>
      </c>
      <c r="J19" s="75">
        <f>1.02*1.2*1.05*37153.12/1087.3</f>
        <v>43.915377378828296</v>
      </c>
      <c r="K19" s="75">
        <f>1.02*1.2*1.05*25615.44/1087.3</f>
        <v>30.277718649866646</v>
      </c>
      <c r="L19" s="186"/>
    </row>
    <row r="20" spans="1:12" s="102" customFormat="1" ht="20.100000000000001" customHeight="1" thickBot="1" x14ac:dyDescent="0.3">
      <c r="A20" s="238"/>
      <c r="B20" s="228"/>
      <c r="C20" s="14">
        <f>(1/1087.3)*183674.46*1.2</f>
        <v>202.71254667525062</v>
      </c>
      <c r="D20" s="14">
        <f>(1/1087.3)*64286.52*1.2</f>
        <v>70.949897912259729</v>
      </c>
      <c r="E20" s="14">
        <f>(1/1087.3)*122449.98*1.2</f>
        <v>135.14207302492412</v>
      </c>
      <c r="F20" s="14">
        <f>(1/1087.3)*91837.74*1.2</f>
        <v>101.35683619976089</v>
      </c>
      <c r="G20" s="14">
        <f>(1/1087.3)*91837.74*1.2</f>
        <v>101.35683619976089</v>
      </c>
      <c r="H20" s="14">
        <f>(1/1087.3)*91837.74*1.2</f>
        <v>101.35683619976089</v>
      </c>
      <c r="I20" s="36">
        <f>(1/1087.3)*120918.96*1.2</f>
        <v>133.45236089395752</v>
      </c>
      <c r="J20" s="36">
        <f>(1/1087.3)*150001.2*1.2</f>
        <v>165.54901131242528</v>
      </c>
      <c r="K20" s="14">
        <f>(1/1087.3)*64286.52*1.2</f>
        <v>70.949897912259729</v>
      </c>
      <c r="L20" s="78" t="s">
        <v>157</v>
      </c>
    </row>
    <row r="21" spans="1:12" s="102" customFormat="1" ht="20.100000000000001" customHeight="1" thickBot="1" x14ac:dyDescent="0.3">
      <c r="A21" s="239"/>
      <c r="B21" s="166" t="s">
        <v>245</v>
      </c>
      <c r="C21" s="169">
        <f>SUM(C18:C20)</f>
        <v>6469.1589450632082</v>
      </c>
      <c r="D21" s="169">
        <f t="shared" ref="D21:K21" si="5">SUM(D18:D20)</f>
        <v>7695.3060037946134</v>
      </c>
      <c r="E21" s="169">
        <f t="shared" si="5"/>
        <v>395.16297653941473</v>
      </c>
      <c r="F21" s="169">
        <f t="shared" si="5"/>
        <v>566.6744228823693</v>
      </c>
      <c r="G21" s="169">
        <f t="shared" si="5"/>
        <v>1109.2841386921732</v>
      </c>
      <c r="H21" s="169">
        <f t="shared" si="5"/>
        <v>472.36266577761432</v>
      </c>
      <c r="I21" s="169">
        <f t="shared" si="5"/>
        <v>2344.4357989310579</v>
      </c>
      <c r="J21" s="169">
        <f t="shared" si="5"/>
        <v>2261.5850078175299</v>
      </c>
      <c r="K21" s="169">
        <f t="shared" si="5"/>
        <v>1516.0740913271409</v>
      </c>
      <c r="L21" s="104" t="s">
        <v>157</v>
      </c>
    </row>
    <row r="22" spans="1:12" s="102" customFormat="1" ht="20.100000000000001" hidden="1" customHeight="1" x14ac:dyDescent="0.25">
      <c r="A22" s="237">
        <v>3</v>
      </c>
      <c r="B22" s="226" t="s">
        <v>6</v>
      </c>
      <c r="C22" s="38">
        <f>(1/4137.7)*15746027.23</f>
        <v>3805.5023877999861</v>
      </c>
      <c r="D22" s="38">
        <f>(1/1230)*7242898.4</f>
        <v>5888.535284552846</v>
      </c>
      <c r="E22" s="38">
        <f>(1/4137.7)*908467.73</f>
        <v>219.5586267733282</v>
      </c>
      <c r="F22" s="38">
        <f>(1/4137.7)*960814.19</f>
        <v>232.20972762645914</v>
      </c>
      <c r="G22" s="24">
        <f>(1/4137.7)*(1756077.17+431528.83)</f>
        <v>528.70096913744351</v>
      </c>
      <c r="H22" s="24">
        <f>(1/4137.7)*864189.9</f>
        <v>208.85755371341568</v>
      </c>
      <c r="I22" s="24">
        <f>(1/4137.7)*(3146369.54+403445.76+431528.83)</f>
        <v>962.21188824709384</v>
      </c>
      <c r="J22" s="24">
        <f>(1/4137.7)*8161261.51</f>
        <v>1972.4149914203545</v>
      </c>
      <c r="K22" s="38">
        <f>(1/4137.7)*2808809.43</f>
        <v>678.83351378785324</v>
      </c>
      <c r="L22" s="48" t="s">
        <v>157</v>
      </c>
    </row>
    <row r="23" spans="1:12" s="102" customFormat="1" ht="20.100000000000001" hidden="1" customHeight="1" thickBot="1" x14ac:dyDescent="0.3">
      <c r="A23" s="238"/>
      <c r="B23" s="227"/>
      <c r="C23" s="14">
        <f>1.05*C22</f>
        <v>3995.7775071899855</v>
      </c>
      <c r="D23" s="14">
        <f t="shared" ref="D23:K23" si="6">1.05*D22</f>
        <v>6182.9620487804887</v>
      </c>
      <c r="E23" s="14">
        <f t="shared" si="6"/>
        <v>230.53655811199462</v>
      </c>
      <c r="F23" s="14">
        <f t="shared" si="6"/>
        <v>243.82021400778211</v>
      </c>
      <c r="G23" s="14">
        <f t="shared" si="6"/>
        <v>555.13601759431572</v>
      </c>
      <c r="H23" s="14">
        <f t="shared" si="6"/>
        <v>219.30043139908648</v>
      </c>
      <c r="I23" s="14">
        <f t="shared" si="6"/>
        <v>1010.3224826594486</v>
      </c>
      <c r="J23" s="14">
        <f t="shared" si="6"/>
        <v>2071.0357409913722</v>
      </c>
      <c r="K23" s="14">
        <f t="shared" si="6"/>
        <v>712.77518947724593</v>
      </c>
      <c r="L23" s="78" t="s">
        <v>157</v>
      </c>
    </row>
    <row r="24" spans="1:12" s="102" customFormat="1" ht="24.95" customHeight="1" x14ac:dyDescent="0.25">
      <c r="A24" s="238"/>
      <c r="B24" s="227"/>
      <c r="C24" s="9">
        <f t="shared" ref="C24:K24" si="7">C23-C25</f>
        <v>3912.0594356893935</v>
      </c>
      <c r="D24" s="9">
        <f t="shared" si="7"/>
        <v>6079.817946624391</v>
      </c>
      <c r="E24" s="9">
        <f t="shared" si="7"/>
        <v>225.70644000000004</v>
      </c>
      <c r="F24" s="9">
        <f t="shared" si="7"/>
        <v>238.71196565724921</v>
      </c>
      <c r="G24" s="9">
        <f t="shared" si="7"/>
        <v>543.50512998139061</v>
      </c>
      <c r="H24" s="9">
        <f t="shared" si="7"/>
        <v>214.70572880392493</v>
      </c>
      <c r="I24" s="9">
        <f t="shared" si="7"/>
        <v>989.15473205887338</v>
      </c>
      <c r="J24" s="9">
        <f t="shared" si="7"/>
        <v>1905.9100582911055</v>
      </c>
      <c r="K24" s="9">
        <f t="shared" si="7"/>
        <v>655.94530738398737</v>
      </c>
      <c r="L24" s="53"/>
    </row>
    <row r="25" spans="1:12" s="102" customFormat="1" ht="24.95" customHeight="1" x14ac:dyDescent="0.25">
      <c r="A25" s="238"/>
      <c r="B25" s="227"/>
      <c r="C25" s="75">
        <f>1.02*1.2*1.05*269530.24/4137.7</f>
        <v>83.718071500592117</v>
      </c>
      <c r="D25" s="75">
        <f>1.02*1.2*1.05*98714.01/1230</f>
        <v>103.14410215609757</v>
      </c>
      <c r="E25" s="75">
        <f>1.02*1.2*1.05*15550.56/4137.7</f>
        <v>4.8301181119945875</v>
      </c>
      <c r="F25" s="75">
        <f>1.02*1.2*1.05*16446/4137.7</f>
        <v>5.1082483505329055</v>
      </c>
      <c r="G25" s="75">
        <f>1.02*1.2*1.05*(30059+7386.63)/4137.7</f>
        <v>11.630887612925056</v>
      </c>
      <c r="H25" s="75">
        <f>1.02*1.2*1.05*14792.64/4137.7</f>
        <v>4.5947025951615634</v>
      </c>
      <c r="I25" s="75">
        <f>1.02*1.2*1.05*(53857+7386.63+6905.92)/4137.7</f>
        <v>21.167750600575204</v>
      </c>
      <c r="J25" s="75">
        <f>1.02*1.2*1.05*139699/1087.3</f>
        <v>165.12568270026674</v>
      </c>
      <c r="K25" s="75">
        <f>1.02*1.2*1.05*48079/1087.3</f>
        <v>56.82988209325854</v>
      </c>
      <c r="L25" s="186"/>
    </row>
    <row r="26" spans="1:12" s="102" customFormat="1" ht="24.95" customHeight="1" thickBot="1" x14ac:dyDescent="0.3">
      <c r="A26" s="238"/>
      <c r="B26" s="228"/>
      <c r="C26" s="20">
        <f>(1/4137.7)*295342.02*1.2</f>
        <v>85.653968146554874</v>
      </c>
      <c r="D26" s="20">
        <f>(1/4137.7)*103369.86*1.2</f>
        <v>29.978933223771662</v>
      </c>
      <c r="E26" s="17">
        <f>(1/4137.7)*196894.68*1.2</f>
        <v>57.102645431036564</v>
      </c>
      <c r="F26" s="20">
        <f>(1/4137.7)*147671.52*1.2</f>
        <v>42.827131981535636</v>
      </c>
      <c r="G26" s="20">
        <f>(1/4137.7)*147671.52*1.2</f>
        <v>42.827131981535636</v>
      </c>
      <c r="H26" s="17">
        <f>(1/4137.7)*147671.52*1.2</f>
        <v>42.827131981535636</v>
      </c>
      <c r="I26" s="18">
        <f>(1/4137.7)*194433.42*1.2</f>
        <v>56.388840176909881</v>
      </c>
      <c r="J26" s="22">
        <f>(1/4137.7)*241196.34*1.2</f>
        <v>69.950844188800545</v>
      </c>
      <c r="K26" s="20">
        <f>(1/4137.7)*103369.86*1.2</f>
        <v>29.978933223771662</v>
      </c>
      <c r="L26" s="50" t="s">
        <v>157</v>
      </c>
    </row>
    <row r="27" spans="1:12" s="102" customFormat="1" ht="24.95" customHeight="1" thickBot="1" x14ac:dyDescent="0.3">
      <c r="A27" s="238"/>
      <c r="B27" s="274" t="s">
        <v>245</v>
      </c>
      <c r="C27" s="19">
        <f>SUM(C24:C26)</f>
        <v>4081.4314753365402</v>
      </c>
      <c r="D27" s="19">
        <f t="shared" ref="D27:K27" si="8">SUM(D24:D26)</f>
        <v>6212.9409820042601</v>
      </c>
      <c r="E27" s="19">
        <f t="shared" si="8"/>
        <v>287.63920354303116</v>
      </c>
      <c r="F27" s="19">
        <f t="shared" si="8"/>
        <v>286.64734598931773</v>
      </c>
      <c r="G27" s="19">
        <f t="shared" si="8"/>
        <v>597.96314957585139</v>
      </c>
      <c r="H27" s="19">
        <f t="shared" si="8"/>
        <v>262.12756338062212</v>
      </c>
      <c r="I27" s="19">
        <f t="shared" si="8"/>
        <v>1066.7113228363585</v>
      </c>
      <c r="J27" s="19">
        <f t="shared" si="8"/>
        <v>2140.9865851801728</v>
      </c>
      <c r="K27" s="19">
        <f t="shared" si="8"/>
        <v>742.75412270101765</v>
      </c>
      <c r="L27" s="47" t="s">
        <v>157</v>
      </c>
    </row>
    <row r="28" spans="1:12" s="102" customFormat="1" ht="20.100000000000001" hidden="1" customHeight="1" x14ac:dyDescent="0.25">
      <c r="A28" s="275">
        <v>4</v>
      </c>
      <c r="B28" s="276" t="s">
        <v>165</v>
      </c>
      <c r="C28" s="38">
        <v>3995.8</v>
      </c>
      <c r="D28" s="38">
        <v>5269.5</v>
      </c>
      <c r="E28" s="38">
        <v>230.54</v>
      </c>
      <c r="F28" s="38">
        <v>243.82</v>
      </c>
      <c r="G28" s="24">
        <v>555.14</v>
      </c>
      <c r="H28" s="24">
        <v>219.3</v>
      </c>
      <c r="I28" s="24">
        <v>990.2</v>
      </c>
      <c r="J28" s="24">
        <v>2071.0300000000002</v>
      </c>
      <c r="K28" s="38">
        <v>712.77</v>
      </c>
      <c r="L28" s="48">
        <v>2980818.68</v>
      </c>
    </row>
    <row r="29" spans="1:12" s="102" customFormat="1" ht="20.100000000000001" hidden="1" customHeight="1" thickBot="1" x14ac:dyDescent="0.3">
      <c r="A29" s="238"/>
      <c r="B29" s="227"/>
      <c r="C29" s="14">
        <f>1.05*C28</f>
        <v>4195.59</v>
      </c>
      <c r="D29" s="14">
        <f t="shared" ref="D29:K29" si="9">1.05*D28</f>
        <v>5532.9750000000004</v>
      </c>
      <c r="E29" s="14">
        <f t="shared" si="9"/>
        <v>242.06700000000001</v>
      </c>
      <c r="F29" s="14">
        <f t="shared" si="9"/>
        <v>256.01100000000002</v>
      </c>
      <c r="G29" s="14">
        <f t="shared" si="9"/>
        <v>582.89700000000005</v>
      </c>
      <c r="H29" s="14">
        <f t="shared" si="9"/>
        <v>230.26500000000001</v>
      </c>
      <c r="I29" s="14">
        <f t="shared" si="9"/>
        <v>1039.71</v>
      </c>
      <c r="J29" s="14">
        <f t="shared" si="9"/>
        <v>2174.5815000000002</v>
      </c>
      <c r="K29" s="14">
        <f t="shared" si="9"/>
        <v>748.4085</v>
      </c>
      <c r="L29" s="78">
        <f>L28*1.05</f>
        <v>3129859.6140000005</v>
      </c>
    </row>
    <row r="30" spans="1:12" s="102" customFormat="1" ht="24.95" customHeight="1" x14ac:dyDescent="0.25">
      <c r="A30" s="238"/>
      <c r="B30" s="227"/>
      <c r="C30" s="75">
        <f>C29-C31</f>
        <v>4109.9360318534455</v>
      </c>
      <c r="D30" s="75">
        <f t="shared" ref="D30:K30" si="10">D29-D31</f>
        <v>5427.7950000000001</v>
      </c>
      <c r="E30" s="75">
        <f t="shared" si="10"/>
        <v>237.14700000000002</v>
      </c>
      <c r="F30" s="75">
        <f t="shared" si="10"/>
        <v>250.86100000000002</v>
      </c>
      <c r="G30" s="75">
        <f t="shared" si="10"/>
        <v>571.11700000000008</v>
      </c>
      <c r="H30" s="75">
        <f t="shared" si="10"/>
        <v>187.33500000000001</v>
      </c>
      <c r="I30" s="75">
        <f t="shared" si="10"/>
        <v>1017.5400000000001</v>
      </c>
      <c r="J30" s="75">
        <f t="shared" si="10"/>
        <v>2009.2815000000003</v>
      </c>
      <c r="K30" s="75">
        <f t="shared" si="10"/>
        <v>691.46849999999995</v>
      </c>
      <c r="L30" s="187">
        <f>L29-L31</f>
        <v>3064283.5692000007</v>
      </c>
    </row>
    <row r="31" spans="1:12" s="102" customFormat="1" ht="24.95" customHeight="1" x14ac:dyDescent="0.25">
      <c r="A31" s="238"/>
      <c r="B31" s="227"/>
      <c r="C31" s="75">
        <f>(1/4137.7)*295342.02*1.2</f>
        <v>85.653968146554874</v>
      </c>
      <c r="D31" s="75">
        <v>105.18</v>
      </c>
      <c r="E31" s="75">
        <v>4.92</v>
      </c>
      <c r="F31" s="75">
        <v>5.15</v>
      </c>
      <c r="G31" s="75">
        <v>11.78</v>
      </c>
      <c r="H31" s="75">
        <v>42.93</v>
      </c>
      <c r="I31" s="76">
        <v>22.17</v>
      </c>
      <c r="J31" s="76">
        <v>165.3</v>
      </c>
      <c r="K31" s="75">
        <v>56.94</v>
      </c>
      <c r="L31" s="188">
        <f>1.02*1.2*1.05*51024</f>
        <v>65576.044800000003</v>
      </c>
    </row>
    <row r="32" spans="1:12" s="102" customFormat="1" ht="24.95" customHeight="1" thickBot="1" x14ac:dyDescent="0.3">
      <c r="A32" s="238"/>
      <c r="B32" s="228"/>
      <c r="C32" s="17">
        <v>86.75</v>
      </c>
      <c r="D32" s="17">
        <f>(1/6541)*183626</f>
        <v>28.073077511083934</v>
      </c>
      <c r="E32" s="17">
        <v>58.47</v>
      </c>
      <c r="F32" s="17">
        <v>42.96</v>
      </c>
      <c r="G32" s="17">
        <v>42.96</v>
      </c>
      <c r="H32" s="17">
        <v>42.96</v>
      </c>
      <c r="I32" s="18">
        <v>56.48</v>
      </c>
      <c r="J32" s="18">
        <v>69.94</v>
      </c>
      <c r="K32" s="17">
        <v>30.1</v>
      </c>
      <c r="L32" s="50">
        <f>145742*1.2</f>
        <v>174890.4</v>
      </c>
    </row>
    <row r="33" spans="1:12" s="102" customFormat="1" ht="24.95" customHeight="1" thickBot="1" x14ac:dyDescent="0.3">
      <c r="A33" s="277"/>
      <c r="B33" s="278" t="s">
        <v>245</v>
      </c>
      <c r="C33" s="19">
        <f>SUM(C29:C32)</f>
        <v>8477.93</v>
      </c>
      <c r="D33" s="17">
        <f t="shared" ref="D33:K33" si="11">SUM(D29:D32)</f>
        <v>11094.023077511085</v>
      </c>
      <c r="E33" s="17">
        <f t="shared" si="11"/>
        <v>542.60400000000004</v>
      </c>
      <c r="F33" s="17">
        <f t="shared" si="11"/>
        <v>554.98200000000008</v>
      </c>
      <c r="G33" s="17">
        <f t="shared" si="11"/>
        <v>1208.7540000000001</v>
      </c>
      <c r="H33" s="17">
        <f t="shared" si="11"/>
        <v>503.49</v>
      </c>
      <c r="I33" s="17">
        <f t="shared" si="11"/>
        <v>2135.9</v>
      </c>
      <c r="J33" s="17">
        <f t="shared" si="11"/>
        <v>4419.1030000000001</v>
      </c>
      <c r="K33" s="17">
        <f t="shared" si="11"/>
        <v>1526.9169999999999</v>
      </c>
      <c r="L33" s="47">
        <f>SUM(L30:L32)</f>
        <v>3304750.0140000004</v>
      </c>
    </row>
    <row r="34" spans="1:12" s="102" customFormat="1" ht="20.100000000000001" hidden="1" customHeight="1" x14ac:dyDescent="0.25">
      <c r="A34" s="238">
        <v>5</v>
      </c>
      <c r="B34" s="227" t="s">
        <v>166</v>
      </c>
      <c r="C34" s="38">
        <v>4186.05</v>
      </c>
      <c r="D34" s="38">
        <v>5520.39</v>
      </c>
      <c r="E34" s="38">
        <v>241.52</v>
      </c>
      <c r="F34" s="38">
        <v>255.43</v>
      </c>
      <c r="G34" s="24">
        <v>581.57000000000005</v>
      </c>
      <c r="H34" s="24">
        <v>229.75</v>
      </c>
      <c r="I34" s="24">
        <v>1058.43</v>
      </c>
      <c r="J34" s="24">
        <v>2169.98</v>
      </c>
      <c r="K34" s="38">
        <v>746.71</v>
      </c>
      <c r="L34" s="48">
        <v>2980818.68</v>
      </c>
    </row>
    <row r="35" spans="1:12" s="102" customFormat="1" ht="20.100000000000001" hidden="1" customHeight="1" x14ac:dyDescent="0.25">
      <c r="A35" s="238"/>
      <c r="B35" s="227"/>
      <c r="C35" s="10">
        <f>1.05*C34</f>
        <v>4395.3525</v>
      </c>
      <c r="D35" s="10">
        <f t="shared" ref="D35:K35" si="12">1.05*D34</f>
        <v>5796.4095000000007</v>
      </c>
      <c r="E35" s="21">
        <f t="shared" si="12"/>
        <v>253.59600000000003</v>
      </c>
      <c r="F35" s="10">
        <f t="shared" si="12"/>
        <v>268.20150000000001</v>
      </c>
      <c r="G35" s="10">
        <f t="shared" si="12"/>
        <v>610.64850000000013</v>
      </c>
      <c r="H35" s="21">
        <f t="shared" si="12"/>
        <v>241.23750000000001</v>
      </c>
      <c r="I35" s="21">
        <f t="shared" si="12"/>
        <v>1111.3515000000002</v>
      </c>
      <c r="J35" s="10">
        <f t="shared" si="12"/>
        <v>2278.4790000000003</v>
      </c>
      <c r="K35" s="10">
        <f t="shared" si="12"/>
        <v>784.04550000000006</v>
      </c>
      <c r="L35" s="49">
        <v>3129859.6140000005</v>
      </c>
    </row>
    <row r="36" spans="1:12" s="102" customFormat="1" ht="20.100000000000001" customHeight="1" x14ac:dyDescent="0.25">
      <c r="A36" s="238"/>
      <c r="B36" s="227"/>
      <c r="C36" s="75">
        <f t="shared" ref="C36:L36" si="13">C35-C37</f>
        <v>4309.6985318534453</v>
      </c>
      <c r="D36" s="75">
        <f t="shared" si="13"/>
        <v>5691.2295000000004</v>
      </c>
      <c r="E36" s="75">
        <f t="shared" si="13"/>
        <v>248.67600000000004</v>
      </c>
      <c r="F36" s="75">
        <f t="shared" si="13"/>
        <v>263.05150000000003</v>
      </c>
      <c r="G36" s="75">
        <f t="shared" si="13"/>
        <v>598.86850000000015</v>
      </c>
      <c r="H36" s="75">
        <f t="shared" si="13"/>
        <v>198.3075</v>
      </c>
      <c r="I36" s="75">
        <f t="shared" si="13"/>
        <v>1089.1815000000001</v>
      </c>
      <c r="J36" s="75">
        <f t="shared" si="13"/>
        <v>2113.1790000000001</v>
      </c>
      <c r="K36" s="75">
        <f t="shared" si="13"/>
        <v>727.10550000000012</v>
      </c>
      <c r="L36" s="187">
        <f t="shared" si="13"/>
        <v>3064283.5692000007</v>
      </c>
    </row>
    <row r="37" spans="1:12" s="102" customFormat="1" ht="20.100000000000001" customHeight="1" x14ac:dyDescent="0.25">
      <c r="A37" s="238"/>
      <c r="B37" s="227"/>
      <c r="C37" s="75">
        <f>(1/4137.7)*295342.02*1.2</f>
        <v>85.653968146554874</v>
      </c>
      <c r="D37" s="75">
        <v>105.18</v>
      </c>
      <c r="E37" s="75">
        <v>4.92</v>
      </c>
      <c r="F37" s="75">
        <v>5.15</v>
      </c>
      <c r="G37" s="75">
        <v>11.78</v>
      </c>
      <c r="H37" s="75">
        <v>42.93</v>
      </c>
      <c r="I37" s="76">
        <v>22.17</v>
      </c>
      <c r="J37" s="76">
        <v>165.3</v>
      </c>
      <c r="K37" s="75">
        <v>56.94</v>
      </c>
      <c r="L37" s="188">
        <f>1.02*1.2*1.05*51024</f>
        <v>65576.044800000003</v>
      </c>
    </row>
    <row r="38" spans="1:12" s="102" customFormat="1" ht="20.100000000000001" customHeight="1" thickBot="1" x14ac:dyDescent="0.3">
      <c r="A38" s="238"/>
      <c r="B38" s="228"/>
      <c r="C38" s="17">
        <v>86.77</v>
      </c>
      <c r="D38" s="17">
        <v>28.07</v>
      </c>
      <c r="E38" s="17">
        <v>58.57</v>
      </c>
      <c r="F38" s="17">
        <v>43.01</v>
      </c>
      <c r="G38" s="17">
        <v>43.01</v>
      </c>
      <c r="H38" s="17">
        <v>43.01</v>
      </c>
      <c r="I38" s="18">
        <v>56.55</v>
      </c>
      <c r="J38" s="18">
        <v>69.95</v>
      </c>
      <c r="K38" s="17">
        <v>30.09</v>
      </c>
      <c r="L38" s="50">
        <v>174890.4</v>
      </c>
    </row>
    <row r="39" spans="1:12" s="102" customFormat="1" ht="20.100000000000001" customHeight="1" thickBot="1" x14ac:dyDescent="0.3">
      <c r="A39" s="239"/>
      <c r="B39" s="170" t="s">
        <v>245</v>
      </c>
      <c r="C39" s="19">
        <f t="shared" ref="C39:K39" si="14">SUM(C35:C38)</f>
        <v>8877.4750000000004</v>
      </c>
      <c r="D39" s="17">
        <f t="shared" si="14"/>
        <v>11620.889000000001</v>
      </c>
      <c r="E39" s="17">
        <f t="shared" si="14"/>
        <v>565.76200000000006</v>
      </c>
      <c r="F39" s="17">
        <f t="shared" si="14"/>
        <v>579.41300000000001</v>
      </c>
      <c r="G39" s="17">
        <f t="shared" si="14"/>
        <v>1264.3070000000002</v>
      </c>
      <c r="H39" s="17">
        <f t="shared" si="14"/>
        <v>525.48500000000001</v>
      </c>
      <c r="I39" s="17">
        <f t="shared" si="14"/>
        <v>2279.2530000000006</v>
      </c>
      <c r="J39" s="17">
        <f t="shared" si="14"/>
        <v>4626.9080000000004</v>
      </c>
      <c r="K39" s="17">
        <f t="shared" si="14"/>
        <v>1598.1810000000003</v>
      </c>
      <c r="L39" s="47">
        <v>3304750.0140000004</v>
      </c>
    </row>
    <row r="40" spans="1:12" s="102" customFormat="1" ht="20.100000000000001" hidden="1" customHeight="1" x14ac:dyDescent="0.25">
      <c r="A40" s="237">
        <v>6</v>
      </c>
      <c r="B40" s="226" t="s">
        <v>168</v>
      </c>
      <c r="C40" s="38">
        <v>4190.25</v>
      </c>
      <c r="D40" s="38">
        <v>5540.5</v>
      </c>
      <c r="E40" s="38">
        <v>244.58</v>
      </c>
      <c r="F40" s="38">
        <v>259.39999999999998</v>
      </c>
      <c r="G40" s="24">
        <v>590.6</v>
      </c>
      <c r="H40" s="24">
        <v>302.8</v>
      </c>
      <c r="I40" s="24">
        <v>1060.45</v>
      </c>
      <c r="J40" s="24">
        <v>2170.1</v>
      </c>
      <c r="K40" s="38">
        <v>750.8</v>
      </c>
      <c r="L40" s="48">
        <v>2980818.68</v>
      </c>
    </row>
    <row r="41" spans="1:12" s="102" customFormat="1" ht="20.100000000000001" hidden="1" customHeight="1" x14ac:dyDescent="0.25">
      <c r="A41" s="238"/>
      <c r="B41" s="227"/>
      <c r="C41" s="10">
        <f>1.05*C40</f>
        <v>4399.7624999999998</v>
      </c>
      <c r="D41" s="10">
        <f t="shared" ref="D41:K41" si="15">1.05*D40</f>
        <v>5817.5250000000005</v>
      </c>
      <c r="E41" s="21">
        <f t="shared" si="15"/>
        <v>256.80900000000003</v>
      </c>
      <c r="F41" s="10">
        <f t="shared" si="15"/>
        <v>272.37</v>
      </c>
      <c r="G41" s="10">
        <f t="shared" si="15"/>
        <v>620.13</v>
      </c>
      <c r="H41" s="21">
        <f t="shared" si="15"/>
        <v>317.94</v>
      </c>
      <c r="I41" s="21">
        <f t="shared" si="15"/>
        <v>1113.4725000000001</v>
      </c>
      <c r="J41" s="10">
        <f t="shared" si="15"/>
        <v>2278.605</v>
      </c>
      <c r="K41" s="10">
        <f t="shared" si="15"/>
        <v>788.34</v>
      </c>
      <c r="L41" s="49">
        <v>3129859.6140000005</v>
      </c>
    </row>
    <row r="42" spans="1:12" s="102" customFormat="1" ht="20.100000000000001" customHeight="1" x14ac:dyDescent="0.25">
      <c r="A42" s="238"/>
      <c r="B42" s="227"/>
      <c r="C42" s="75">
        <f>C41-C43</f>
        <v>4314.1085318534451</v>
      </c>
      <c r="D42" s="75">
        <f t="shared" ref="D42:K42" si="16">D41-D43</f>
        <v>5712.3450000000003</v>
      </c>
      <c r="E42" s="75">
        <f t="shared" si="16"/>
        <v>251.88900000000004</v>
      </c>
      <c r="F42" s="75">
        <f t="shared" si="16"/>
        <v>267.22000000000003</v>
      </c>
      <c r="G42" s="75">
        <f t="shared" si="16"/>
        <v>608.35</v>
      </c>
      <c r="H42" s="75">
        <f t="shared" si="16"/>
        <v>275.01</v>
      </c>
      <c r="I42" s="75">
        <f t="shared" si="16"/>
        <v>1091.3025</v>
      </c>
      <c r="J42" s="75">
        <f t="shared" si="16"/>
        <v>2113.3049999999998</v>
      </c>
      <c r="K42" s="75">
        <f t="shared" si="16"/>
        <v>731.40000000000009</v>
      </c>
      <c r="L42" s="187">
        <f>L41-L43</f>
        <v>3064283.5692000007</v>
      </c>
    </row>
    <row r="43" spans="1:12" s="102" customFormat="1" ht="20.100000000000001" customHeight="1" x14ac:dyDescent="0.25">
      <c r="A43" s="238"/>
      <c r="B43" s="227"/>
      <c r="C43" s="75">
        <f>(1/4137.7)*295342.02*1.2</f>
        <v>85.653968146554874</v>
      </c>
      <c r="D43" s="75">
        <v>105.18</v>
      </c>
      <c r="E43" s="75">
        <v>4.92</v>
      </c>
      <c r="F43" s="75">
        <v>5.15</v>
      </c>
      <c r="G43" s="75">
        <v>11.78</v>
      </c>
      <c r="H43" s="75">
        <v>42.93</v>
      </c>
      <c r="I43" s="76">
        <v>22.17</v>
      </c>
      <c r="J43" s="76">
        <v>165.3</v>
      </c>
      <c r="K43" s="75">
        <v>56.94</v>
      </c>
      <c r="L43" s="188">
        <f>1.02*1.2*1.05*51024</f>
        <v>65576.044800000003</v>
      </c>
    </row>
    <row r="44" spans="1:12" s="102" customFormat="1" ht="20.100000000000001" customHeight="1" thickBot="1" x14ac:dyDescent="0.3">
      <c r="A44" s="238"/>
      <c r="B44" s="228"/>
      <c r="C44" s="17">
        <v>86.77</v>
      </c>
      <c r="D44" s="17">
        <v>28.09</v>
      </c>
      <c r="E44" s="17">
        <f>(1/5364)*310777</f>
        <v>57.937546607009693</v>
      </c>
      <c r="F44" s="17">
        <v>42.99</v>
      </c>
      <c r="G44" s="17">
        <v>42.99</v>
      </c>
      <c r="H44" s="17">
        <v>42.99</v>
      </c>
      <c r="I44" s="18">
        <v>56.56</v>
      </c>
      <c r="J44" s="18">
        <v>70.010000000000005</v>
      </c>
      <c r="K44" s="17">
        <v>30.1</v>
      </c>
      <c r="L44" s="47">
        <v>174890.4</v>
      </c>
    </row>
    <row r="45" spans="1:12" s="102" customFormat="1" ht="20.100000000000001" customHeight="1" thickBot="1" x14ac:dyDescent="0.3">
      <c r="A45" s="239"/>
      <c r="B45" s="170" t="s">
        <v>245</v>
      </c>
      <c r="C45" s="19">
        <f>SUM(C41:C44)</f>
        <v>8886.2950000000001</v>
      </c>
      <c r="D45" s="17">
        <f t="shared" ref="D45:K45" si="17">SUM(D41:D44)</f>
        <v>11663.140000000001</v>
      </c>
      <c r="E45" s="17">
        <f t="shared" si="17"/>
        <v>571.55554660700977</v>
      </c>
      <c r="F45" s="17">
        <f t="shared" si="17"/>
        <v>587.73</v>
      </c>
      <c r="G45" s="17">
        <f t="shared" si="17"/>
        <v>1283.25</v>
      </c>
      <c r="H45" s="17">
        <f t="shared" si="17"/>
        <v>678.87</v>
      </c>
      <c r="I45" s="17">
        <f t="shared" si="17"/>
        <v>2283.5050000000001</v>
      </c>
      <c r="J45" s="17">
        <f t="shared" si="17"/>
        <v>4627.22</v>
      </c>
      <c r="K45" s="17">
        <f t="shared" si="17"/>
        <v>1606.7800000000002</v>
      </c>
      <c r="L45" s="47">
        <v>3304750.0140000004</v>
      </c>
    </row>
    <row r="46" spans="1:12" s="102" customFormat="1" ht="20.100000000000001" hidden="1" customHeight="1" thickBot="1" x14ac:dyDescent="0.3">
      <c r="A46" s="237">
        <v>7</v>
      </c>
      <c r="B46" s="226" t="s">
        <v>167</v>
      </c>
      <c r="C46" s="38">
        <f>(1/837)*3303458.57</f>
        <v>3946.7844324970129</v>
      </c>
      <c r="D46" s="38">
        <f>(1/570)*3875871.75</f>
        <v>6799.7750000000005</v>
      </c>
      <c r="E46" s="38">
        <f>(1/837)*511021.99</f>
        <v>610.54001194743125</v>
      </c>
      <c r="F46" s="38">
        <f>(1/837)*325520.99</f>
        <v>388.91396654719233</v>
      </c>
      <c r="G46" s="24">
        <f>(1/837)*(367806.25+445690.74)</f>
        <v>971.9199402628434</v>
      </c>
      <c r="H46" s="24">
        <f>(1/837)*349087.15</f>
        <v>417.06947431302268</v>
      </c>
      <c r="I46" s="24">
        <f>(1/837)*(1088433.78+439434.82+445690.74)</f>
        <v>2357.8964635603343</v>
      </c>
      <c r="J46" s="24">
        <f>(1/837)*1663977.82</f>
        <v>1988.0260692951015</v>
      </c>
      <c r="K46" s="38" t="s">
        <v>157</v>
      </c>
      <c r="L46" s="48" t="s">
        <v>157</v>
      </c>
    </row>
    <row r="47" spans="1:12" s="102" customFormat="1" ht="20.100000000000001" hidden="1" customHeight="1" thickBot="1" x14ac:dyDescent="0.3">
      <c r="A47" s="238"/>
      <c r="B47" s="227"/>
      <c r="C47" s="10">
        <f>1.05*C46</f>
        <v>4144.1236541218641</v>
      </c>
      <c r="D47" s="10">
        <f t="shared" ref="D47:J47" si="18">1.05*D46</f>
        <v>7139.763750000001</v>
      </c>
      <c r="E47" s="21">
        <f t="shared" si="18"/>
        <v>641.06701254480288</v>
      </c>
      <c r="F47" s="10">
        <f t="shared" si="18"/>
        <v>408.35966487455198</v>
      </c>
      <c r="G47" s="10">
        <f t="shared" si="18"/>
        <v>1020.5159372759856</v>
      </c>
      <c r="H47" s="21">
        <f t="shared" si="18"/>
        <v>437.92294802867383</v>
      </c>
      <c r="I47" s="21">
        <f t="shared" si="18"/>
        <v>2475.7912867383511</v>
      </c>
      <c r="J47" s="10">
        <f t="shared" si="18"/>
        <v>2087.4273727598566</v>
      </c>
      <c r="K47" s="38" t="s">
        <v>157</v>
      </c>
      <c r="L47" s="49" t="s">
        <v>157</v>
      </c>
    </row>
    <row r="48" spans="1:12" s="102" customFormat="1" ht="20.100000000000001" customHeight="1" x14ac:dyDescent="0.25">
      <c r="A48" s="238"/>
      <c r="B48" s="227"/>
      <c r="C48" s="77">
        <f t="shared" ref="C48:J48" si="19">C47-C49</f>
        <v>4029.4388452176472</v>
      </c>
      <c r="D48" s="77">
        <f t="shared" si="19"/>
        <v>6961.7233875000011</v>
      </c>
      <c r="E48" s="77">
        <f t="shared" si="19"/>
        <v>623.42397068871253</v>
      </c>
      <c r="F48" s="77">
        <f t="shared" si="19"/>
        <v>397.12146829201555</v>
      </c>
      <c r="G48" s="77">
        <f t="shared" si="19"/>
        <v>992.44865212157265</v>
      </c>
      <c r="H48" s="77">
        <f t="shared" si="19"/>
        <v>425.80229714295507</v>
      </c>
      <c r="I48" s="77">
        <f t="shared" si="19"/>
        <v>2407.6992591478197</v>
      </c>
      <c r="J48" s="77">
        <f t="shared" si="19"/>
        <v>2028.0692250878076</v>
      </c>
      <c r="K48" s="121"/>
      <c r="L48" s="53"/>
    </row>
    <row r="49" spans="1:12" s="102" customFormat="1" ht="20.100000000000001" customHeight="1" x14ac:dyDescent="0.25">
      <c r="A49" s="238"/>
      <c r="B49" s="227"/>
      <c r="C49" s="75">
        <f>1.02*1.2*1.05*56923/637.9</f>
        <v>114.68480890421698</v>
      </c>
      <c r="D49" s="75">
        <f>1.02*1.2*1.05*66495/480</f>
        <v>178.04036250000001</v>
      </c>
      <c r="E49" s="75">
        <f>1.02*1.2*1.05*8757/637.9</f>
        <v>17.643041856090299</v>
      </c>
      <c r="F49" s="75">
        <f>1.02*1.2*1.05*5578/637.9</f>
        <v>11.23819658253645</v>
      </c>
      <c r="G49" s="75">
        <f>1.02*1.2*1.05*(6298+7633)/637.9</f>
        <v>28.067285154412922</v>
      </c>
      <c r="H49" s="75">
        <f>1.02*1.2*1.05*6016/637.9</f>
        <v>12.120650885718765</v>
      </c>
      <c r="I49" s="75">
        <f>1.02*1.2*1.05*(18638+7633+7526)/637.9</f>
        <v>68.092027590531444</v>
      </c>
      <c r="J49" s="75">
        <f>1.02*1.2*1.05*29462/637.9</f>
        <v>59.358147672048915</v>
      </c>
      <c r="K49" s="90"/>
      <c r="L49" s="186"/>
    </row>
    <row r="50" spans="1:12" s="102" customFormat="1" ht="20.100000000000001" customHeight="1" thickBot="1" x14ac:dyDescent="0.3">
      <c r="A50" s="238"/>
      <c r="B50" s="228"/>
      <c r="C50" s="17">
        <f>(1/637.9)*85059.84*1.2</f>
        <v>160.01224016303493</v>
      </c>
      <c r="D50" s="17">
        <f>(1/637.9)*72300.66*1.2</f>
        <v>136.01002037936982</v>
      </c>
      <c r="E50" s="17">
        <f>(1/637.9)*56706.9*1.2</f>
        <v>106.67546637403983</v>
      </c>
      <c r="F50" s="18">
        <f>(1/637.9)*42529.92*1.2</f>
        <v>80.006120081517466</v>
      </c>
      <c r="G50" s="18">
        <f>(1/637.9)*42529.92*1.2</f>
        <v>80.006120081517466</v>
      </c>
      <c r="H50" s="18">
        <f>(1/637.9)*42529.92*1.2</f>
        <v>80.006120081517466</v>
      </c>
      <c r="I50" s="18">
        <f>(1/637.9)*55998*1.2</f>
        <v>105.34190311961123</v>
      </c>
      <c r="J50" s="18">
        <f>(1/637.9)*69466.08*1.2</f>
        <v>130.67768615770498</v>
      </c>
      <c r="K50" s="89" t="s">
        <v>157</v>
      </c>
      <c r="L50" s="47" t="s">
        <v>157</v>
      </c>
    </row>
    <row r="51" spans="1:12" s="102" customFormat="1" ht="20.100000000000001" customHeight="1" thickBot="1" x14ac:dyDescent="0.3">
      <c r="A51" s="239"/>
      <c r="B51" s="170" t="s">
        <v>245</v>
      </c>
      <c r="C51" s="19">
        <f>SUM(C48:C50)</f>
        <v>4304.1358942848992</v>
      </c>
      <c r="D51" s="19">
        <f t="shared" ref="D51:J51" si="20">SUM(D48:D50)</f>
        <v>7275.7737703793709</v>
      </c>
      <c r="E51" s="19">
        <f t="shared" si="20"/>
        <v>747.74247891884272</v>
      </c>
      <c r="F51" s="19">
        <f t="shared" si="20"/>
        <v>488.36578495606943</v>
      </c>
      <c r="G51" s="19">
        <f t="shared" si="20"/>
        <v>1100.5220573575032</v>
      </c>
      <c r="H51" s="19">
        <f t="shared" si="20"/>
        <v>517.92906811019134</v>
      </c>
      <c r="I51" s="19">
        <f t="shared" si="20"/>
        <v>2581.1331898579624</v>
      </c>
      <c r="J51" s="19">
        <f t="shared" si="20"/>
        <v>2218.1050589175616</v>
      </c>
      <c r="K51" s="31" t="s">
        <v>157</v>
      </c>
      <c r="L51" s="47" t="s">
        <v>157</v>
      </c>
    </row>
    <row r="52" spans="1:12" s="102" customFormat="1" ht="20.100000000000001" hidden="1" customHeight="1" x14ac:dyDescent="0.25">
      <c r="A52" s="237">
        <v>8</v>
      </c>
      <c r="B52" s="226" t="s">
        <v>7</v>
      </c>
      <c r="C52" s="38">
        <f>(1/1476)*5310828.26</f>
        <v>3598.1221273712736</v>
      </c>
      <c r="D52" s="38">
        <f>(1/738)*4124978.57</f>
        <v>5589.4018563685631</v>
      </c>
      <c r="E52" s="38">
        <f>(1/1476)*681515.619113943</f>
        <v>461.731449264189</v>
      </c>
      <c r="F52" s="38">
        <f>(1/1476)*874167.47</f>
        <v>592.2543834688347</v>
      </c>
      <c r="G52" s="24">
        <f>(1/1476)*(1457368.13+445690.74)</f>
        <v>1289.3352777777777</v>
      </c>
      <c r="H52" s="24">
        <f>(1/1476)*664946.090366159</f>
        <v>450.50548127788551</v>
      </c>
      <c r="I52" s="24">
        <f>(1/1476)*(2047849.9+427848.27+445690.74)</f>
        <v>1979.2607791327914</v>
      </c>
      <c r="J52" s="24">
        <f>(1/1476)*2850553.35238453</f>
        <v>1931.2692089326083</v>
      </c>
      <c r="K52" s="38">
        <f>(1/1476)*1783160.46327277</f>
        <v>1208.1032949002506</v>
      </c>
      <c r="L52" s="48" t="s">
        <v>157</v>
      </c>
    </row>
    <row r="53" spans="1:12" s="102" customFormat="1" ht="20.100000000000001" hidden="1" customHeight="1" thickBot="1" x14ac:dyDescent="0.3">
      <c r="A53" s="238"/>
      <c r="B53" s="227"/>
      <c r="C53" s="14">
        <f>1.05*C52</f>
        <v>3778.0282337398376</v>
      </c>
      <c r="D53" s="14">
        <f t="shared" ref="D53:K53" si="21">1.05*D52</f>
        <v>5868.8719491869915</v>
      </c>
      <c r="E53" s="14">
        <f t="shared" si="21"/>
        <v>484.81802172739845</v>
      </c>
      <c r="F53" s="14">
        <f t="shared" si="21"/>
        <v>621.86710264227645</v>
      </c>
      <c r="G53" s="14">
        <f t="shared" si="21"/>
        <v>1353.8020416666666</v>
      </c>
      <c r="H53" s="14">
        <f t="shared" si="21"/>
        <v>473.03075534177981</v>
      </c>
      <c r="I53" s="14">
        <f t="shared" si="21"/>
        <v>2078.223818089431</v>
      </c>
      <c r="J53" s="14">
        <f t="shared" si="21"/>
        <v>2027.8326693792387</v>
      </c>
      <c r="K53" s="14">
        <f t="shared" si="21"/>
        <v>1268.5084596452632</v>
      </c>
      <c r="L53" s="78" t="s">
        <v>157</v>
      </c>
    </row>
    <row r="54" spans="1:12" s="102" customFormat="1" ht="20.100000000000001" customHeight="1" x14ac:dyDescent="0.25">
      <c r="A54" s="238"/>
      <c r="B54" s="227"/>
      <c r="C54" s="77">
        <f>C53-C55</f>
        <v>3698.8726264227644</v>
      </c>
      <c r="D54" s="77">
        <f>D53-D55</f>
        <v>5745.9089589430887</v>
      </c>
      <c r="E54" s="77">
        <f>E53-E55</f>
        <v>474.66006562983745</v>
      </c>
      <c r="F54" s="77">
        <f t="shared" ref="F54:K54" si="22">F53-F55</f>
        <v>608.83834410569114</v>
      </c>
      <c r="G54" s="77">
        <f t="shared" si="22"/>
        <v>1325.4379563008129</v>
      </c>
      <c r="H54" s="77">
        <f t="shared" si="22"/>
        <v>463.12008704909687</v>
      </c>
      <c r="I54" s="77">
        <f t="shared" si="22"/>
        <v>2034.6811376016262</v>
      </c>
      <c r="J54" s="77">
        <f t="shared" si="22"/>
        <v>1985.3461864524095</v>
      </c>
      <c r="K54" s="77">
        <f t="shared" si="22"/>
        <v>1241.9311157428242</v>
      </c>
      <c r="L54" s="189"/>
    </row>
    <row r="55" spans="1:12" s="102" customFormat="1" ht="20.100000000000001" customHeight="1" x14ac:dyDescent="0.25">
      <c r="A55" s="238"/>
      <c r="B55" s="227"/>
      <c r="C55" s="75">
        <f>1.02*1.2*1.05*90907/1476</f>
        <v>79.155607317073176</v>
      </c>
      <c r="D55" s="75">
        <f>1.02*1.2*1.05*70609/738</f>
        <v>122.96299024390245</v>
      </c>
      <c r="E55" s="75">
        <f>1.02*1.2*1.05*11666/1476</f>
        <v>10.157956097560977</v>
      </c>
      <c r="F55" s="75">
        <f>1.02*1.2*1.05*14963/1476</f>
        <v>13.028758536585368</v>
      </c>
      <c r="G55" s="75">
        <f>1.02*1.2*1.05*(24946+7629)/1476</f>
        <v>28.364085365853661</v>
      </c>
      <c r="H55" s="75">
        <f>1.02*1.2*1.05*11382/1476</f>
        <v>9.9106682926829279</v>
      </c>
      <c r="I55" s="75">
        <f>1.02*1.2*1.05*(35054+7629+7324)/1476</f>
        <v>43.54268048780488</v>
      </c>
      <c r="J55" s="75">
        <f>1.02*1.2*1.05*48794/1476</f>
        <v>42.486482926829268</v>
      </c>
      <c r="K55" s="75">
        <f>1.02*1.2*1.05*30523/1476</f>
        <v>26.577343902439029</v>
      </c>
      <c r="L55" s="186"/>
    </row>
    <row r="56" spans="1:12" s="102" customFormat="1" ht="20.100000000000001" customHeight="1" thickBot="1" x14ac:dyDescent="0.3">
      <c r="A56" s="238"/>
      <c r="B56" s="228"/>
      <c r="C56" s="17">
        <f>(1/1476)*135995.58*1.2</f>
        <v>110.56551219512194</v>
      </c>
      <c r="D56" s="17">
        <f>(1/1476)*115597*1.2</f>
        <v>93.981300813008133</v>
      </c>
      <c r="E56" s="17">
        <f>(1/1476)*90664*1.2</f>
        <v>73.71056910569105</v>
      </c>
      <c r="F56" s="17">
        <f>(1/1476)*67998*1.2</f>
        <v>55.282926829268291</v>
      </c>
      <c r="G56" s="17">
        <f>(1/1476)*67998*1.2</f>
        <v>55.282926829268291</v>
      </c>
      <c r="H56" s="17">
        <f>(1/1476)*67998*1.2</f>
        <v>55.282926829268291</v>
      </c>
      <c r="I56" s="17">
        <f>(1/1476)*89531*1.2</f>
        <v>72.78943089430895</v>
      </c>
      <c r="J56" s="17">
        <f>(1/1476)*111064*1.2</f>
        <v>90.295934959349594</v>
      </c>
      <c r="K56" s="17">
        <f>(1/1476)*47598*1.2</f>
        <v>38.697560975609754</v>
      </c>
      <c r="L56" s="51" t="s">
        <v>157</v>
      </c>
    </row>
    <row r="57" spans="1:12" s="102" customFormat="1" ht="20.100000000000001" customHeight="1" thickBot="1" x14ac:dyDescent="0.3">
      <c r="A57" s="239"/>
      <c r="B57" s="170" t="s">
        <v>245</v>
      </c>
      <c r="C57" s="17">
        <f>SUM(C54:C56)</f>
        <v>3888.5937459349593</v>
      </c>
      <c r="D57" s="17">
        <f t="shared" ref="D57:K57" si="23">SUM(D54:D56)</f>
        <v>5962.8532499999992</v>
      </c>
      <c r="E57" s="17">
        <f t="shared" si="23"/>
        <v>558.52859083308954</v>
      </c>
      <c r="F57" s="17">
        <f t="shared" si="23"/>
        <v>677.15002947154471</v>
      </c>
      <c r="G57" s="17">
        <f t="shared" si="23"/>
        <v>1409.0849684959348</v>
      </c>
      <c r="H57" s="17">
        <f t="shared" si="23"/>
        <v>528.31368217104807</v>
      </c>
      <c r="I57" s="17">
        <f t="shared" si="23"/>
        <v>2151.0132489837401</v>
      </c>
      <c r="J57" s="17">
        <f t="shared" si="23"/>
        <v>2118.1286043385885</v>
      </c>
      <c r="K57" s="17">
        <f t="shared" si="23"/>
        <v>1307.206020620873</v>
      </c>
      <c r="L57" s="51" t="s">
        <v>157</v>
      </c>
    </row>
    <row r="58" spans="1:12" s="102" customFormat="1" ht="20.100000000000001" hidden="1" customHeight="1" x14ac:dyDescent="0.25">
      <c r="A58" s="237">
        <v>9</v>
      </c>
      <c r="B58" s="226" t="s">
        <v>8</v>
      </c>
      <c r="C58" s="38">
        <f>(1/1025.8)*5897713.61</f>
        <v>5749.3796159095346</v>
      </c>
      <c r="D58" s="38">
        <f>(1/860)*6046658</f>
        <v>7030.9976744186042</v>
      </c>
      <c r="E58" s="38">
        <f>(1/1025.8)*986424.99</f>
        <v>961.61531487619425</v>
      </c>
      <c r="F58" s="38">
        <f>(1/1025.8)*564795.27</f>
        <v>550.59004679274722</v>
      </c>
      <c r="G58" s="24">
        <f>(1/1025.8)*(849561.23+445690.74)</f>
        <v>1262.6749561317997</v>
      </c>
      <c r="H58" s="24">
        <f>(1/1025.8)*433000.76</f>
        <v>422.11031390134531</v>
      </c>
      <c r="I58" s="24">
        <f>(1/1025.8)*(2060397.12+427502.19+445690.74)</f>
        <v>2859.8070286605575</v>
      </c>
      <c r="J58" s="24">
        <f>(1/1025.8)*3718149.37</f>
        <v>3624.6338175082865</v>
      </c>
      <c r="K58" s="38">
        <f>(1/1025.8)*848704.54</f>
        <v>827.358685903685</v>
      </c>
      <c r="L58" s="48" t="s">
        <v>157</v>
      </c>
    </row>
    <row r="59" spans="1:12" s="102" customFormat="1" ht="20.100000000000001" hidden="1" customHeight="1" thickBot="1" x14ac:dyDescent="0.3">
      <c r="A59" s="238"/>
      <c r="B59" s="227"/>
      <c r="C59" s="14">
        <f>1.05*C58</f>
        <v>6036.8485967050119</v>
      </c>
      <c r="D59" s="14">
        <f t="shared" ref="D59:K59" si="24">1.05*D58</f>
        <v>7382.5475581395349</v>
      </c>
      <c r="E59" s="14">
        <f t="shared" si="24"/>
        <v>1009.696080620004</v>
      </c>
      <c r="F59" s="14">
        <f t="shared" si="24"/>
        <v>578.11954913238458</v>
      </c>
      <c r="G59" s="14">
        <f t="shared" si="24"/>
        <v>1325.8087039383897</v>
      </c>
      <c r="H59" s="14">
        <f t="shared" si="24"/>
        <v>443.21582959641262</v>
      </c>
      <c r="I59" s="14">
        <f t="shared" si="24"/>
        <v>3002.7973800935856</v>
      </c>
      <c r="J59" s="14">
        <f t="shared" si="24"/>
        <v>3805.8655083837011</v>
      </c>
      <c r="K59" s="14">
        <f t="shared" si="24"/>
        <v>868.72662019886934</v>
      </c>
      <c r="L59" s="78" t="s">
        <v>157</v>
      </c>
    </row>
    <row r="60" spans="1:12" s="102" customFormat="1" ht="20.100000000000001" customHeight="1" x14ac:dyDescent="0.25">
      <c r="A60" s="238"/>
      <c r="B60" s="227"/>
      <c r="C60" s="77">
        <f>C59-C61</f>
        <v>5910.3670256385276</v>
      </c>
      <c r="D60" s="77">
        <f>D59-D61</f>
        <v>7254.2696539534882</v>
      </c>
      <c r="E60" s="77">
        <f>E59-E61</f>
        <v>988.54127266523699</v>
      </c>
      <c r="F60" s="77">
        <f t="shared" ref="F60:K60" si="25">F59-F61</f>
        <v>566.00674585689228</v>
      </c>
      <c r="G60" s="77">
        <f t="shared" si="25"/>
        <v>1298.0311944823554</v>
      </c>
      <c r="H60" s="77">
        <f t="shared" si="25"/>
        <v>433.92951413530909</v>
      </c>
      <c r="I60" s="77">
        <f t="shared" si="25"/>
        <v>2939.8829687073503</v>
      </c>
      <c r="J60" s="77">
        <f t="shared" si="25"/>
        <v>3726.126227822188</v>
      </c>
      <c r="K60" s="77">
        <f t="shared" si="25"/>
        <v>850.52484051472038</v>
      </c>
      <c r="L60" s="189"/>
    </row>
    <row r="61" spans="1:12" s="102" customFormat="1" ht="20.100000000000001" customHeight="1" x14ac:dyDescent="0.25">
      <c r="A61" s="238"/>
      <c r="B61" s="227"/>
      <c r="C61" s="75">
        <f>1.02*1.2*1.05*100953/1025.8</f>
        <v>126.48157106648472</v>
      </c>
      <c r="D61" s="75">
        <f>1.02*1.2*1.05*85838/860</f>
        <v>128.27790418604653</v>
      </c>
      <c r="E61" s="75">
        <f>1.02*1.2*1.05*16885/1025.8</f>
        <v>21.154807954767016</v>
      </c>
      <c r="F61" s="75">
        <f>1.02*1.2*1.05*9668/1025.8</f>
        <v>12.112803275492301</v>
      </c>
      <c r="G61" s="75">
        <f>1.02*1.2*1.05*(14542+7629)/1025.8</f>
        <v>27.77750945603432</v>
      </c>
      <c r="H61" s="75">
        <f>1.02*1.2*1.05*7412/1025.8</f>
        <v>9.2863154611035306</v>
      </c>
      <c r="I61" s="75">
        <f>1.02*1.2*1.05*(35269+7629+7318)/1025.8</f>
        <v>62.914411386235145</v>
      </c>
      <c r="J61" s="75">
        <f>1.02*1.2*1.05*63645/1025.8</f>
        <v>79.73928056151297</v>
      </c>
      <c r="K61" s="75">
        <f>1.02*1.2*1.05*14528/1025.8</f>
        <v>18.20177968414896</v>
      </c>
      <c r="L61" s="186"/>
    </row>
    <row r="62" spans="1:12" s="102" customFormat="1" ht="20.100000000000001" customHeight="1" thickBot="1" x14ac:dyDescent="0.3">
      <c r="A62" s="238"/>
      <c r="B62" s="228"/>
      <c r="C62" s="20">
        <f>(1/1025.8)*128706.66*1.2</f>
        <v>150.56345486449601</v>
      </c>
      <c r="D62" s="17">
        <f>(1/1025.8)*45047.28*1.2</f>
        <v>52.697149541821013</v>
      </c>
      <c r="E62" s="17">
        <f>(1/1025.8)*85804.44*1.2</f>
        <v>100.37563657633068</v>
      </c>
      <c r="F62" s="20">
        <f>(1/1025.8)*64352.82*1.2</f>
        <v>75.281130824722169</v>
      </c>
      <c r="G62" s="17">
        <f>(1/1025.8)*64352.82*1.2</f>
        <v>75.281130824722169</v>
      </c>
      <c r="H62" s="20">
        <f>(1/1025.8)*64352.82*1.2</f>
        <v>75.281130824722169</v>
      </c>
      <c r="I62" s="22">
        <f>(1/1025.8)*84731.4*1.2</f>
        <v>99.120374341976998</v>
      </c>
      <c r="J62" s="22">
        <f>(1/1025.8)*105109.98*1.2</f>
        <v>122.95961785923181</v>
      </c>
      <c r="K62" s="20">
        <f>(1/1025.8)*45047.28*1.2</f>
        <v>52.697149541821013</v>
      </c>
      <c r="L62" s="50" t="s">
        <v>157</v>
      </c>
    </row>
    <row r="63" spans="1:12" s="102" customFormat="1" ht="20.100000000000001" customHeight="1" thickBot="1" x14ac:dyDescent="0.3">
      <c r="A63" s="239"/>
      <c r="B63" s="170" t="s">
        <v>245</v>
      </c>
      <c r="C63" s="17">
        <f>SUM(C60:C62)</f>
        <v>6187.4120515695076</v>
      </c>
      <c r="D63" s="17">
        <f t="shared" ref="D63:K63" si="26">SUM(D60:D62)</f>
        <v>7435.244707681356</v>
      </c>
      <c r="E63" s="17">
        <f t="shared" si="26"/>
        <v>1110.0717171963347</v>
      </c>
      <c r="F63" s="17">
        <f t="shared" si="26"/>
        <v>653.40067995710672</v>
      </c>
      <c r="G63" s="17">
        <f t="shared" si="26"/>
        <v>1401.0898347631119</v>
      </c>
      <c r="H63" s="17">
        <f t="shared" si="26"/>
        <v>518.49696042113476</v>
      </c>
      <c r="I63" s="17">
        <f t="shared" si="26"/>
        <v>3101.9177544355625</v>
      </c>
      <c r="J63" s="17">
        <f t="shared" si="26"/>
        <v>3928.825126242933</v>
      </c>
      <c r="K63" s="17">
        <f t="shared" si="26"/>
        <v>921.42376974069032</v>
      </c>
      <c r="L63" s="56" t="s">
        <v>157</v>
      </c>
    </row>
    <row r="64" spans="1:12" s="1" customFormat="1" ht="20.100000000000001" hidden="1" customHeight="1" x14ac:dyDescent="0.25">
      <c r="A64" s="237">
        <v>10</v>
      </c>
      <c r="B64" s="226" t="s">
        <v>54</v>
      </c>
      <c r="C64" s="38">
        <f>(1/2043.4)*7775722.48202077</f>
        <v>3805.2865234514879</v>
      </c>
      <c r="D64" s="38">
        <f>(1/720)*3932981.5014702</f>
        <v>5462.4743075975002</v>
      </c>
      <c r="E64" s="38">
        <f>(1/2043.4)*1169271.55266643</f>
        <v>572.21863201841541</v>
      </c>
      <c r="F64" s="38">
        <f>(1/2043.4)*701186.657341945</f>
        <v>343.14703794751154</v>
      </c>
      <c r="G64" s="24">
        <f>(1/2043.4)*(1271695.62+445690.74)</f>
        <v>840.45529999021244</v>
      </c>
      <c r="H64" s="24">
        <f>(1/2043.4)*971429.324961533</f>
        <v>475.39851471152639</v>
      </c>
      <c r="I64" s="24">
        <f>(1/2043.4)*(1720541.73+427848.27+445690.74)</f>
        <v>1269.492385240286</v>
      </c>
      <c r="J64" s="24">
        <f>(1/2043.4)*3718149.36667556</f>
        <v>1819.5895892510327</v>
      </c>
      <c r="K64" s="38">
        <f>(1/2043.4)*885206.983662689</f>
        <v>433.20298701315897</v>
      </c>
      <c r="L64" s="48" t="s">
        <v>157</v>
      </c>
    </row>
    <row r="65" spans="1:12" s="1" customFormat="1" ht="20.100000000000001" hidden="1" customHeight="1" thickBot="1" x14ac:dyDescent="0.3">
      <c r="A65" s="238"/>
      <c r="B65" s="227"/>
      <c r="C65" s="14">
        <f>1.05*C64</f>
        <v>3995.5508496240627</v>
      </c>
      <c r="D65" s="14">
        <f t="shared" ref="D65:K65" si="27">1.05*D64</f>
        <v>5735.5980229773759</v>
      </c>
      <c r="E65" s="14">
        <f t="shared" si="27"/>
        <v>600.82956361933623</v>
      </c>
      <c r="F65" s="14">
        <f t="shared" si="27"/>
        <v>360.30438984488711</v>
      </c>
      <c r="G65" s="14">
        <f t="shared" si="27"/>
        <v>882.47806498972307</v>
      </c>
      <c r="H65" s="14">
        <f t="shared" si="27"/>
        <v>499.16844044710274</v>
      </c>
      <c r="I65" s="14">
        <f t="shared" si="27"/>
        <v>1332.9670045023004</v>
      </c>
      <c r="J65" s="14">
        <f t="shared" si="27"/>
        <v>1910.5690687135846</v>
      </c>
      <c r="K65" s="14">
        <f t="shared" si="27"/>
        <v>454.86313636381692</v>
      </c>
      <c r="L65" s="78" t="s">
        <v>157</v>
      </c>
    </row>
    <row r="66" spans="1:12" s="102" customFormat="1" ht="20.100000000000001" customHeight="1" x14ac:dyDescent="0.25">
      <c r="A66" s="238"/>
      <c r="B66" s="227"/>
      <c r="C66" s="77">
        <f>C65-C67</f>
        <v>3911.8373720866252</v>
      </c>
      <c r="D66" s="77">
        <f>D65-D67</f>
        <v>5615.4282529773755</v>
      </c>
      <c r="E66" s="77">
        <f>E65-E67</f>
        <v>588.24109440136613</v>
      </c>
      <c r="F66" s="77">
        <f t="shared" ref="F66:K66" si="28">F65-F67</f>
        <v>352.75508202458764</v>
      </c>
      <c r="G66" s="77">
        <f t="shared" si="28"/>
        <v>863.9887704805717</v>
      </c>
      <c r="H66" s="77">
        <f t="shared" si="28"/>
        <v>488.71023079652036</v>
      </c>
      <c r="I66" s="77">
        <f t="shared" si="28"/>
        <v>1305.0390311245965</v>
      </c>
      <c r="J66" s="77">
        <f t="shared" si="28"/>
        <v>1870.539434770157</v>
      </c>
      <c r="K66" s="77">
        <f t="shared" si="28"/>
        <v>445.3332594919367</v>
      </c>
      <c r="L66" s="189"/>
    </row>
    <row r="67" spans="1:12" s="102" customFormat="1" ht="20.100000000000001" customHeight="1" x14ac:dyDescent="0.25">
      <c r="A67" s="238"/>
      <c r="B67" s="227"/>
      <c r="C67" s="75">
        <f>1.02*1.2*1.05*133100/2043.4</f>
        <v>83.713477537437612</v>
      </c>
      <c r="D67" s="75">
        <f>1.02*1.2*1.05*67322/720</f>
        <v>120.16977</v>
      </c>
      <c r="E67" s="75">
        <f>1.02*1.2*1.05*20015/2043.4</f>
        <v>12.588469217970051</v>
      </c>
      <c r="F67" s="75">
        <f>1.02*1.2*1.05*12003/2043.4</f>
        <v>7.5493078202995019</v>
      </c>
      <c r="G67" s="75">
        <f>1.02*1.2*1.05*(21768+7629)/2043.4</f>
        <v>18.489294509151414</v>
      </c>
      <c r="H67" s="75">
        <f>1.02*1.2*1.05*16628/2043.4</f>
        <v>10.458209650582363</v>
      </c>
      <c r="I67" s="75">
        <f>1.02*1.2*1.05*(29451+7629+7324)/2043.4</f>
        <v>27.927973377703829</v>
      </c>
      <c r="J67" s="75">
        <f>1.02*1.2*1.05*63645/2043.4</f>
        <v>40.029633943427619</v>
      </c>
      <c r="K67" s="75">
        <f>1.02*1.2*1.05*15152/2043.4</f>
        <v>9.5298768718801998</v>
      </c>
      <c r="L67" s="186"/>
    </row>
    <row r="68" spans="1:12" s="3" customFormat="1" ht="20.100000000000001" customHeight="1" thickBot="1" x14ac:dyDescent="0.3">
      <c r="A68" s="238"/>
      <c r="B68" s="228"/>
      <c r="C68" s="20">
        <f>(1/2043.4)*199156.02*1.2</f>
        <v>116.95567387687187</v>
      </c>
      <c r="D68" s="20">
        <f>(1/2043.4)*169282.26*1.2</f>
        <v>99.412113144758735</v>
      </c>
      <c r="E68" s="20">
        <f>(1/2043.4)*132770.34*1.2</f>
        <v>77.970249584026632</v>
      </c>
      <c r="F68" s="20">
        <f>(1/2043.4)*99577.5*1.2</f>
        <v>58.477537437603992</v>
      </c>
      <c r="G68" s="17">
        <f>(1/2043.4)*99577.5*1.2</f>
        <v>58.477537437603992</v>
      </c>
      <c r="H68" s="20">
        <f>(1/2043.4)*99577.5*1.2</f>
        <v>58.477537437603992</v>
      </c>
      <c r="I68" s="22">
        <f>(1/2043.4)*131110.8*1.2</f>
        <v>76.995673876871876</v>
      </c>
      <c r="J68" s="22">
        <f>(1/2043.4)*162644.1*1.2</f>
        <v>95.513810316139768</v>
      </c>
      <c r="K68" s="20">
        <f>(1/2043.4)*69704.76*1.2</f>
        <v>40.934575707154742</v>
      </c>
      <c r="L68" s="47" t="s">
        <v>157</v>
      </c>
    </row>
    <row r="69" spans="1:12" s="3" customFormat="1" ht="20.100000000000001" customHeight="1" thickBot="1" x14ac:dyDescent="0.3">
      <c r="A69" s="239"/>
      <c r="B69" s="170" t="s">
        <v>245</v>
      </c>
      <c r="C69" s="17">
        <f>SUM(C66:C68)</f>
        <v>4112.5065235009342</v>
      </c>
      <c r="D69" s="17">
        <f t="shared" ref="D69:K69" si="29">SUM(D66:D68)</f>
        <v>5835.010136122135</v>
      </c>
      <c r="E69" s="17">
        <f t="shared" si="29"/>
        <v>678.79981320336287</v>
      </c>
      <c r="F69" s="17">
        <f t="shared" si="29"/>
        <v>418.7819272824911</v>
      </c>
      <c r="G69" s="17">
        <f t="shared" si="29"/>
        <v>940.95560242732711</v>
      </c>
      <c r="H69" s="17">
        <f t="shared" si="29"/>
        <v>557.64597788470678</v>
      </c>
      <c r="I69" s="17">
        <f t="shared" si="29"/>
        <v>1409.9626783791723</v>
      </c>
      <c r="J69" s="17">
        <f t="shared" si="29"/>
        <v>2006.0828790297244</v>
      </c>
      <c r="K69" s="17">
        <f t="shared" si="29"/>
        <v>495.79771207097167</v>
      </c>
      <c r="L69" s="51" t="s">
        <v>157</v>
      </c>
    </row>
    <row r="70" spans="1:12" s="3" customFormat="1" ht="20.100000000000001" hidden="1" customHeight="1" x14ac:dyDescent="0.25">
      <c r="A70" s="237">
        <v>11</v>
      </c>
      <c r="B70" s="226" t="s">
        <v>51</v>
      </c>
      <c r="C70" s="38">
        <f>(1/2640)*8256807.94</f>
        <v>3127.5787651515152</v>
      </c>
      <c r="D70" s="38">
        <f>(1/1190)*7672133</f>
        <v>6447.1705882352944</v>
      </c>
      <c r="E70" s="38">
        <f>(1/2640)*1148561.24</f>
        <v>435.06107575757574</v>
      </c>
      <c r="F70" s="38">
        <f>(1/2640)*793924.26</f>
        <v>300.72888636363638</v>
      </c>
      <c r="G70" s="24">
        <f>(1/2640)*(1832789.94+445690.74)</f>
        <v>863.06086363636348</v>
      </c>
      <c r="H70" s="24">
        <f>(1/2640)*979273.24</f>
        <v>370.93683333333331</v>
      </c>
      <c r="I70" s="24">
        <f>(1/2640)*(2213140.55+427848.27+445690.74)</f>
        <v>1169.1968030303028</v>
      </c>
      <c r="J70" s="24">
        <f>(1/2640)*4306198.01</f>
        <v>1631.1356098484848</v>
      </c>
      <c r="K70" s="38">
        <f>(1/2640)*1116591.27</f>
        <v>422.95123863636366</v>
      </c>
      <c r="L70" s="48" t="s">
        <v>157</v>
      </c>
    </row>
    <row r="71" spans="1:12" s="3" customFormat="1" ht="20.100000000000001" hidden="1" customHeight="1" thickBot="1" x14ac:dyDescent="0.3">
      <c r="A71" s="238"/>
      <c r="B71" s="227"/>
      <c r="C71" s="14">
        <f t="shared" ref="C71:K71" si="30">1.05*C70</f>
        <v>3283.9577034090912</v>
      </c>
      <c r="D71" s="14">
        <f t="shared" si="30"/>
        <v>6769.5291176470591</v>
      </c>
      <c r="E71" s="14">
        <f t="shared" si="30"/>
        <v>456.81412954545453</v>
      </c>
      <c r="F71" s="14">
        <f t="shared" si="30"/>
        <v>315.76533068181823</v>
      </c>
      <c r="G71" s="14">
        <f t="shared" si="30"/>
        <v>906.21390681818173</v>
      </c>
      <c r="H71" s="14">
        <f t="shared" si="30"/>
        <v>389.48367500000001</v>
      </c>
      <c r="I71" s="14">
        <f t="shared" si="30"/>
        <v>1227.656643181818</v>
      </c>
      <c r="J71" s="14">
        <f t="shared" si="30"/>
        <v>1712.6923903409092</v>
      </c>
      <c r="K71" s="14">
        <f t="shared" si="30"/>
        <v>444.09880056818184</v>
      </c>
      <c r="L71" s="78" t="s">
        <v>157</v>
      </c>
    </row>
    <row r="72" spans="1:12" s="102" customFormat="1" ht="20.100000000000001" customHeight="1" x14ac:dyDescent="0.25">
      <c r="A72" s="238"/>
      <c r="B72" s="227"/>
      <c r="C72" s="77">
        <f>C71-C73</f>
        <v>3215.1532556818183</v>
      </c>
      <c r="D72" s="77">
        <f>D71-D73</f>
        <v>6654.0954776470589</v>
      </c>
      <c r="E72" s="77">
        <f>E71-E73</f>
        <v>447.24328409090907</v>
      </c>
      <c r="F72" s="77">
        <f t="shared" ref="F72:K72" si="31">F71-F73</f>
        <v>309.14947159090912</v>
      </c>
      <c r="G72" s="77">
        <f t="shared" si="31"/>
        <v>887.22702409090903</v>
      </c>
      <c r="H72" s="77">
        <f t="shared" si="31"/>
        <v>381.3231418181818</v>
      </c>
      <c r="I72" s="77">
        <f t="shared" si="31"/>
        <v>1205.4649195272725</v>
      </c>
      <c r="J72" s="77">
        <f t="shared" si="31"/>
        <v>1676.8085353409092</v>
      </c>
      <c r="K72" s="77">
        <f t="shared" si="31"/>
        <v>434.79424465909091</v>
      </c>
      <c r="L72" s="189"/>
    </row>
    <row r="73" spans="1:12" s="102" customFormat="1" ht="20.100000000000001" customHeight="1" x14ac:dyDescent="0.25">
      <c r="A73" s="238"/>
      <c r="B73" s="227"/>
      <c r="C73" s="75">
        <f>1.02*1.2*1.05*141335/2640</f>
        <v>68.804447727272731</v>
      </c>
      <c r="D73" s="75">
        <f>1.02*1.2*1.05*106883/1190</f>
        <v>115.43364000000001</v>
      </c>
      <c r="E73" s="75">
        <f>1.02*1.2*1.05*19660/2640</f>
        <v>9.5708454545454558</v>
      </c>
      <c r="F73" s="75">
        <f>1.02*1.2*1.05*13590/2640</f>
        <v>6.6158590909090922</v>
      </c>
      <c r="G73" s="75">
        <f>1.02*1.2*1.05*(31373+7629)/2640</f>
        <v>18.986882727272729</v>
      </c>
      <c r="H73" s="75">
        <f>1.02*1.2*1.05*16763/2640</f>
        <v>8.1605331818181828</v>
      </c>
      <c r="I73" s="75">
        <f>1.02*1.2*1.05*(37883+7629+73.24)/2640</f>
        <v>22.191723654545456</v>
      </c>
      <c r="J73" s="75">
        <f>1.02*1.2*1.05*73711/2640</f>
        <v>35.883855000000004</v>
      </c>
      <c r="K73" s="75">
        <f>1.02*1.2*1.05*19113/2640</f>
        <v>9.3045559090909098</v>
      </c>
      <c r="L73" s="186"/>
    </row>
    <row r="74" spans="1:12" s="3" customFormat="1" ht="20.100000000000001" customHeight="1" thickBot="1" x14ac:dyDescent="0.3">
      <c r="A74" s="238"/>
      <c r="B74" s="228"/>
      <c r="C74" s="17">
        <f>(1/2640)*208815.42*1.2</f>
        <v>94.9161</v>
      </c>
      <c r="D74" s="20">
        <f>(1/2640)*73086.06*1.2</f>
        <v>33.220936363636362</v>
      </c>
      <c r="E74" s="17">
        <f>(1/2640)*139210.62*1.2</f>
        <v>63.277554545454542</v>
      </c>
      <c r="F74" s="17">
        <v>47.46</v>
      </c>
      <c r="G74" s="17">
        <f>(1/2640)*104408.22*1.2</f>
        <v>47.458281818181817</v>
      </c>
      <c r="H74" s="20">
        <f>(1/2640)*104408.22*1.2</f>
        <v>47.458281818181817</v>
      </c>
      <c r="I74" s="18">
        <f>(1/2640)*137470.5*1.2</f>
        <v>62.486590909090907</v>
      </c>
      <c r="J74" s="18">
        <f>(1/2640)*170532.78*1.2</f>
        <v>77.514899999999997</v>
      </c>
      <c r="K74" s="17">
        <f>(1/2640)*73086.06*1.2</f>
        <v>33.220936363636362</v>
      </c>
      <c r="L74" s="51" t="s">
        <v>157</v>
      </c>
    </row>
    <row r="75" spans="1:12" s="3" customFormat="1" ht="19.5" customHeight="1" thickBot="1" x14ac:dyDescent="0.3">
      <c r="A75" s="239"/>
      <c r="B75" s="170" t="s">
        <v>245</v>
      </c>
      <c r="C75" s="19">
        <f>SUM(C72:C74)</f>
        <v>3378.8738034090911</v>
      </c>
      <c r="D75" s="19">
        <f t="shared" ref="D75:K75" si="32">SUM(D72:D74)</f>
        <v>6802.7500540106957</v>
      </c>
      <c r="E75" s="19">
        <f t="shared" si="32"/>
        <v>520.0916840909091</v>
      </c>
      <c r="F75" s="19">
        <f t="shared" si="32"/>
        <v>363.22533068181821</v>
      </c>
      <c r="G75" s="19">
        <f t="shared" si="32"/>
        <v>953.67218863636356</v>
      </c>
      <c r="H75" s="19">
        <f t="shared" si="32"/>
        <v>436.94195681818184</v>
      </c>
      <c r="I75" s="19">
        <f t="shared" si="32"/>
        <v>1290.1432340909089</v>
      </c>
      <c r="J75" s="19">
        <f t="shared" si="32"/>
        <v>1790.2072903409091</v>
      </c>
      <c r="K75" s="19">
        <f t="shared" si="32"/>
        <v>477.31973693181823</v>
      </c>
      <c r="L75" s="52" t="s">
        <v>157</v>
      </c>
    </row>
    <row r="76" spans="1:12" s="3" customFormat="1" ht="20.100000000000001" hidden="1" customHeight="1" x14ac:dyDescent="0.25">
      <c r="A76" s="237">
        <v>12</v>
      </c>
      <c r="B76" s="226" t="s">
        <v>52</v>
      </c>
      <c r="C76" s="38">
        <f>(1/4299.5)*16581976.98</f>
        <v>3856.7221723456214</v>
      </c>
      <c r="D76" s="38">
        <f>(1/1350)*5665682</f>
        <v>4196.8014814814815</v>
      </c>
      <c r="E76" s="38">
        <f>(1/4299.5)*2034620.91</f>
        <v>473.22267938132336</v>
      </c>
      <c r="F76" s="38">
        <f>(1/4299.5)*1389451.66</f>
        <v>323.1658704500523</v>
      </c>
      <c r="G76" s="24">
        <f>(1/4299.5)*(1999600.34+451412.73)</f>
        <v>570.06932666589137</v>
      </c>
      <c r="H76" s="24">
        <f>(1/4299.5)*1477062.35</f>
        <v>343.54281893243399</v>
      </c>
      <c r="I76" s="24">
        <f>(1/4299.5)*(7123130.44+438859.47+451412.73)</f>
        <v>1863.7987300848936</v>
      </c>
      <c r="J76" s="24">
        <f>(1/4299.5)*6107123.65</f>
        <v>1420.4264798232352</v>
      </c>
      <c r="K76" s="38">
        <f>(1/4299.5)*1416704.56</f>
        <v>329.50449121990931</v>
      </c>
      <c r="L76" s="57" t="s">
        <v>157</v>
      </c>
    </row>
    <row r="77" spans="1:12" s="3" customFormat="1" ht="20.100000000000001" hidden="1" customHeight="1" thickBot="1" x14ac:dyDescent="0.3">
      <c r="A77" s="238"/>
      <c r="B77" s="227"/>
      <c r="C77" s="14">
        <f>1.05*C76</f>
        <v>4049.5582809629027</v>
      </c>
      <c r="D77" s="14">
        <f t="shared" ref="D77:K77" si="33">1.05*D76</f>
        <v>4406.6415555555559</v>
      </c>
      <c r="E77" s="14">
        <f t="shared" si="33"/>
        <v>496.88381335038957</v>
      </c>
      <c r="F77" s="14">
        <f t="shared" si="33"/>
        <v>339.32416397255491</v>
      </c>
      <c r="G77" s="14">
        <f t="shared" si="33"/>
        <v>598.57279299918594</v>
      </c>
      <c r="H77" s="14">
        <f t="shared" si="33"/>
        <v>360.71995987905569</v>
      </c>
      <c r="I77" s="14">
        <f t="shared" si="33"/>
        <v>1956.9886665891383</v>
      </c>
      <c r="J77" s="14">
        <f t="shared" si="33"/>
        <v>1491.447803814397</v>
      </c>
      <c r="K77" s="14">
        <f t="shared" si="33"/>
        <v>345.97971578090477</v>
      </c>
      <c r="L77" s="78" t="s">
        <v>157</v>
      </c>
    </row>
    <row r="78" spans="1:12" s="102" customFormat="1" ht="20.100000000000001" customHeight="1" x14ac:dyDescent="0.25">
      <c r="A78" s="238"/>
      <c r="B78" s="227"/>
      <c r="C78" s="77">
        <f>C77-C79</f>
        <v>3964.7132599139436</v>
      </c>
      <c r="D78" s="77">
        <f>D77-D79</f>
        <v>4340.7146035555561</v>
      </c>
      <c r="E78" s="77">
        <f>E77-E79</f>
        <v>486.47337948598675</v>
      </c>
      <c r="F78" s="77">
        <f t="shared" ref="F78:K78" si="34">F77-F79</f>
        <v>332.21468687056631</v>
      </c>
      <c r="G78" s="77">
        <f t="shared" si="34"/>
        <v>586.0316682172346</v>
      </c>
      <c r="H78" s="77">
        <f t="shared" si="34"/>
        <v>353.16210505872778</v>
      </c>
      <c r="I78" s="77">
        <f t="shared" si="34"/>
        <v>1915.9866166763577</v>
      </c>
      <c r="J78" s="77">
        <f t="shared" si="34"/>
        <v>1460.1994638678916</v>
      </c>
      <c r="K78" s="77">
        <f t="shared" si="34"/>
        <v>338.73094266775206</v>
      </c>
      <c r="L78" s="189"/>
    </row>
    <row r="79" spans="1:12" s="102" customFormat="1" ht="20.100000000000001" customHeight="1" x14ac:dyDescent="0.25">
      <c r="A79" s="238"/>
      <c r="B79" s="227"/>
      <c r="C79" s="75">
        <f>1.02*1.2*1.05*283840/4299.5</f>
        <v>84.845021048959183</v>
      </c>
      <c r="D79" s="75">
        <f>1.02*1.2*1.05*69251/1350</f>
        <v>65.926952</v>
      </c>
      <c r="E79" s="75">
        <f>1.02*1.2*1.05*34827/4299.5</f>
        <v>10.410433864402838</v>
      </c>
      <c r="F79" s="75">
        <f>1.02*1.2*1.05*23784/4299.5</f>
        <v>7.1094771019886034</v>
      </c>
      <c r="G79" s="75">
        <f>1.02*1.2*1.05*(34228+7727)/4299.5</f>
        <v>12.541124781951391</v>
      </c>
      <c r="H79" s="75">
        <f>1.02*1.2*1.05*25284/4299.5</f>
        <v>7.5578548203279459</v>
      </c>
      <c r="I79" s="75">
        <f>1.02*1.2*1.05*(121929+7727+7512)/4299.5</f>
        <v>41.002049912780564</v>
      </c>
      <c r="J79" s="75">
        <f>1.02*1.2*1.05*104538/4299.5</f>
        <v>31.248339946505414</v>
      </c>
      <c r="K79" s="75">
        <f>1.02*1.2*1.05*24250/4299.5</f>
        <v>7.2487731131526925</v>
      </c>
      <c r="L79" s="186"/>
    </row>
    <row r="80" spans="1:12" s="3" customFormat="1" ht="20.100000000000001" customHeight="1" thickBot="1" x14ac:dyDescent="0.3">
      <c r="A80" s="238"/>
      <c r="B80" s="228"/>
      <c r="C80" s="17">
        <f>(1/4299.5)*297962.4*1.2</f>
        <v>83.161967670659365</v>
      </c>
      <c r="D80" s="17">
        <f>(1/4299.5)*104286.84*1.2</f>
        <v>29.106688684730777</v>
      </c>
      <c r="E80" s="17">
        <f>(1/4299.5)*198641.94*1.2</f>
        <v>55.441406675194784</v>
      </c>
      <c r="F80" s="17">
        <f>(1/4299.5)*148981.2*1.2</f>
        <v>41.580983835329683</v>
      </c>
      <c r="G80" s="17">
        <f>(1/4299.5)*148981.2*1.2</f>
        <v>41.580983835329683</v>
      </c>
      <c r="H80" s="17">
        <f>(1/4299.5)*148981.2*1.2</f>
        <v>41.580983835329683</v>
      </c>
      <c r="I80" s="18">
        <f>(1/4299.5)*196158.24*1.2</f>
        <v>54.748200488428878</v>
      </c>
      <c r="J80" s="18">
        <f>(1/4299.5)*243336.3*1.2</f>
        <v>67.91570182579369</v>
      </c>
      <c r="K80" s="17">
        <f>(1/4299.5)*104286.84*1.2</f>
        <v>29.106688684730777</v>
      </c>
      <c r="L80" s="47" t="s">
        <v>157</v>
      </c>
    </row>
    <row r="81" spans="1:12" s="3" customFormat="1" ht="20.100000000000001" customHeight="1" thickBot="1" x14ac:dyDescent="0.3">
      <c r="A81" s="239"/>
      <c r="B81" s="170" t="s">
        <v>245</v>
      </c>
      <c r="C81" s="19">
        <f>SUM(C78:C80)</f>
        <v>4132.7202486335618</v>
      </c>
      <c r="D81" s="19">
        <f t="shared" ref="D81:K81" si="35">SUM(D78:D80)</f>
        <v>4435.748244240287</v>
      </c>
      <c r="E81" s="19">
        <f t="shared" si="35"/>
        <v>552.32522002558437</v>
      </c>
      <c r="F81" s="19">
        <f t="shared" si="35"/>
        <v>380.90514780788459</v>
      </c>
      <c r="G81" s="19">
        <f t="shared" si="35"/>
        <v>640.15377683451561</v>
      </c>
      <c r="H81" s="19">
        <f t="shared" si="35"/>
        <v>402.30094371438537</v>
      </c>
      <c r="I81" s="19">
        <f t="shared" si="35"/>
        <v>2011.7368670775672</v>
      </c>
      <c r="J81" s="19">
        <f t="shared" si="35"/>
        <v>1559.3635056401909</v>
      </c>
      <c r="K81" s="19">
        <f t="shared" si="35"/>
        <v>375.08640446563555</v>
      </c>
      <c r="L81" s="52" t="s">
        <v>157</v>
      </c>
    </row>
    <row r="82" spans="1:12" s="3" customFormat="1" ht="20.100000000000001" hidden="1" customHeight="1" x14ac:dyDescent="0.25">
      <c r="A82" s="237">
        <v>13</v>
      </c>
      <c r="B82" s="226" t="s">
        <v>9</v>
      </c>
      <c r="C82" s="11">
        <f>(1/2640)*6962508.61</f>
        <v>2637.3138674242427</v>
      </c>
      <c r="D82" s="11">
        <f>(1/176)*1872435</f>
        <v>10638.835227272728</v>
      </c>
      <c r="E82" s="11">
        <f>(1/2640.2)*1469526.42210734</f>
        <v>556.59662984142869</v>
      </c>
      <c r="F82" s="11">
        <f>(1/2640.2)*1552448.94777486</f>
        <v>588.00429807395653</v>
      </c>
      <c r="G82" s="12">
        <f>(1/2640.2)*(1011216.76+445690.74)</f>
        <v>551.8170971896069</v>
      </c>
      <c r="H82" s="12">
        <f>(1/2640.2)*1876523.58</f>
        <v>710.75054162563447</v>
      </c>
      <c r="I82" s="12">
        <f>(1/2640.2)*(1304641.21+427848.27+445690.74)</f>
        <v>825.00576471479428</v>
      </c>
      <c r="J82" s="12">
        <f>(1/2640.2)*2216159.12226633</f>
        <v>839.39062278097492</v>
      </c>
      <c r="K82" s="11">
        <f>(1/2640.2)*548139.02000367</f>
        <v>207.61268843408456</v>
      </c>
      <c r="L82" s="48">
        <v>2980818.68</v>
      </c>
    </row>
    <row r="83" spans="1:12" s="3" customFormat="1" ht="20.100000000000001" hidden="1" customHeight="1" thickBot="1" x14ac:dyDescent="0.3">
      <c r="A83" s="238"/>
      <c r="B83" s="227"/>
      <c r="C83" s="14">
        <f t="shared" ref="C83:L83" si="36">1.05*C82</f>
        <v>2769.179560795455</v>
      </c>
      <c r="D83" s="14">
        <f t="shared" si="36"/>
        <v>11170.776988636364</v>
      </c>
      <c r="E83" s="14">
        <f t="shared" si="36"/>
        <v>584.42646133350013</v>
      </c>
      <c r="F83" s="14">
        <f t="shared" si="36"/>
        <v>617.40451297765435</v>
      </c>
      <c r="G83" s="14">
        <f t="shared" si="36"/>
        <v>579.40795204908727</v>
      </c>
      <c r="H83" s="14">
        <f t="shared" si="36"/>
        <v>746.28806870691619</v>
      </c>
      <c r="I83" s="14">
        <f t="shared" si="36"/>
        <v>866.25605295053401</v>
      </c>
      <c r="J83" s="14">
        <f t="shared" si="36"/>
        <v>881.36015392002366</v>
      </c>
      <c r="K83" s="14">
        <f t="shared" si="36"/>
        <v>217.99332285578879</v>
      </c>
      <c r="L83" s="105">
        <f t="shared" si="36"/>
        <v>3129859.6140000005</v>
      </c>
    </row>
    <row r="84" spans="1:12" s="102" customFormat="1" ht="20.100000000000001" customHeight="1" x14ac:dyDescent="0.25">
      <c r="A84" s="238"/>
      <c r="B84" s="227"/>
      <c r="C84" s="77">
        <f>C83-C85</f>
        <v>2711.1605698863641</v>
      </c>
      <c r="D84" s="77">
        <f>D83-D85</f>
        <v>10967.182322727273</v>
      </c>
      <c r="E84" s="77">
        <f>E83-E85</f>
        <v>572.18103678804562</v>
      </c>
      <c r="F84" s="77">
        <f t="shared" ref="F84:L84" si="37">F83-F85</f>
        <v>604.46780661401795</v>
      </c>
      <c r="G84" s="77">
        <f t="shared" si="37"/>
        <v>567.2676802309054</v>
      </c>
      <c r="H84" s="77">
        <f t="shared" si="37"/>
        <v>730.38566597964348</v>
      </c>
      <c r="I84" s="77">
        <f t="shared" si="37"/>
        <v>848.1050370414431</v>
      </c>
      <c r="J84" s="77">
        <f t="shared" si="37"/>
        <v>862.89270619275089</v>
      </c>
      <c r="K84" s="77">
        <f t="shared" si="37"/>
        <v>213.42550785578879</v>
      </c>
      <c r="L84" s="187">
        <f t="shared" si="37"/>
        <v>3064283.5692000007</v>
      </c>
    </row>
    <row r="85" spans="1:12" s="102" customFormat="1" ht="20.100000000000001" customHeight="1" x14ac:dyDescent="0.25">
      <c r="A85" s="238"/>
      <c r="B85" s="227"/>
      <c r="C85" s="75">
        <f>1.02*1.2*1.05*119180/2640</f>
        <v>58.018990909090917</v>
      </c>
      <c r="D85" s="75">
        <f>1.02*1.2*1.05*27881/176</f>
        <v>203.59466590909093</v>
      </c>
      <c r="E85" s="75">
        <f>1.02*1.2*1.05*25154/2640</f>
        <v>12.245424545454547</v>
      </c>
      <c r="F85" s="75">
        <f>1.02*1.2*1.05*26574/2640</f>
        <v>12.936706363636365</v>
      </c>
      <c r="G85" s="75">
        <f>1.02*1.2*1.05*(17309+7629)/2640</f>
        <v>12.140271818181819</v>
      </c>
      <c r="H85" s="75">
        <f>1.02*1.2*1.05*32666/2640</f>
        <v>15.902402727272728</v>
      </c>
      <c r="I85" s="75">
        <f>1.02*1.2*1.05*(22332+7629+7324)/2640</f>
        <v>18.151015909090912</v>
      </c>
      <c r="J85" s="75">
        <f>1.02*1.2*1.05*37935/2640</f>
        <v>18.467447727272731</v>
      </c>
      <c r="K85" s="75">
        <f>1.02*1.2*1.05*9383/2640</f>
        <v>4.5678150000000004</v>
      </c>
      <c r="L85" s="188">
        <f>1.02*1.2*1.05*51024</f>
        <v>65576.044800000003</v>
      </c>
    </row>
    <row r="86" spans="1:12" s="3" customFormat="1" ht="20.100000000000001" customHeight="1" thickBot="1" x14ac:dyDescent="0.3">
      <c r="A86" s="238"/>
      <c r="B86" s="228"/>
      <c r="C86" s="20">
        <f>(1/5280.4)*416406*1.2</f>
        <v>94.630558291038554</v>
      </c>
      <c r="D86" s="20">
        <f>(1/5280.4)*145742*1.2</f>
        <v>33.120672676312402</v>
      </c>
      <c r="E86" s="20">
        <f>(1/5280.4)*277604*1.2</f>
        <v>63.087038860692374</v>
      </c>
      <c r="F86" s="20">
        <f>(1/5280.4)*208203*1.2</f>
        <v>47.315279145519277</v>
      </c>
      <c r="G86" s="20">
        <f>(1/5280.4)*208203*1.2</f>
        <v>47.315279145519277</v>
      </c>
      <c r="H86" s="20">
        <f>(1/5280.4)*208203*1.2</f>
        <v>47.315279145519277</v>
      </c>
      <c r="I86" s="22">
        <f>(1/5280.4)*274134*1.2</f>
        <v>62.298462237709266</v>
      </c>
      <c r="J86" s="22">
        <f>(1/5280.4)*340065*1.2</f>
        <v>77.281645329899249</v>
      </c>
      <c r="K86" s="20">
        <f>(1/5280.4)*145742*1.2</f>
        <v>33.120672676312402</v>
      </c>
      <c r="L86" s="50">
        <f>145742*1.2</f>
        <v>174890.4</v>
      </c>
    </row>
    <row r="87" spans="1:12" s="3" customFormat="1" ht="20.100000000000001" customHeight="1" thickBot="1" x14ac:dyDescent="0.3">
      <c r="A87" s="239"/>
      <c r="B87" s="170" t="s">
        <v>245</v>
      </c>
      <c r="C87" s="17">
        <f>SUM(C84:C86)</f>
        <v>2863.8101190864936</v>
      </c>
      <c r="D87" s="17">
        <f t="shared" ref="D87:L87" si="38">SUM(D84:D86)</f>
        <v>11203.897661312676</v>
      </c>
      <c r="E87" s="17">
        <f t="shared" si="38"/>
        <v>647.51350019419249</v>
      </c>
      <c r="F87" s="17">
        <f t="shared" si="38"/>
        <v>664.71979212317365</v>
      </c>
      <c r="G87" s="17">
        <f t="shared" si="38"/>
        <v>626.72323119460657</v>
      </c>
      <c r="H87" s="17">
        <f t="shared" si="38"/>
        <v>793.60334785243549</v>
      </c>
      <c r="I87" s="17">
        <f t="shared" si="38"/>
        <v>928.55451518824327</v>
      </c>
      <c r="J87" s="17">
        <f t="shared" si="38"/>
        <v>958.64179924992288</v>
      </c>
      <c r="K87" s="17">
        <f t="shared" si="38"/>
        <v>251.1139955321012</v>
      </c>
      <c r="L87" s="56">
        <f t="shared" si="38"/>
        <v>3304750.0140000004</v>
      </c>
    </row>
    <row r="88" spans="1:12" s="3" customFormat="1" ht="20.100000000000001" hidden="1" customHeight="1" x14ac:dyDescent="0.25">
      <c r="A88" s="237">
        <v>14</v>
      </c>
      <c r="B88" s="226" t="s">
        <v>10</v>
      </c>
      <c r="C88" s="38">
        <f>(1/266.6)*1792875.82</f>
        <v>6724.9655663915973</v>
      </c>
      <c r="D88" s="38">
        <f>(1/210)*1580618.14</f>
        <v>7526.7530476190477</v>
      </c>
      <c r="E88" s="38">
        <f>(1/266.6)*292255.99</f>
        <v>1096.2340210052512</v>
      </c>
      <c r="F88" s="38">
        <f>(1/266.6)*169008.98</f>
        <v>633.94216054013498</v>
      </c>
      <c r="G88" s="24">
        <f>(1/266.6)*(292803.36+445690.74)</f>
        <v>2770.0453863465864</v>
      </c>
      <c r="H88" s="24">
        <f>(1/266.6)*120944.81</f>
        <v>453.65645161290314</v>
      </c>
      <c r="I88" s="24">
        <f>(1/266.6)*(471106.88+429139.7+445690.74)</f>
        <v>5048.5270817704422</v>
      </c>
      <c r="J88" s="24">
        <f>(1/266.6)*1218371.68</f>
        <v>4570.036309077268</v>
      </c>
      <c r="K88" s="38" t="s">
        <v>157</v>
      </c>
      <c r="L88" s="57" t="s">
        <v>157</v>
      </c>
    </row>
    <row r="89" spans="1:12" s="3" customFormat="1" ht="20.100000000000001" hidden="1" customHeight="1" thickBot="1" x14ac:dyDescent="0.3">
      <c r="A89" s="238"/>
      <c r="B89" s="227"/>
      <c r="C89" s="14">
        <f>1.05*C88</f>
        <v>7061.2138447111774</v>
      </c>
      <c r="D89" s="14">
        <f t="shared" ref="D89:J89" si="39">1.05*D88</f>
        <v>7903.0907000000007</v>
      </c>
      <c r="E89" s="14">
        <f t="shared" si="39"/>
        <v>1151.0457220555138</v>
      </c>
      <c r="F89" s="14">
        <f t="shared" si="39"/>
        <v>665.6392685671417</v>
      </c>
      <c r="G89" s="14">
        <f t="shared" si="39"/>
        <v>2908.547655663916</v>
      </c>
      <c r="H89" s="14">
        <f t="shared" si="39"/>
        <v>476.33927419354831</v>
      </c>
      <c r="I89" s="14">
        <f t="shared" si="39"/>
        <v>5300.9534358589644</v>
      </c>
      <c r="J89" s="14">
        <f t="shared" si="39"/>
        <v>4798.5381245311319</v>
      </c>
      <c r="K89" s="14" t="s">
        <v>157</v>
      </c>
      <c r="L89" s="78" t="s">
        <v>157</v>
      </c>
    </row>
    <row r="90" spans="1:12" s="102" customFormat="1" ht="20.100000000000001" customHeight="1" x14ac:dyDescent="0.25">
      <c r="A90" s="238"/>
      <c r="B90" s="227"/>
      <c r="C90" s="77">
        <f t="shared" ref="C90:J90" si="40">C89-C91</f>
        <v>6913.2712235558884</v>
      </c>
      <c r="D90" s="77">
        <f t="shared" si="40"/>
        <v>7737.5079800000003</v>
      </c>
      <c r="E90" s="77">
        <f t="shared" si="40"/>
        <v>1126.9277340585145</v>
      </c>
      <c r="F90" s="77">
        <f t="shared" si="40"/>
        <v>651.69296849212299</v>
      </c>
      <c r="G90" s="77">
        <f t="shared" si="40"/>
        <v>2847.6091215303827</v>
      </c>
      <c r="H90" s="77">
        <f t="shared" si="40"/>
        <v>466.36041447861959</v>
      </c>
      <c r="I90" s="77">
        <f t="shared" si="40"/>
        <v>5189.8892093023251</v>
      </c>
      <c r="J90" s="77">
        <f t="shared" si="40"/>
        <v>4698.0023180795188</v>
      </c>
      <c r="K90" s="77"/>
      <c r="L90" s="187"/>
    </row>
    <row r="91" spans="1:12" s="102" customFormat="1" ht="20.100000000000001" customHeight="1" x14ac:dyDescent="0.25">
      <c r="A91" s="238"/>
      <c r="B91" s="227"/>
      <c r="C91" s="75">
        <f>1.02*1.2*1.05*30689/266.6</f>
        <v>147.9426211552888</v>
      </c>
      <c r="D91" s="75">
        <f>1.02*1.2*1.05*27056/210</f>
        <v>165.58271999999999</v>
      </c>
      <c r="E91" s="75">
        <f>1.02*1.2*1.05*5003/266.6</f>
        <v>24.117987996999251</v>
      </c>
      <c r="F91" s="75">
        <f>1.02*1.2*1.05*2893/266.6</f>
        <v>13.946300075018755</v>
      </c>
      <c r="G91" s="75">
        <f>1.02*1.2*1.05*(5012+7629)/266.6</f>
        <v>60.938534133533388</v>
      </c>
      <c r="H91" s="75">
        <f>1.02*1.2*1.05*2070/266.6</f>
        <v>9.9788597149287313</v>
      </c>
      <c r="I91" s="75">
        <f>1.02*1.2*1.05*(8064+7629+7346)/266.6</f>
        <v>111.06422655663916</v>
      </c>
      <c r="J91" s="75">
        <f>1.02*1.2*1.05*20855/266.6</f>
        <v>100.5358064516129</v>
      </c>
      <c r="K91" s="75"/>
      <c r="L91" s="188"/>
    </row>
    <row r="92" spans="1:12" s="3" customFormat="1" ht="20.100000000000001" customHeight="1" thickBot="1" x14ac:dyDescent="0.3">
      <c r="A92" s="238"/>
      <c r="B92" s="228"/>
      <c r="C92" s="20">
        <f>(1/266.6)*79047.96*1.2</f>
        <v>355.80477119279817</v>
      </c>
      <c r="D92" s="20">
        <f>(1/266.6)*67190.46*1.2</f>
        <v>302.43267816954238</v>
      </c>
      <c r="E92" s="20">
        <f>(1/266.6)*52698.3*1.2</f>
        <v>237.2016504126031</v>
      </c>
      <c r="F92" s="20">
        <f>(1/266.6)*39523.98*1.2</f>
        <v>177.90238559639909</v>
      </c>
      <c r="G92" s="20">
        <f>(1/266.6)*39523.98*1.2</f>
        <v>177.90238559639909</v>
      </c>
      <c r="H92" s="17">
        <f>(1/266.6)*39523.98*1.2</f>
        <v>177.90238559639909</v>
      </c>
      <c r="I92" s="22">
        <f>(1/266.6)*52040.4*1.2</f>
        <v>234.24036009002248</v>
      </c>
      <c r="J92" s="22">
        <f>(1/266.6)*64555.8*1.2</f>
        <v>290.57374343585894</v>
      </c>
      <c r="K92" s="17" t="s">
        <v>157</v>
      </c>
      <c r="L92" s="50" t="s">
        <v>157</v>
      </c>
    </row>
    <row r="93" spans="1:12" s="3" customFormat="1" ht="20.100000000000001" customHeight="1" thickBot="1" x14ac:dyDescent="0.3">
      <c r="A93" s="239"/>
      <c r="B93" s="170" t="s">
        <v>245</v>
      </c>
      <c r="C93" s="19">
        <f>SUM(C90:C92)</f>
        <v>7417.0186159039758</v>
      </c>
      <c r="D93" s="19">
        <f t="shared" ref="D93:J93" si="41">SUM(D90:D92)</f>
        <v>8205.5233781695424</v>
      </c>
      <c r="E93" s="19">
        <f t="shared" si="41"/>
        <v>1388.247372468117</v>
      </c>
      <c r="F93" s="19">
        <f t="shared" si="41"/>
        <v>843.54165416354078</v>
      </c>
      <c r="G93" s="19">
        <f t="shared" si="41"/>
        <v>3086.4500412603152</v>
      </c>
      <c r="H93" s="19">
        <f t="shared" si="41"/>
        <v>654.24165978994733</v>
      </c>
      <c r="I93" s="19">
        <f t="shared" si="41"/>
        <v>5535.1937959489869</v>
      </c>
      <c r="J93" s="19">
        <f t="shared" si="41"/>
        <v>5089.1118679669908</v>
      </c>
      <c r="K93" s="19" t="s">
        <v>157</v>
      </c>
      <c r="L93" s="52" t="s">
        <v>157</v>
      </c>
    </row>
    <row r="94" spans="1:12" s="3" customFormat="1" ht="20.100000000000001" hidden="1" customHeight="1" x14ac:dyDescent="0.25">
      <c r="A94" s="237">
        <v>15</v>
      </c>
      <c r="B94" s="226" t="s">
        <v>11</v>
      </c>
      <c r="C94" s="38">
        <f>(1/490.5)*3303447.53</f>
        <v>6734.8573496432209</v>
      </c>
      <c r="D94" s="38">
        <f>(1/560)*3614588</f>
        <v>6454.6214285714286</v>
      </c>
      <c r="E94" s="38">
        <f>(1/490.5)*511025.03</f>
        <v>1041.8451172273192</v>
      </c>
      <c r="F94" s="38">
        <f>(1/490.5)*333163.918795257</f>
        <v>679.23326971510096</v>
      </c>
      <c r="G94" s="24">
        <f>(1/490.5)*(367766.8+445690.74)</f>
        <v>1658.4251580020389</v>
      </c>
      <c r="H94" s="24">
        <f>(1/490.5)*348921.022583046</f>
        <v>711.35784420600612</v>
      </c>
      <c r="I94" s="24">
        <f>(1/490.5)*(1088328.98+427848.27+445690.74)</f>
        <v>3999.7308664627935</v>
      </c>
      <c r="J94" s="24">
        <f>(1/490.5)*1662166.44197679</f>
        <v>3388.7185361402453</v>
      </c>
      <c r="K94" s="11" t="s">
        <v>157</v>
      </c>
      <c r="L94" s="48" t="s">
        <v>157</v>
      </c>
    </row>
    <row r="95" spans="1:12" s="3" customFormat="1" ht="20.100000000000001" hidden="1" customHeight="1" thickBot="1" x14ac:dyDescent="0.3">
      <c r="A95" s="238"/>
      <c r="B95" s="227"/>
      <c r="C95" s="14">
        <f>1.05*C94</f>
        <v>7071.6002171253822</v>
      </c>
      <c r="D95" s="14">
        <f t="shared" ref="D95:J95" si="42">1.05*D94</f>
        <v>6777.3525</v>
      </c>
      <c r="E95" s="14">
        <f t="shared" si="42"/>
        <v>1093.9373730886853</v>
      </c>
      <c r="F95" s="14">
        <f t="shared" si="42"/>
        <v>713.19493320085598</v>
      </c>
      <c r="G95" s="14">
        <f t="shared" si="42"/>
        <v>1741.346415902141</v>
      </c>
      <c r="H95" s="14">
        <f t="shared" si="42"/>
        <v>746.92573641630645</v>
      </c>
      <c r="I95" s="14">
        <f t="shared" si="42"/>
        <v>4199.7174097859333</v>
      </c>
      <c r="J95" s="14">
        <f t="shared" si="42"/>
        <v>3558.1544629472578</v>
      </c>
      <c r="K95" s="14" t="s">
        <v>157</v>
      </c>
      <c r="L95" s="78" t="s">
        <v>157</v>
      </c>
    </row>
    <row r="96" spans="1:12" s="102" customFormat="1" ht="20.100000000000001" customHeight="1" x14ac:dyDescent="0.25">
      <c r="A96" s="238"/>
      <c r="B96" s="227"/>
      <c r="C96" s="77">
        <f t="shared" ref="C96:J96" si="43">C95-C97</f>
        <v>6923.439321712538</v>
      </c>
      <c r="D96" s="77">
        <f t="shared" si="43"/>
        <v>6661.7556450000002</v>
      </c>
      <c r="E96" s="77">
        <f t="shared" si="43"/>
        <v>1071.0186281345568</v>
      </c>
      <c r="F96" s="77">
        <f t="shared" si="43"/>
        <v>698.2520267788376</v>
      </c>
      <c r="G96" s="77">
        <f t="shared" si="43"/>
        <v>1704.8629810397556</v>
      </c>
      <c r="H96" s="77">
        <f t="shared" si="43"/>
        <v>731.27538045300366</v>
      </c>
      <c r="I96" s="77">
        <f t="shared" si="43"/>
        <v>4111.7264079510705</v>
      </c>
      <c r="J96" s="77">
        <f t="shared" si="43"/>
        <v>3483.6050023967991</v>
      </c>
      <c r="K96" s="77"/>
      <c r="L96" s="187"/>
    </row>
    <row r="97" spans="1:12" s="102" customFormat="1" ht="20.100000000000001" customHeight="1" x14ac:dyDescent="0.25">
      <c r="A97" s="238"/>
      <c r="B97" s="227"/>
      <c r="C97" s="75">
        <f>1.02*1.2*1.05*56546/490.5</f>
        <v>148.16089541284404</v>
      </c>
      <c r="D97" s="75">
        <f>1.02*1.2*1.05*50369/560</f>
        <v>115.59685500000001</v>
      </c>
      <c r="E97" s="75">
        <f>1.02*1.2*1.05*8747/490.5</f>
        <v>22.918744954128442</v>
      </c>
      <c r="F97" s="75">
        <f>1.02*1.2*1.05*5703/490.5</f>
        <v>14.942906422018352</v>
      </c>
      <c r="G97" s="75">
        <f>1.02*1.2*1.05*(6295+7629)/490.5</f>
        <v>36.483434862385323</v>
      </c>
      <c r="H97" s="75">
        <f>1.02*1.2*1.05*5973/490.5</f>
        <v>15.650355963302754</v>
      </c>
      <c r="I97" s="75">
        <f>1.02*1.2*1.05*(18629+7629+7324)/490.5</f>
        <v>87.991001834862402</v>
      </c>
      <c r="J97" s="75">
        <f>1.02*1.2*1.05*28452/490.5</f>
        <v>74.549460550458733</v>
      </c>
      <c r="K97" s="75"/>
      <c r="L97" s="188"/>
    </row>
    <row r="98" spans="1:12" s="3" customFormat="1" ht="20.100000000000001" customHeight="1" thickBot="1" x14ac:dyDescent="0.3">
      <c r="A98" s="238"/>
      <c r="B98" s="228"/>
      <c r="C98" s="20">
        <f>(1/490.5)*82673.04*1.2</f>
        <v>202.25820183486238</v>
      </c>
      <c r="D98" s="20">
        <f>(1/490.5)*28935.36*1.2</f>
        <v>70.789871559633028</v>
      </c>
      <c r="E98" s="20">
        <f>(1/490.5)*55115.7*1.2</f>
        <v>134.83963302752292</v>
      </c>
      <c r="F98" s="20">
        <f>(1/490.5)*41336.52*1.2</f>
        <v>101.12910091743119</v>
      </c>
      <c r="G98" s="20">
        <f>(1/490.5)*41336.52*1.2</f>
        <v>101.12910091743119</v>
      </c>
      <c r="H98" s="20">
        <f>(1/490.5)*41336.52*1.2</f>
        <v>101.12910091743119</v>
      </c>
      <c r="I98" s="22">
        <f>(1/490.5)*54426.18*1.2</f>
        <v>133.15273394495415</v>
      </c>
      <c r="J98" s="22">
        <f>(1/490.5)*67516.86*1.2</f>
        <v>165.17886238532111</v>
      </c>
      <c r="K98" s="20" t="s">
        <v>157</v>
      </c>
      <c r="L98" s="50" t="s">
        <v>157</v>
      </c>
    </row>
    <row r="99" spans="1:12" s="3" customFormat="1" ht="20.100000000000001" customHeight="1" thickBot="1" x14ac:dyDescent="0.3">
      <c r="A99" s="239"/>
      <c r="B99" s="170" t="s">
        <v>245</v>
      </c>
      <c r="C99" s="17">
        <f>SUM(C96:C98)</f>
        <v>7273.8584189602443</v>
      </c>
      <c r="D99" s="17">
        <f t="shared" ref="D99:J99" si="44">SUM(D96:D98)</f>
        <v>6848.1423715596329</v>
      </c>
      <c r="E99" s="17">
        <f t="shared" si="44"/>
        <v>1228.7770061162082</v>
      </c>
      <c r="F99" s="17">
        <f t="shared" si="44"/>
        <v>814.32403411828716</v>
      </c>
      <c r="G99" s="17">
        <f t="shared" si="44"/>
        <v>1842.4755168195722</v>
      </c>
      <c r="H99" s="17">
        <f t="shared" si="44"/>
        <v>848.05483733373762</v>
      </c>
      <c r="I99" s="17">
        <f t="shared" si="44"/>
        <v>4332.8701437308873</v>
      </c>
      <c r="J99" s="17">
        <f t="shared" si="44"/>
        <v>3723.3333253325791</v>
      </c>
      <c r="K99" s="54" t="s">
        <v>157</v>
      </c>
      <c r="L99" s="51" t="s">
        <v>157</v>
      </c>
    </row>
    <row r="100" spans="1:12" s="3" customFormat="1" ht="20.100000000000001" hidden="1" customHeight="1" x14ac:dyDescent="0.25">
      <c r="A100" s="237">
        <v>16</v>
      </c>
      <c r="B100" s="226" t="s">
        <v>12</v>
      </c>
      <c r="C100" s="38">
        <f>(1/1438)*5310828.27</f>
        <v>3693.2046383866477</v>
      </c>
      <c r="D100" s="38">
        <f>(1/400)*2937949.04</f>
        <v>7344.8726000000006</v>
      </c>
      <c r="E100" s="38">
        <f>(1/1438)*681515.62</f>
        <v>473.93297635605006</v>
      </c>
      <c r="F100" s="38">
        <f>(1/1438)*874167.48</f>
        <v>607.90506258692619</v>
      </c>
      <c r="G100" s="24">
        <f>(1/1438)*(1457430.37+447604.72)</f>
        <v>1324.7810083449235</v>
      </c>
      <c r="H100" s="24">
        <f>(1/1438)*664946.09</f>
        <v>462.41035465924892</v>
      </c>
      <c r="I100" s="24">
        <f>(1/1438)*(2047849.9+429139.7+447604.72)</f>
        <v>2033.7929902642561</v>
      </c>
      <c r="J100" s="24">
        <f>(1/1438)*2850553.35</f>
        <v>1982.3041376912379</v>
      </c>
      <c r="K100" s="38">
        <f>(1/1438)*1783160.46</f>
        <v>1240.0281363004171</v>
      </c>
      <c r="L100" s="57" t="s">
        <v>157</v>
      </c>
    </row>
    <row r="101" spans="1:12" s="3" customFormat="1" ht="20.100000000000001" hidden="1" customHeight="1" thickBot="1" x14ac:dyDescent="0.3">
      <c r="A101" s="238"/>
      <c r="B101" s="227"/>
      <c r="C101" s="14">
        <f>1.05*C100</f>
        <v>3877.8648703059803</v>
      </c>
      <c r="D101" s="14">
        <f t="shared" ref="D101:K101" si="45">1.05*D100</f>
        <v>7712.1162300000005</v>
      </c>
      <c r="E101" s="14">
        <f t="shared" si="45"/>
        <v>497.62962517385256</v>
      </c>
      <c r="F101" s="14">
        <f t="shared" si="45"/>
        <v>638.30031571627251</v>
      </c>
      <c r="G101" s="14">
        <f t="shared" si="45"/>
        <v>1391.0200587621698</v>
      </c>
      <c r="H101" s="14">
        <f t="shared" si="45"/>
        <v>485.53087239221139</v>
      </c>
      <c r="I101" s="14">
        <f t="shared" si="45"/>
        <v>2135.4826397774691</v>
      </c>
      <c r="J101" s="14">
        <f t="shared" si="45"/>
        <v>2081.4193445757996</v>
      </c>
      <c r="K101" s="14">
        <f t="shared" si="45"/>
        <v>1302.0295431154379</v>
      </c>
      <c r="L101" s="78" t="s">
        <v>157</v>
      </c>
    </row>
    <row r="102" spans="1:12" s="102" customFormat="1" ht="20.100000000000001" customHeight="1" x14ac:dyDescent="0.25">
      <c r="A102" s="238"/>
      <c r="B102" s="227"/>
      <c r="C102" s="77">
        <f>C101-C103</f>
        <v>3796.617529276773</v>
      </c>
      <c r="D102" s="77">
        <f>D101-D103</f>
        <v>7550.5344600000008</v>
      </c>
      <c r="E102" s="77">
        <f>E101-E103</f>
        <v>487.20323908205842</v>
      </c>
      <c r="F102" s="77">
        <f t="shared" ref="F102:K102" si="46">F101-F103</f>
        <v>624.92726453407499</v>
      </c>
      <c r="G102" s="77">
        <f t="shared" si="46"/>
        <v>1361.8760484700974</v>
      </c>
      <c r="H102" s="77">
        <f t="shared" si="46"/>
        <v>475.3583088317107</v>
      </c>
      <c r="I102" s="77">
        <f t="shared" si="46"/>
        <v>2090.7401624478448</v>
      </c>
      <c r="J102" s="77">
        <f t="shared" si="46"/>
        <v>2037.8101312239221</v>
      </c>
      <c r="K102" s="77">
        <f t="shared" si="46"/>
        <v>1274.7498771905423</v>
      </c>
      <c r="L102" s="187"/>
    </row>
    <row r="103" spans="1:12" s="102" customFormat="1" ht="20.100000000000001" customHeight="1" x14ac:dyDescent="0.25">
      <c r="A103" s="238"/>
      <c r="B103" s="227"/>
      <c r="C103" s="75">
        <f>1.02*1.2*1.05*90907/1438</f>
        <v>81.247341029207234</v>
      </c>
      <c r="D103" s="75">
        <f>1.02*1.2*1.05*50290/400</f>
        <v>161.58177000000001</v>
      </c>
      <c r="E103" s="75">
        <f>1.02*1.2*1.05*11666/1438</f>
        <v>10.426386091794161</v>
      </c>
      <c r="F103" s="75">
        <f>1.02*1.2*1.05*14963/1438</f>
        <v>13.373051182197498</v>
      </c>
      <c r="G103" s="75">
        <f>1.02*1.2*1.05*(24947+7662)/1438</f>
        <v>29.144010292072327</v>
      </c>
      <c r="H103" s="75">
        <f>1.02*1.2*1.05*11382/1438</f>
        <v>10.172563560500697</v>
      </c>
      <c r="I103" s="75">
        <f>1.02*1.2*1.05*(35054+7662+7346)/1438</f>
        <v>44.742477329624485</v>
      </c>
      <c r="J103" s="75">
        <f>1.02*1.2*1.05*48794/1438</f>
        <v>43.609213351877614</v>
      </c>
      <c r="K103" s="75">
        <f>1.02*1.2*1.05*30523/1438</f>
        <v>27.279665924895692</v>
      </c>
      <c r="L103" s="188"/>
    </row>
    <row r="104" spans="1:12" s="3" customFormat="1" ht="20.100000000000001" customHeight="1" thickBot="1" x14ac:dyDescent="0.3">
      <c r="A104" s="238"/>
      <c r="B104" s="228"/>
      <c r="C104" s="17">
        <f>(1/1438)*135380.52*1.2</f>
        <v>112.97400834492349</v>
      </c>
      <c r="D104" s="17">
        <f>(1/1438)*115073.34*1.2</f>
        <v>96.027821974965221</v>
      </c>
      <c r="E104" s="17">
        <f>(1/1438)*90253.68*1.2</f>
        <v>75.316005563282317</v>
      </c>
      <c r="F104" s="17">
        <f>(1/1438)*67690.26*1.2</f>
        <v>56.487004172461745</v>
      </c>
      <c r="G104" s="17">
        <f>(1/1438)*67690.26*1.2</f>
        <v>56.487004172461745</v>
      </c>
      <c r="H104" s="17">
        <f>(1/1438)*67690.26*1.2</f>
        <v>56.487004172461745</v>
      </c>
      <c r="I104" s="18">
        <f>(1/1438)*89125.56*1.2</f>
        <v>74.374598052851169</v>
      </c>
      <c r="J104" s="18">
        <f>(1/1438)*110560.86*1.2</f>
        <v>92.262191933240601</v>
      </c>
      <c r="K104" s="17">
        <f>(1/1438)*47383.08*1.2</f>
        <v>39.540817802503476</v>
      </c>
      <c r="L104" s="47" t="s">
        <v>157</v>
      </c>
    </row>
    <row r="105" spans="1:12" s="3" customFormat="1" ht="20.100000000000001" customHeight="1" thickBot="1" x14ac:dyDescent="0.3">
      <c r="A105" s="239"/>
      <c r="B105" s="170" t="s">
        <v>245</v>
      </c>
      <c r="C105" s="19">
        <f>SUM(C102:C104)</f>
        <v>3990.8388786509036</v>
      </c>
      <c r="D105" s="19">
        <f t="shared" ref="D105:K105" si="47">SUM(D102:D104)</f>
        <v>7808.1440519749658</v>
      </c>
      <c r="E105" s="19">
        <f t="shared" si="47"/>
        <v>572.94563073713493</v>
      </c>
      <c r="F105" s="19">
        <f t="shared" si="47"/>
        <v>694.78731988873426</v>
      </c>
      <c r="G105" s="19">
        <f t="shared" si="47"/>
        <v>1447.5070629346314</v>
      </c>
      <c r="H105" s="19">
        <f t="shared" si="47"/>
        <v>542.01787656467309</v>
      </c>
      <c r="I105" s="19">
        <f t="shared" si="47"/>
        <v>2209.8572378303202</v>
      </c>
      <c r="J105" s="19">
        <f t="shared" si="47"/>
        <v>2173.6815365090401</v>
      </c>
      <c r="K105" s="19">
        <f t="shared" si="47"/>
        <v>1341.5703609179413</v>
      </c>
      <c r="L105" s="52" t="s">
        <v>157</v>
      </c>
    </row>
    <row r="106" spans="1:12" s="3" customFormat="1" ht="20.100000000000001" hidden="1" customHeight="1" x14ac:dyDescent="0.25">
      <c r="A106" s="237">
        <v>17</v>
      </c>
      <c r="B106" s="226" t="s">
        <v>13</v>
      </c>
      <c r="C106" s="38">
        <f>6440751.82/1499.3</f>
        <v>4295.8392716601084</v>
      </c>
      <c r="D106" s="38">
        <f>3838789.53/525</f>
        <v>7311.9800571428568</v>
      </c>
      <c r="E106" s="38">
        <f>1169103.07/1499.3</f>
        <v>779.76593743747094</v>
      </c>
      <c r="F106" s="38">
        <f>937233.33/1499.3</f>
        <v>625.11393983859136</v>
      </c>
      <c r="G106" s="24">
        <f>(1073414.19+447604.72)/1499.3</f>
        <v>1014.4860334822918</v>
      </c>
      <c r="H106" s="24">
        <f>626758.52/1499.3</f>
        <v>418.03409591142537</v>
      </c>
      <c r="I106" s="24">
        <f>(2919993.13+429139.7+447604.72)/1499.3</f>
        <v>2532.3401253918496</v>
      </c>
      <c r="J106" s="24">
        <f>3484018.19/1499.3</f>
        <v>2323.7632161675447</v>
      </c>
      <c r="K106" s="38">
        <f>2430726.38/1499.3</f>
        <v>1621.2408323884479</v>
      </c>
      <c r="L106" s="57" t="s">
        <v>157</v>
      </c>
    </row>
    <row r="107" spans="1:12" s="3" customFormat="1" ht="20.100000000000001" hidden="1" customHeight="1" thickBot="1" x14ac:dyDescent="0.3">
      <c r="A107" s="238"/>
      <c r="B107" s="227"/>
      <c r="C107" s="14">
        <f>1.05*C106</f>
        <v>4510.6312352431141</v>
      </c>
      <c r="D107" s="14">
        <f t="shared" ref="D107:K107" si="48">1.05*D106</f>
        <v>7677.57906</v>
      </c>
      <c r="E107" s="14">
        <f t="shared" si="48"/>
        <v>818.7542343093445</v>
      </c>
      <c r="F107" s="14">
        <f t="shared" si="48"/>
        <v>656.3696368305209</v>
      </c>
      <c r="G107" s="14">
        <f t="shared" si="48"/>
        <v>1065.2103351564065</v>
      </c>
      <c r="H107" s="14">
        <f t="shared" si="48"/>
        <v>438.93580070699664</v>
      </c>
      <c r="I107" s="14">
        <f t="shared" si="48"/>
        <v>2658.957131661442</v>
      </c>
      <c r="J107" s="14">
        <f t="shared" si="48"/>
        <v>2439.9513769759219</v>
      </c>
      <c r="K107" s="14">
        <f t="shared" si="48"/>
        <v>1702.3028740078703</v>
      </c>
      <c r="L107" s="78" t="s">
        <v>157</v>
      </c>
    </row>
    <row r="108" spans="1:12" s="102" customFormat="1" ht="20.100000000000001" customHeight="1" x14ac:dyDescent="0.25">
      <c r="A108" s="238"/>
      <c r="B108" s="227"/>
      <c r="C108" s="77">
        <f>C107-C109</f>
        <v>4416.1257895017679</v>
      </c>
      <c r="D108" s="77">
        <f>D107-D109</f>
        <v>7545.5339400000003</v>
      </c>
      <c r="E108" s="77">
        <f>E107-E109</f>
        <v>801.59994737544196</v>
      </c>
      <c r="F108" s="77">
        <f t="shared" ref="F108:K108" si="49">F107-F109</f>
        <v>642.61757680250787</v>
      </c>
      <c r="G108" s="77">
        <f t="shared" si="49"/>
        <v>1042.8922752617889</v>
      </c>
      <c r="H108" s="77">
        <f t="shared" si="49"/>
        <v>429.73975882078309</v>
      </c>
      <c r="I108" s="77">
        <f t="shared" si="49"/>
        <v>2603.3325647302072</v>
      </c>
      <c r="J108" s="77">
        <f t="shared" si="49"/>
        <v>2388.8305389848592</v>
      </c>
      <c r="K108" s="77">
        <f t="shared" si="49"/>
        <v>1666.6364952978056</v>
      </c>
      <c r="L108" s="187"/>
    </row>
    <row r="109" spans="1:12" s="102" customFormat="1" ht="20.100000000000001" customHeight="1" x14ac:dyDescent="0.25">
      <c r="A109" s="238"/>
      <c r="B109" s="227"/>
      <c r="C109" s="75">
        <f>1.02*1.2*1.05*110249/1499.3</f>
        <v>94.505445741345966</v>
      </c>
      <c r="D109" s="75">
        <f>1.02*1.2*1.05*53940/525</f>
        <v>132.04512000000003</v>
      </c>
      <c r="E109" s="75">
        <f>1.02*1.2*1.05*20012/1499.3</f>
        <v>17.15428693390249</v>
      </c>
      <c r="F109" s="75">
        <f>1.02*1.2*1.05*16043/1499.3</f>
        <v>13.752060028013075</v>
      </c>
      <c r="G109" s="75">
        <f>1.02*1.2*1.05*(18374+7662)/1499.3</f>
        <v>22.318059894617495</v>
      </c>
      <c r="H109" s="75">
        <f>1.02*1.2*1.05*10728/1499.3</f>
        <v>9.1960418862135676</v>
      </c>
      <c r="I109" s="75">
        <f>1.02*1.2*1.05*(49883+7662+7346)/1499.3</f>
        <v>55.624566931234583</v>
      </c>
      <c r="J109" s="75">
        <f>1.02*1.2*1.05*59637/1499.3</f>
        <v>51.120837991062508</v>
      </c>
      <c r="K109" s="75">
        <f>1.02*1.2*1.05*41608/1499.3</f>
        <v>35.666378710064699</v>
      </c>
      <c r="L109" s="188"/>
    </row>
    <row r="110" spans="1:12" s="3" customFormat="1" ht="20.100000000000001" customHeight="1" thickBot="1" x14ac:dyDescent="0.3">
      <c r="A110" s="238"/>
      <c r="B110" s="228"/>
      <c r="C110" s="20">
        <f>(1/1499.3)*136372.98*1.2</f>
        <v>109.14932034949645</v>
      </c>
      <c r="D110" s="20">
        <f>(1/1499.3)*47730.9*1.2</f>
        <v>38.202547855665976</v>
      </c>
      <c r="E110" s="20">
        <f>(1/1499.3)*90915.66*1.2</f>
        <v>72.766485693323546</v>
      </c>
      <c r="F110" s="20">
        <f>(1/1499.3)*68187*1.2</f>
        <v>54.575068365237108</v>
      </c>
      <c r="G110" s="20">
        <f>(1/1499.3)*68187*1.2</f>
        <v>54.575068365237108</v>
      </c>
      <c r="H110" s="20">
        <f>(1/1499.3)*68187*1.2</f>
        <v>54.575068365237108</v>
      </c>
      <c r="I110" s="22">
        <f>(1/1499.3)*89779.38*1.2</f>
        <v>71.857037284065896</v>
      </c>
      <c r="J110" s="22">
        <f>(1/1499.3)*111371.76*1.2</f>
        <v>89.139006202894677</v>
      </c>
      <c r="K110" s="20">
        <f>(1/1499.3)*47730.9*1.2</f>
        <v>38.202547855665976</v>
      </c>
      <c r="L110" s="50" t="s">
        <v>157</v>
      </c>
    </row>
    <row r="111" spans="1:12" s="3" customFormat="1" ht="20.100000000000001" customHeight="1" thickBot="1" x14ac:dyDescent="0.3">
      <c r="A111" s="239"/>
      <c r="B111" s="170" t="s">
        <v>245</v>
      </c>
      <c r="C111" s="17">
        <f>SUM(C108:C110)</f>
        <v>4619.7805555926107</v>
      </c>
      <c r="D111" s="17">
        <f t="shared" ref="D111:K111" si="50">SUM(D108:D110)</f>
        <v>7715.7816078556662</v>
      </c>
      <c r="E111" s="17">
        <f t="shared" si="50"/>
        <v>891.52072000266799</v>
      </c>
      <c r="F111" s="17">
        <f t="shared" si="50"/>
        <v>710.94470519575805</v>
      </c>
      <c r="G111" s="17">
        <f t="shared" si="50"/>
        <v>1119.7854035216435</v>
      </c>
      <c r="H111" s="17">
        <f t="shared" si="50"/>
        <v>493.51086907223373</v>
      </c>
      <c r="I111" s="17">
        <f t="shared" si="50"/>
        <v>2730.8141689455078</v>
      </c>
      <c r="J111" s="17">
        <f t="shared" si="50"/>
        <v>2529.0903831788164</v>
      </c>
      <c r="K111" s="17">
        <f t="shared" si="50"/>
        <v>1740.5054218635362</v>
      </c>
      <c r="L111" s="56" t="s">
        <v>157</v>
      </c>
    </row>
    <row r="112" spans="1:12" s="3" customFormat="1" ht="20.100000000000001" hidden="1" customHeight="1" x14ac:dyDescent="0.25">
      <c r="A112" s="237">
        <v>18</v>
      </c>
      <c r="B112" s="226" t="s">
        <v>169</v>
      </c>
      <c r="C112" s="38">
        <f>5226844.37/1522</f>
        <v>3434.1947240473064</v>
      </c>
      <c r="D112" s="38">
        <f>2637305.1/480</f>
        <v>5494.3856249999999</v>
      </c>
      <c r="E112" s="38">
        <f>799239.2/1522</f>
        <v>525.12431011826538</v>
      </c>
      <c r="F112" s="38">
        <f>556599.9/1522</f>
        <v>365.7029566360053</v>
      </c>
      <c r="G112" s="24">
        <f>(856215.54+445690.74)/1522</f>
        <v>855.39177398160314</v>
      </c>
      <c r="H112" s="24">
        <f>645942.77/1522</f>
        <v>424.40392247043366</v>
      </c>
      <c r="I112" s="24">
        <f>(1194562+427502.19+445690.74)/1522</f>
        <v>1358.5774835742443</v>
      </c>
      <c r="J112" s="24">
        <f>2469282.2/1522</f>
        <v>1622.3930354796321</v>
      </c>
      <c r="K112" s="38">
        <f>571035.71/1522</f>
        <v>375.18772010512481</v>
      </c>
      <c r="L112" s="57" t="s">
        <v>157</v>
      </c>
    </row>
    <row r="113" spans="1:12" s="3" customFormat="1" ht="20.100000000000001" hidden="1" customHeight="1" thickBot="1" x14ac:dyDescent="0.3">
      <c r="A113" s="238"/>
      <c r="B113" s="227"/>
      <c r="C113" s="14">
        <f>1.05*C112</f>
        <v>3605.904460249672</v>
      </c>
      <c r="D113" s="14">
        <f t="shared" ref="D113:K113" si="51">1.05*D112</f>
        <v>5769.1049062500006</v>
      </c>
      <c r="E113" s="14">
        <f t="shared" si="51"/>
        <v>551.38052562417863</v>
      </c>
      <c r="F113" s="14">
        <f t="shared" si="51"/>
        <v>383.98810446780556</v>
      </c>
      <c r="G113" s="14">
        <f t="shared" si="51"/>
        <v>898.16136268068328</v>
      </c>
      <c r="H113" s="14">
        <f t="shared" si="51"/>
        <v>445.62411859395536</v>
      </c>
      <c r="I113" s="14">
        <f t="shared" si="51"/>
        <v>1426.5063577529565</v>
      </c>
      <c r="J113" s="14">
        <f t="shared" si="51"/>
        <v>1703.5126872536139</v>
      </c>
      <c r="K113" s="14">
        <f t="shared" si="51"/>
        <v>393.94710611038107</v>
      </c>
      <c r="L113" s="55" t="s">
        <v>157</v>
      </c>
    </row>
    <row r="114" spans="1:12" s="102" customFormat="1" ht="20.100000000000001" customHeight="1" x14ac:dyDescent="0.25">
      <c r="A114" s="238"/>
      <c r="B114" s="227"/>
      <c r="C114" s="77">
        <f>C113-C115</f>
        <v>3530.3546284494091</v>
      </c>
      <c r="D114" s="77">
        <f>D113-D115</f>
        <v>5648.2318462500007</v>
      </c>
      <c r="E114" s="77">
        <f>E113-E115</f>
        <v>539.82808068331133</v>
      </c>
      <c r="F114" s="77">
        <f t="shared" ref="F114:K114" si="52">F113-F115</f>
        <v>375.94251603153748</v>
      </c>
      <c r="G114" s="77">
        <f t="shared" si="52"/>
        <v>879.34356898817339</v>
      </c>
      <c r="H114" s="77">
        <f t="shared" si="52"/>
        <v>436.28741925098558</v>
      </c>
      <c r="I114" s="77">
        <f t="shared" si="52"/>
        <v>1396.6182802233902</v>
      </c>
      <c r="J114" s="77">
        <f t="shared" si="52"/>
        <v>1667.8209437582132</v>
      </c>
      <c r="K114" s="77">
        <f t="shared" si="52"/>
        <v>385.69294710906701</v>
      </c>
      <c r="L114" s="187"/>
    </row>
    <row r="115" spans="1:12" s="102" customFormat="1" ht="20.100000000000001" customHeight="1" x14ac:dyDescent="0.25">
      <c r="A115" s="238"/>
      <c r="B115" s="227"/>
      <c r="C115" s="75">
        <f>1.02*1.2*1.05*89470/1522</f>
        <v>75.549831800262822</v>
      </c>
      <c r="D115" s="75">
        <f>1.02*1.2*1.05*45144/480</f>
        <v>120.87306000000002</v>
      </c>
      <c r="E115" s="75">
        <f>1.02*1.2*1.05*13681/1522</f>
        <v>11.55244494086728</v>
      </c>
      <c r="F115" s="75">
        <f>1.02*1.2*1.05*9528/1522</f>
        <v>8.0455884362680692</v>
      </c>
      <c r="G115" s="75">
        <f>1.02*1.2*1.05*(14656+7629)/1522</f>
        <v>18.817793692509859</v>
      </c>
      <c r="H115" s="75">
        <f>1.02*1.2*1.05*11057/1522</f>
        <v>9.3366993429697764</v>
      </c>
      <c r="I115" s="75">
        <f>1.02*1.2*1.05*(20448+7629+7318)/1522</f>
        <v>29.888077529566363</v>
      </c>
      <c r="J115" s="75">
        <f>1.02*1.2*1.05*42268/1522</f>
        <v>35.691743495400793</v>
      </c>
      <c r="K115" s="75">
        <f>1.02*1.2*1.05*9775/1522</f>
        <v>8.2541590013140613</v>
      </c>
      <c r="L115" s="188"/>
    </row>
    <row r="116" spans="1:12" s="3" customFormat="1" ht="20.100000000000001" customHeight="1" thickBot="1" x14ac:dyDescent="0.3">
      <c r="A116" s="238"/>
      <c r="B116" s="228"/>
      <c r="C116" s="20">
        <v>150.38277303193587</v>
      </c>
      <c r="D116" s="20">
        <v>127.82507556840585</v>
      </c>
      <c r="E116" s="20">
        <v>100.25491391772901</v>
      </c>
      <c r="F116" s="20">
        <v>75.190984360625578</v>
      </c>
      <c r="G116" s="20">
        <v>75.190984360625578</v>
      </c>
      <c r="H116" s="20">
        <v>75.190984360625578</v>
      </c>
      <c r="I116" s="22">
        <v>99.001797870942298</v>
      </c>
      <c r="J116" s="22">
        <v>122.81261138125903</v>
      </c>
      <c r="K116" s="20">
        <v>52.634091207780266</v>
      </c>
      <c r="L116" s="50" t="s">
        <v>157</v>
      </c>
    </row>
    <row r="117" spans="1:12" s="3" customFormat="1" ht="20.100000000000001" customHeight="1" thickBot="1" x14ac:dyDescent="0.3">
      <c r="A117" s="239"/>
      <c r="B117" s="170" t="s">
        <v>245</v>
      </c>
      <c r="C117" s="17">
        <f>SUM(C114:C116)</f>
        <v>3756.2872332816078</v>
      </c>
      <c r="D117" s="17">
        <f t="shared" ref="D117:K117" si="53">SUM(D114:D116)</f>
        <v>5896.9299818184063</v>
      </c>
      <c r="E117" s="17">
        <f t="shared" si="53"/>
        <v>651.63543954190766</v>
      </c>
      <c r="F117" s="17">
        <f t="shared" si="53"/>
        <v>459.17908882843113</v>
      </c>
      <c r="G117" s="17">
        <f t="shared" si="53"/>
        <v>973.3523470413088</v>
      </c>
      <c r="H117" s="17">
        <f t="shared" si="53"/>
        <v>520.81510295458088</v>
      </c>
      <c r="I117" s="17">
        <f t="shared" si="53"/>
        <v>1525.5081556238988</v>
      </c>
      <c r="J117" s="17">
        <f t="shared" si="53"/>
        <v>1826.325298634873</v>
      </c>
      <c r="K117" s="17">
        <f t="shared" si="53"/>
        <v>446.58119731816134</v>
      </c>
      <c r="L117" s="56" t="s">
        <v>157</v>
      </c>
    </row>
    <row r="118" spans="1:12" s="3" customFormat="1" ht="20.100000000000001" hidden="1" customHeight="1" x14ac:dyDescent="0.25">
      <c r="A118" s="237">
        <v>19</v>
      </c>
      <c r="B118" s="226" t="s">
        <v>14</v>
      </c>
      <c r="C118" s="38">
        <f>25405629.98/4338.3</f>
        <v>5856.1256667358184</v>
      </c>
      <c r="D118" s="38">
        <f>10798509/1729.5</f>
        <v>6243.7172593235036</v>
      </c>
      <c r="E118" s="38">
        <f>2438194.38/4338.3</f>
        <v>562.01608464144931</v>
      </c>
      <c r="F118" s="38">
        <f>1125991.63/4338.3</f>
        <v>259.54674181130855</v>
      </c>
      <c r="G118" s="24">
        <f>(1541920.55+447604.72)/4338.3</f>
        <v>458.59559504875182</v>
      </c>
      <c r="H118" s="24">
        <f>1335807.23/4338.3</f>
        <v>307.91029435493164</v>
      </c>
      <c r="I118" s="24">
        <f>(6169136.49+429139.7+447604.72)/4338.3</f>
        <v>1624.1110365811492</v>
      </c>
      <c r="J118" s="24">
        <f>8749814.97/4338.3</f>
        <v>2016.8764193347624</v>
      </c>
      <c r="K118" s="38">
        <f>5877107.78/4338.3</f>
        <v>1354.7029435493166</v>
      </c>
      <c r="L118" s="57" t="s">
        <v>157</v>
      </c>
    </row>
    <row r="119" spans="1:12" s="3" customFormat="1" ht="20.100000000000001" hidden="1" customHeight="1" thickBot="1" x14ac:dyDescent="0.3">
      <c r="A119" s="238"/>
      <c r="B119" s="227"/>
      <c r="C119" s="14">
        <f>1.05*C118</f>
        <v>6148.9319500726097</v>
      </c>
      <c r="D119" s="14">
        <f t="shared" ref="D119:K119" si="54">1.05*D118</f>
        <v>6555.9031222896792</v>
      </c>
      <c r="E119" s="14">
        <f t="shared" si="54"/>
        <v>590.11688887352182</v>
      </c>
      <c r="F119" s="14">
        <f t="shared" si="54"/>
        <v>272.52407890187396</v>
      </c>
      <c r="G119" s="14">
        <f t="shared" si="54"/>
        <v>481.52537480118946</v>
      </c>
      <c r="H119" s="14">
        <f t="shared" si="54"/>
        <v>323.30580907267824</v>
      </c>
      <c r="I119" s="14">
        <f t="shared" si="54"/>
        <v>1705.3165884102068</v>
      </c>
      <c r="J119" s="14">
        <f t="shared" si="54"/>
        <v>2117.7202403015008</v>
      </c>
      <c r="K119" s="14">
        <f t="shared" si="54"/>
        <v>1422.4380907267825</v>
      </c>
      <c r="L119" s="78" t="s">
        <v>157</v>
      </c>
    </row>
    <row r="120" spans="1:12" s="102" customFormat="1" ht="20.100000000000001" customHeight="1" x14ac:dyDescent="0.25">
      <c r="A120" s="238"/>
      <c r="B120" s="227"/>
      <c r="C120" s="77">
        <f>C119-C121</f>
        <v>6020.1017814812258</v>
      </c>
      <c r="D120" s="77">
        <f>D119-D121</f>
        <v>6444.9449214223769</v>
      </c>
      <c r="E120" s="77">
        <f>E119-E121</f>
        <v>577.75310075375137</v>
      </c>
      <c r="F120" s="77">
        <f t="shared" ref="F120:K120" si="55">F119-F121</f>
        <v>266.81425136574228</v>
      </c>
      <c r="G120" s="77">
        <f t="shared" si="55"/>
        <v>471.4364525966393</v>
      </c>
      <c r="H120" s="77">
        <f t="shared" si="55"/>
        <v>316.53186923449277</v>
      </c>
      <c r="I120" s="77">
        <f t="shared" si="55"/>
        <v>1669.5873588963418</v>
      </c>
      <c r="J120" s="77">
        <f t="shared" si="55"/>
        <v>2073.350430744762</v>
      </c>
      <c r="K120" s="77">
        <f t="shared" si="55"/>
        <v>1392.6355401424523</v>
      </c>
      <c r="L120" s="187"/>
    </row>
    <row r="121" spans="1:12" s="102" customFormat="1" ht="20.100000000000001" customHeight="1" x14ac:dyDescent="0.25">
      <c r="A121" s="238"/>
      <c r="B121" s="227"/>
      <c r="C121" s="75">
        <f>1.02*1.2*1.05*434877/4338.3</f>
        <v>128.83016859138374</v>
      </c>
      <c r="D121" s="75">
        <f>1.02*1.2*1.05*149317/1729.5</f>
        <v>110.95820086730271</v>
      </c>
      <c r="E121" s="75">
        <f>1.02*1.2*1.05*41735/4338.3</f>
        <v>12.363788119770419</v>
      </c>
      <c r="F121" s="75">
        <f>1.02*1.2*1.05*19274/4338.3</f>
        <v>5.7098275361316642</v>
      </c>
      <c r="G121" s="75">
        <f>1.02*1.2*1.05*(26394+7662)/4338.3</f>
        <v>10.088922204550169</v>
      </c>
      <c r="H121" s="75">
        <f>1.02*1.2*1.05*22866/4338.3</f>
        <v>6.7739398381854645</v>
      </c>
      <c r="I121" s="75">
        <f>1.02*1.2*1.05*(105599+7662+7346)/4338.3</f>
        <v>35.72922951386488</v>
      </c>
      <c r="J121" s="75">
        <f>1.02*1.2*1.05*149774/4338.3</f>
        <v>44.369809556738822</v>
      </c>
      <c r="K121" s="75">
        <f>1.02*1.2*1.05*100601/4338.3</f>
        <v>29.80255058433027</v>
      </c>
      <c r="L121" s="188"/>
    </row>
    <row r="122" spans="1:12" s="3" customFormat="1" ht="20.100000000000001" customHeight="1" thickBot="1" x14ac:dyDescent="0.3">
      <c r="A122" s="238"/>
      <c r="B122" s="228"/>
      <c r="C122" s="17">
        <f>(1/4338.3)*236314.62*1.2</f>
        <v>65.366052140239262</v>
      </c>
      <c r="D122" s="17">
        <f>(1/4338.3)*82709.76*1.2</f>
        <v>22.878019500726086</v>
      </c>
      <c r="E122" s="17">
        <f>(1/4338.3)*157543.08*1.2</f>
        <v>43.577368093492836</v>
      </c>
      <c r="F122" s="17">
        <f>(1/4338.3)*118156.8*1.2</f>
        <v>32.68288500103727</v>
      </c>
      <c r="G122" s="18">
        <f>(1/4338.3)*118156.8*1.2</f>
        <v>32.68288500103727</v>
      </c>
      <c r="H122" s="18">
        <f>(1/4338.3)*118156.8*1.2</f>
        <v>32.68288500103727</v>
      </c>
      <c r="I122" s="18">
        <f>(1/4338.3)*155573.46*1.2</f>
        <v>43.032559297420647</v>
      </c>
      <c r="J122" s="18">
        <f>(1/4338.3)*192990.12*1.2</f>
        <v>53.382233593804017</v>
      </c>
      <c r="K122" s="17">
        <f>(1/4338.3)*82709.76*1.2</f>
        <v>22.878019500726086</v>
      </c>
      <c r="L122" s="47" t="s">
        <v>157</v>
      </c>
    </row>
    <row r="123" spans="1:12" s="3" customFormat="1" ht="20.100000000000001" customHeight="1" thickBot="1" x14ac:dyDescent="0.3">
      <c r="A123" s="239"/>
      <c r="B123" s="170" t="s">
        <v>245</v>
      </c>
      <c r="C123" s="17">
        <f>SUM(C120:C122)</f>
        <v>6214.2980022128486</v>
      </c>
      <c r="D123" s="17">
        <f t="shared" ref="D123:K123" si="56">SUM(D120:D122)</f>
        <v>6578.7811417904049</v>
      </c>
      <c r="E123" s="17">
        <f t="shared" si="56"/>
        <v>633.69425696701467</v>
      </c>
      <c r="F123" s="17">
        <f t="shared" si="56"/>
        <v>305.20696390291124</v>
      </c>
      <c r="G123" s="17">
        <f t="shared" si="56"/>
        <v>514.20825980222673</v>
      </c>
      <c r="H123" s="17">
        <f t="shared" si="56"/>
        <v>355.98869407371552</v>
      </c>
      <c r="I123" s="17">
        <f t="shared" si="56"/>
        <v>1748.3491477076275</v>
      </c>
      <c r="J123" s="17">
        <f t="shared" si="56"/>
        <v>2171.1024738953047</v>
      </c>
      <c r="K123" s="17">
        <f t="shared" si="56"/>
        <v>1445.3161102275087</v>
      </c>
      <c r="L123" s="47" t="s">
        <v>157</v>
      </c>
    </row>
    <row r="124" spans="1:12" s="3" customFormat="1" ht="20.100000000000001" hidden="1" customHeight="1" x14ac:dyDescent="0.25">
      <c r="A124" s="237">
        <v>20</v>
      </c>
      <c r="B124" s="226" t="s">
        <v>15</v>
      </c>
      <c r="C124" s="38">
        <f>12662478.12/2407.3</f>
        <v>5260.0332821002776</v>
      </c>
      <c r="D124" s="38">
        <f>4236933.28/640</f>
        <v>6620.2082500000006</v>
      </c>
      <c r="E124" s="38">
        <f>1757564.34/2407.3</f>
        <v>730.0977609770282</v>
      </c>
      <c r="F124" s="38">
        <f>1529663.78/2407.3</f>
        <v>635.42715074980265</v>
      </c>
      <c r="G124" s="24">
        <f>(1743100.21+447604.72)/2407.3</f>
        <v>910.02572591700221</v>
      </c>
      <c r="H124" s="24">
        <f>912060.17/2407.3</f>
        <v>378.87266647281183</v>
      </c>
      <c r="I124" s="24">
        <f>(7126201.81+429139.7+447604.72)/2407.3</f>
        <v>3324.449063265899</v>
      </c>
      <c r="J124" s="24">
        <f>2850553.35/2407.3</f>
        <v>1184.1288372865865</v>
      </c>
      <c r="K124" s="38">
        <f>3825871.38/2407.3</f>
        <v>1589.2790179869562</v>
      </c>
      <c r="L124" s="48" t="s">
        <v>157</v>
      </c>
    </row>
    <row r="125" spans="1:12" s="3" customFormat="1" ht="20.100000000000001" hidden="1" customHeight="1" thickBot="1" x14ac:dyDescent="0.3">
      <c r="A125" s="238"/>
      <c r="B125" s="227"/>
      <c r="C125" s="14">
        <f>1.05*C124</f>
        <v>5523.0349462052918</v>
      </c>
      <c r="D125" s="14">
        <f t="shared" ref="D125:K125" si="57">1.05*D124</f>
        <v>6951.2186625000013</v>
      </c>
      <c r="E125" s="14">
        <f t="shared" si="57"/>
        <v>766.6026490258796</v>
      </c>
      <c r="F125" s="14">
        <f t="shared" si="57"/>
        <v>667.19850828729284</v>
      </c>
      <c r="G125" s="14">
        <f t="shared" si="57"/>
        <v>955.52701221285236</v>
      </c>
      <c r="H125" s="14">
        <f t="shared" si="57"/>
        <v>397.81629979645243</v>
      </c>
      <c r="I125" s="14">
        <f t="shared" si="57"/>
        <v>3490.6715164291941</v>
      </c>
      <c r="J125" s="14">
        <f t="shared" si="57"/>
        <v>1243.335279150916</v>
      </c>
      <c r="K125" s="14">
        <f t="shared" si="57"/>
        <v>1668.7429688863042</v>
      </c>
      <c r="L125" s="78" t="s">
        <v>157</v>
      </c>
    </row>
    <row r="126" spans="1:12" s="102" customFormat="1" ht="20.100000000000001" customHeight="1" x14ac:dyDescent="0.25">
      <c r="A126" s="238"/>
      <c r="B126" s="227"/>
      <c r="C126" s="77">
        <f>C125-C127</f>
        <v>5407.3183634777552</v>
      </c>
      <c r="D126" s="77">
        <f>D125-D127</f>
        <v>6805.5793968750013</v>
      </c>
      <c r="E126" s="77">
        <f>E125-E127</f>
        <v>750.540985751672</v>
      </c>
      <c r="F126" s="77">
        <f t="shared" ref="F126:K126" si="58">F125-F127</f>
        <v>653.21949578365809</v>
      </c>
      <c r="G126" s="77">
        <f t="shared" si="58"/>
        <v>935.50719133469011</v>
      </c>
      <c r="H126" s="77">
        <f t="shared" si="58"/>
        <v>389.48142570514682</v>
      </c>
      <c r="I126" s="77">
        <f t="shared" si="58"/>
        <v>3417.5358258214592</v>
      </c>
      <c r="J126" s="77">
        <f t="shared" si="58"/>
        <v>1217.2853274207619</v>
      </c>
      <c r="K126" s="77">
        <f t="shared" si="58"/>
        <v>1633.7799552195406</v>
      </c>
      <c r="L126" s="187"/>
    </row>
    <row r="127" spans="1:12" s="102" customFormat="1" ht="20.100000000000001" customHeight="1" x14ac:dyDescent="0.25">
      <c r="A127" s="238"/>
      <c r="B127" s="227"/>
      <c r="C127" s="75">
        <f>1.02*1.2*1.05*216748/2407.3</f>
        <v>115.71658272753707</v>
      </c>
      <c r="D127" s="75">
        <f>1.02*1.2*1.05*72525/640</f>
        <v>145.63926562500001</v>
      </c>
      <c r="E127" s="75">
        <f>1.02*1.2*1.05*30085/2407.3</f>
        <v>16.061663274207621</v>
      </c>
      <c r="F127" s="75">
        <f>1.02*1.2*1.05*26184/2407.3</f>
        <v>13.979012503634777</v>
      </c>
      <c r="G127" s="75">
        <f>1.02*1.2*1.05*(29837+7662)/2407.3</f>
        <v>20.019820878162257</v>
      </c>
      <c r="H127" s="75">
        <f>1.02*1.2*1.05*15612/2407.3</f>
        <v>8.334874091305613</v>
      </c>
      <c r="I127" s="75">
        <f>1.02*1.2*1.05*(121982+7662+7346)/2407.3</f>
        <v>73.135690607734801</v>
      </c>
      <c r="J127" s="75">
        <f>1.02*1.2*1.05*48794/2407.3</f>
        <v>26.049951730154113</v>
      </c>
      <c r="K127" s="75">
        <f>1.02*1.2*1.05*65489/2407.3</f>
        <v>34.963013666763594</v>
      </c>
      <c r="L127" s="188"/>
    </row>
    <row r="128" spans="1:12" s="3" customFormat="1" ht="20.100000000000001" customHeight="1" thickBot="1" x14ac:dyDescent="0.3">
      <c r="A128" s="238"/>
      <c r="B128" s="228"/>
      <c r="C128" s="17">
        <f>(1/2407.3)*262082*1.2</f>
        <v>130.64362563868232</v>
      </c>
      <c r="D128" s="17">
        <f>(1/2407.3)*227225.4*1.2</f>
        <v>113.2681759647738</v>
      </c>
      <c r="E128" s="17">
        <f>(1/2407.3)*178216.44*1.2</f>
        <v>88.838004403273359</v>
      </c>
      <c r="F128" s="17">
        <f>(1/2407.3)*133661.82*1.2</f>
        <v>66.628249075727993</v>
      </c>
      <c r="G128" s="18">
        <f>(1/2407.3)*133661.82*1.2</f>
        <v>66.628249075727993</v>
      </c>
      <c r="H128" s="18">
        <f>(1/2407.3)*133661.82*1.2</f>
        <v>66.628249075727993</v>
      </c>
      <c r="I128" s="18">
        <f>(1/2407.3)*175988.76*1.2</f>
        <v>87.727542059568805</v>
      </c>
      <c r="J128" s="18">
        <f>(1/2407.3)*218314.68*1.2</f>
        <v>108.82632658995554</v>
      </c>
      <c r="K128" s="17">
        <f>(1/2407.3)*93563.58*1.2</f>
        <v>46.639926889045817</v>
      </c>
      <c r="L128" s="50" t="s">
        <v>157</v>
      </c>
    </row>
    <row r="129" spans="1:12" s="3" customFormat="1" ht="20.100000000000001" customHeight="1" thickBot="1" x14ac:dyDescent="0.3">
      <c r="A129" s="239"/>
      <c r="B129" s="170" t="s">
        <v>245</v>
      </c>
      <c r="C129" s="19">
        <f>SUM(C126:C128)</f>
        <v>5653.6785718439742</v>
      </c>
      <c r="D129" s="19">
        <f t="shared" ref="D129:K129" si="59">SUM(D126:D128)</f>
        <v>7064.4868384647752</v>
      </c>
      <c r="E129" s="19">
        <f t="shared" si="59"/>
        <v>855.44065342915292</v>
      </c>
      <c r="F129" s="19">
        <f t="shared" si="59"/>
        <v>733.82675736302087</v>
      </c>
      <c r="G129" s="19">
        <f t="shared" si="59"/>
        <v>1022.1552612885804</v>
      </c>
      <c r="H129" s="19">
        <f t="shared" si="59"/>
        <v>464.44454887218041</v>
      </c>
      <c r="I129" s="19">
        <f t="shared" si="59"/>
        <v>3578.3990584887629</v>
      </c>
      <c r="J129" s="19">
        <f t="shared" si="59"/>
        <v>1352.1616057408714</v>
      </c>
      <c r="K129" s="19">
        <f t="shared" si="59"/>
        <v>1715.3828957753501</v>
      </c>
      <c r="L129" s="47" t="s">
        <v>157</v>
      </c>
    </row>
    <row r="130" spans="1:12" s="3" customFormat="1" ht="20.100000000000001" hidden="1" customHeight="1" x14ac:dyDescent="0.25">
      <c r="A130" s="237">
        <v>21</v>
      </c>
      <c r="B130" s="226" t="s">
        <v>16</v>
      </c>
      <c r="C130" s="38">
        <f>11837510.16/2050.3</f>
        <v>5773.5502902014332</v>
      </c>
      <c r="D130" s="38">
        <f>4512297/704</f>
        <v>6409.512784090909</v>
      </c>
      <c r="E130" s="38">
        <f>1762852.01/2050.3</f>
        <v>859.80198507535476</v>
      </c>
      <c r="F130" s="38">
        <f>1453960.48/2050.3</f>
        <v>709.14523728234883</v>
      </c>
      <c r="G130" s="24">
        <f>(1647767.94+447604.72)/2020.3</f>
        <v>1037.1591644805226</v>
      </c>
      <c r="H130" s="24">
        <f>804657.11/2050.3</f>
        <v>392.45823050285321</v>
      </c>
      <c r="I130" s="24">
        <f>(6815822.44+429139.7+447604.72)/2050.3</f>
        <v>3751.9225771838264</v>
      </c>
      <c r="J130" s="24">
        <f>4276045.33/2050.3</f>
        <v>2085.5705652831293</v>
      </c>
      <c r="K130" s="38">
        <f>3990919.61/2050.3</f>
        <v>1946.5051992391354</v>
      </c>
      <c r="L130" s="48" t="s">
        <v>157</v>
      </c>
    </row>
    <row r="131" spans="1:12" s="3" customFormat="1" ht="20.100000000000001" hidden="1" customHeight="1" thickBot="1" x14ac:dyDescent="0.3">
      <c r="A131" s="238"/>
      <c r="B131" s="227"/>
      <c r="C131" s="14">
        <f>1.05*C130</f>
        <v>6062.2278047115051</v>
      </c>
      <c r="D131" s="14">
        <f t="shared" ref="D131:K131" si="60">1.05*D130</f>
        <v>6729.9884232954546</v>
      </c>
      <c r="E131" s="14">
        <f t="shared" si="60"/>
        <v>902.79208432912253</v>
      </c>
      <c r="F131" s="14">
        <f t="shared" si="60"/>
        <v>744.60249914646636</v>
      </c>
      <c r="G131" s="14">
        <f t="shared" si="60"/>
        <v>1089.0171227045487</v>
      </c>
      <c r="H131" s="14">
        <f t="shared" si="60"/>
        <v>412.0811420279959</v>
      </c>
      <c r="I131" s="14">
        <f t="shared" si="60"/>
        <v>3939.518706043018</v>
      </c>
      <c r="J131" s="14">
        <f t="shared" si="60"/>
        <v>2189.849093547286</v>
      </c>
      <c r="K131" s="14">
        <f t="shared" si="60"/>
        <v>2043.8304592010923</v>
      </c>
      <c r="L131" s="78" t="s">
        <v>157</v>
      </c>
    </row>
    <row r="132" spans="1:12" s="102" customFormat="1" ht="20.100000000000001" customHeight="1" x14ac:dyDescent="0.25">
      <c r="A132" s="238"/>
      <c r="B132" s="227"/>
      <c r="C132" s="77">
        <f>C131-C133</f>
        <v>5935.2140894503236</v>
      </c>
      <c r="D132" s="77">
        <f>D131-D133</f>
        <v>6615.3829039772727</v>
      </c>
      <c r="E132" s="77">
        <f>E131-E133</f>
        <v>883.87733526800957</v>
      </c>
      <c r="F132" s="77">
        <f t="shared" ref="F132:K132" si="61">F131-F133</f>
        <v>729.00182724479339</v>
      </c>
      <c r="G132" s="77">
        <f t="shared" si="61"/>
        <v>1066.534428269588</v>
      </c>
      <c r="H132" s="77">
        <f t="shared" si="61"/>
        <v>403.44711539774664</v>
      </c>
      <c r="I132" s="77">
        <f t="shared" si="61"/>
        <v>3856.9789409354726</v>
      </c>
      <c r="J132" s="77">
        <f t="shared" si="61"/>
        <v>2143.967898600205</v>
      </c>
      <c r="K132" s="77">
        <f t="shared" si="61"/>
        <v>2001.0088463639465</v>
      </c>
      <c r="L132" s="187"/>
    </row>
    <row r="133" spans="1:12" s="102" customFormat="1" ht="20.100000000000001" customHeight="1" x14ac:dyDescent="0.25">
      <c r="A133" s="238"/>
      <c r="B133" s="227"/>
      <c r="C133" s="75">
        <f>1.02*1.2*1.05*202627/2050.3</f>
        <v>127.01371526118129</v>
      </c>
      <c r="D133" s="75">
        <f>1.02*1.2*1.05*62778/704</f>
        <v>114.60551931818182</v>
      </c>
      <c r="E133" s="75">
        <f>1.02*1.2*1.05*30175/2050.3</f>
        <v>18.914749061113007</v>
      </c>
      <c r="F133" s="75">
        <f>1.02*1.2*1.05*24888/2050.3</f>
        <v>15.600671901672927</v>
      </c>
      <c r="G133" s="75">
        <f>1.02*1.2*1.05*(28205+7662)/2050.3</f>
        <v>22.482694434960734</v>
      </c>
      <c r="H133" s="75">
        <f>1.02*1.2*1.05*13774/2050.3</f>
        <v>8.6340266302492328</v>
      </c>
      <c r="I133" s="75">
        <f>1.02*1.2*1.05*(116669+7662+7346)/2050.3</f>
        <v>82.539765107545236</v>
      </c>
      <c r="J133" s="75">
        <f>1.02*1.2*1.05*73195/2050.3</f>
        <v>45.881194947080914</v>
      </c>
      <c r="K133" s="75">
        <f>1.02*1.2*1.05*68314/2050.3</f>
        <v>42.821612837145786</v>
      </c>
      <c r="L133" s="188"/>
    </row>
    <row r="134" spans="1:12" s="3" customFormat="1" ht="20.100000000000001" customHeight="1" thickBot="1" x14ac:dyDescent="0.3">
      <c r="A134" s="238"/>
      <c r="B134" s="228"/>
      <c r="C134" s="25">
        <f>(1/2050.3)*261543.3*1.2</f>
        <v>153.07611569038676</v>
      </c>
      <c r="D134" s="20">
        <f>(1/2050.3)*91539.9*1.2</f>
        <v>53.576491245183625</v>
      </c>
      <c r="E134" s="20">
        <f>(1/2050.3)*174362.88*1.2</f>
        <v>102.05114178412914</v>
      </c>
      <c r="F134" s="20">
        <f>(1/2050.3)*130772.16*1.2</f>
        <v>76.538356338096861</v>
      </c>
      <c r="G134" s="20">
        <f>(1/2050.3)*130772.16*1.2</f>
        <v>76.538356338096861</v>
      </c>
      <c r="H134" s="22">
        <f>(1/2050.3)*130772.16*1.2</f>
        <v>76.538356338096861</v>
      </c>
      <c r="I134" s="22">
        <f>(1/2050.3)*172183.14*1.2</f>
        <v>100.77538311466616</v>
      </c>
      <c r="J134" s="22">
        <f>(1/2050.3)*213594.12*1.2</f>
        <v>125.01240989123542</v>
      </c>
      <c r="K134" s="22">
        <f>(1/2050.3)*91539.9*1.2</f>
        <v>53.576491245183625</v>
      </c>
      <c r="L134" s="58" t="s">
        <v>157</v>
      </c>
    </row>
    <row r="135" spans="1:12" s="3" customFormat="1" ht="20.100000000000001" customHeight="1" thickBot="1" x14ac:dyDescent="0.3">
      <c r="A135" s="239"/>
      <c r="B135" s="170" t="s">
        <v>245</v>
      </c>
      <c r="C135" s="19">
        <f>SUM(C132:C134)</f>
        <v>6215.3039204018914</v>
      </c>
      <c r="D135" s="19">
        <f t="shared" ref="D135:K135" si="62">SUM(D132:D134)</f>
        <v>6783.5649145406378</v>
      </c>
      <c r="E135" s="19">
        <f t="shared" si="62"/>
        <v>1004.8432261132517</v>
      </c>
      <c r="F135" s="19">
        <f t="shared" si="62"/>
        <v>821.14085548456319</v>
      </c>
      <c r="G135" s="19">
        <f t="shared" si="62"/>
        <v>1165.5554790426456</v>
      </c>
      <c r="H135" s="19">
        <f t="shared" si="62"/>
        <v>488.61949836609278</v>
      </c>
      <c r="I135" s="19">
        <f t="shared" si="62"/>
        <v>4040.2940891576841</v>
      </c>
      <c r="J135" s="19">
        <f t="shared" si="62"/>
        <v>2314.8615034385216</v>
      </c>
      <c r="K135" s="19">
        <f t="shared" si="62"/>
        <v>2097.4069504462759</v>
      </c>
      <c r="L135" s="56" t="s">
        <v>157</v>
      </c>
    </row>
    <row r="136" spans="1:12" s="3" customFormat="1" ht="20.100000000000001" hidden="1" customHeight="1" x14ac:dyDescent="0.25">
      <c r="A136" s="237">
        <v>22</v>
      </c>
      <c r="B136" s="226" t="s">
        <v>170</v>
      </c>
      <c r="C136" s="38">
        <v>10837</v>
      </c>
      <c r="D136" s="38">
        <f>1784447.31/231</f>
        <v>7724.8801298701301</v>
      </c>
      <c r="E136" s="38">
        <v>1109.6500000000001</v>
      </c>
      <c r="F136" s="38">
        <v>626.35</v>
      </c>
      <c r="G136" s="24">
        <v>2024.47</v>
      </c>
      <c r="H136" s="24">
        <v>356.96</v>
      </c>
      <c r="I136" s="24">
        <v>4214.4399999999996</v>
      </c>
      <c r="J136" s="106">
        <v>3686.19</v>
      </c>
      <c r="K136" s="89" t="s">
        <v>157</v>
      </c>
      <c r="L136" s="82" t="s">
        <v>157</v>
      </c>
    </row>
    <row r="137" spans="1:12" s="3" customFormat="1" ht="20.100000000000001" hidden="1" customHeight="1" thickBot="1" x14ac:dyDescent="0.3">
      <c r="A137" s="238"/>
      <c r="B137" s="227"/>
      <c r="C137" s="14">
        <f>1.05*C136</f>
        <v>11378.85</v>
      </c>
      <c r="D137" s="14">
        <f>1.05*D136</f>
        <v>8111.1241363636373</v>
      </c>
      <c r="E137" s="14">
        <f t="shared" ref="E137:J137" si="63">1.05*E136</f>
        <v>1165.1325000000002</v>
      </c>
      <c r="F137" s="14">
        <f t="shared" si="63"/>
        <v>657.66750000000002</v>
      </c>
      <c r="G137" s="14">
        <f t="shared" si="63"/>
        <v>2125.6935000000003</v>
      </c>
      <c r="H137" s="14">
        <f t="shared" si="63"/>
        <v>374.80799999999999</v>
      </c>
      <c r="I137" s="14">
        <f t="shared" si="63"/>
        <v>4425.1619999999994</v>
      </c>
      <c r="J137" s="14">
        <f t="shared" si="63"/>
        <v>3870.4995000000004</v>
      </c>
      <c r="K137" s="99" t="s">
        <v>157</v>
      </c>
      <c r="L137" s="78" t="s">
        <v>157</v>
      </c>
    </row>
    <row r="138" spans="1:12" s="102" customFormat="1" ht="20.100000000000001" customHeight="1" x14ac:dyDescent="0.25">
      <c r="A138" s="238"/>
      <c r="B138" s="227"/>
      <c r="C138" s="77">
        <f t="shared" ref="C138:J138" si="64">C137-C139</f>
        <v>11151.572526315789</v>
      </c>
      <c r="D138" s="77">
        <f t="shared" si="64"/>
        <v>7941.1828636363643</v>
      </c>
      <c r="E138" s="77">
        <f t="shared" si="64"/>
        <v>1144.4915115789474</v>
      </c>
      <c r="F138" s="77">
        <f t="shared" si="64"/>
        <v>646.66212947368422</v>
      </c>
      <c r="G138" s="77">
        <f t="shared" si="64"/>
        <v>2087.0935326315794</v>
      </c>
      <c r="H138" s="77">
        <f t="shared" si="64"/>
        <v>364.20510000000002</v>
      </c>
      <c r="I138" s="77">
        <f t="shared" si="64"/>
        <v>4344.8099431578939</v>
      </c>
      <c r="J138" s="77">
        <f t="shared" si="64"/>
        <v>3747.5565915789475</v>
      </c>
      <c r="K138" s="77"/>
      <c r="L138" s="187"/>
    </row>
    <row r="139" spans="1:12" s="102" customFormat="1" ht="20.100000000000001" customHeight="1" x14ac:dyDescent="0.25">
      <c r="A139" s="238"/>
      <c r="B139" s="227"/>
      <c r="C139" s="75">
        <f>1.02*1.2*1.05*67200/380</f>
        <v>227.27747368421052</v>
      </c>
      <c r="D139" s="75">
        <f>1.02*1.2*1.05*30545/231</f>
        <v>169.94127272727272</v>
      </c>
      <c r="E139" s="75">
        <f>1.02*1.2*1.05*6103/380</f>
        <v>20.640988421052633</v>
      </c>
      <c r="F139" s="75">
        <f>1.02*1.2*1.05*3254/380</f>
        <v>11.005370526315792</v>
      </c>
      <c r="G139" s="75">
        <f>1.02*1.2*1.05*(3784+7629)/380</f>
        <v>38.599967368421055</v>
      </c>
      <c r="H139" s="75">
        <f>1.02*1.2*1.05*3135/380</f>
        <v>10.6029</v>
      </c>
      <c r="I139" s="75">
        <f>1.02*1.2*1.05*(8783+7629+7346)/380</f>
        <v>80.35205684210527</v>
      </c>
      <c r="J139" s="75">
        <f>1.02*1.2*1.05*36351/380</f>
        <v>122.94290842105264</v>
      </c>
      <c r="K139" s="75"/>
      <c r="L139" s="188"/>
    </row>
    <row r="140" spans="1:12" s="3" customFormat="1" ht="20.100000000000001" customHeight="1" thickBot="1" x14ac:dyDescent="0.3">
      <c r="A140" s="238"/>
      <c r="B140" s="228"/>
      <c r="C140" s="25">
        <v>102.05187396351576</v>
      </c>
      <c r="D140" s="20">
        <v>35.717855168601432</v>
      </c>
      <c r="E140" s="20">
        <v>68.034582642343835</v>
      </c>
      <c r="F140" s="20">
        <v>51.02593698175788</v>
      </c>
      <c r="G140" s="20">
        <v>51.03</v>
      </c>
      <c r="H140" s="22">
        <v>51.02593698175788</v>
      </c>
      <c r="I140" s="22">
        <v>67.184300718629075</v>
      </c>
      <c r="J140" s="22">
        <v>83.34266445550027</v>
      </c>
      <c r="K140" s="89" t="s">
        <v>157</v>
      </c>
      <c r="L140" s="58" t="s">
        <v>157</v>
      </c>
    </row>
    <row r="141" spans="1:12" s="3" customFormat="1" ht="20.100000000000001" customHeight="1" thickBot="1" x14ac:dyDescent="0.3">
      <c r="A141" s="239"/>
      <c r="B141" s="170" t="s">
        <v>245</v>
      </c>
      <c r="C141" s="19">
        <f>SUM(C138:C140)</f>
        <v>11480.901873963516</v>
      </c>
      <c r="D141" s="19">
        <f t="shared" ref="D141:J141" si="65">SUM(D138:D140)</f>
        <v>8146.8419915322384</v>
      </c>
      <c r="E141" s="19">
        <f t="shared" si="65"/>
        <v>1233.167082642344</v>
      </c>
      <c r="F141" s="19">
        <f t="shared" si="65"/>
        <v>708.69343698175794</v>
      </c>
      <c r="G141" s="19">
        <f t="shared" si="65"/>
        <v>2176.7235000000005</v>
      </c>
      <c r="H141" s="19">
        <f t="shared" si="65"/>
        <v>425.83393698175786</v>
      </c>
      <c r="I141" s="19">
        <f t="shared" si="65"/>
        <v>4492.3463007186283</v>
      </c>
      <c r="J141" s="19">
        <f t="shared" si="65"/>
        <v>3953.8421644555006</v>
      </c>
      <c r="K141" s="31" t="s">
        <v>157</v>
      </c>
      <c r="L141" s="56" t="s">
        <v>157</v>
      </c>
    </row>
    <row r="142" spans="1:12" s="3" customFormat="1" ht="20.100000000000001" hidden="1" customHeight="1" x14ac:dyDescent="0.25">
      <c r="A142" s="237">
        <v>23</v>
      </c>
      <c r="B142" s="226" t="s">
        <v>17</v>
      </c>
      <c r="C142" s="38">
        <f>(1/345.8)*3568970.48</f>
        <v>10320.90942741469</v>
      </c>
      <c r="D142" s="38">
        <f>(1/210)*1579796.39889499</f>
        <v>7522.8399947380485</v>
      </c>
      <c r="E142" s="107">
        <f>(1/345.8)*365445.603105822</f>
        <v>1056.8120390567437</v>
      </c>
      <c r="F142" s="38">
        <f>(1/345.8)*206275.368114698</f>
        <v>596.51639130913247</v>
      </c>
      <c r="G142" s="24">
        <f>(1/345.8)*(221036.88+445690.74)</f>
        <v>1928.0729323308269</v>
      </c>
      <c r="H142" s="24">
        <f>(1/345.8)*117559.252668145</f>
        <v>339.96313669214862</v>
      </c>
      <c r="I142" s="108">
        <f>(1/345.8)*(513125.64+429139.7+445690.74)</f>
        <v>4013.7538461538461</v>
      </c>
      <c r="J142" s="24">
        <f>(1/345.8)*1213986.69</f>
        <v>3510.6613360323886</v>
      </c>
      <c r="K142" s="11" t="s">
        <v>157</v>
      </c>
      <c r="L142" s="48" t="s">
        <v>157</v>
      </c>
    </row>
    <row r="143" spans="1:12" s="3" customFormat="1" ht="20.100000000000001" hidden="1" customHeight="1" thickBot="1" x14ac:dyDescent="0.3">
      <c r="A143" s="238"/>
      <c r="B143" s="227"/>
      <c r="C143" s="14">
        <f>1.05*C142</f>
        <v>10836.954898785425</v>
      </c>
      <c r="D143" s="14">
        <f t="shared" ref="D143:J143" si="66">1.05*D142</f>
        <v>7898.9819944749515</v>
      </c>
      <c r="E143" s="14">
        <f t="shared" si="66"/>
        <v>1109.652641009581</v>
      </c>
      <c r="F143" s="14">
        <f t="shared" si="66"/>
        <v>626.34221087458911</v>
      </c>
      <c r="G143" s="14">
        <f t="shared" si="66"/>
        <v>2024.4765789473684</v>
      </c>
      <c r="H143" s="14">
        <f t="shared" si="66"/>
        <v>356.96129352675609</v>
      </c>
      <c r="I143" s="14">
        <f t="shared" si="66"/>
        <v>4214.4415384615386</v>
      </c>
      <c r="J143" s="14">
        <f t="shared" si="66"/>
        <v>3686.1944028340081</v>
      </c>
      <c r="K143" s="14" t="s">
        <v>157</v>
      </c>
      <c r="L143" s="79" t="s">
        <v>157</v>
      </c>
    </row>
    <row r="144" spans="1:12" s="102" customFormat="1" ht="20.100000000000001" customHeight="1" x14ac:dyDescent="0.25">
      <c r="A144" s="238"/>
      <c r="B144" s="227"/>
      <c r="C144" s="77">
        <f t="shared" ref="C144:J144" si="67">C143-C145</f>
        <v>10609.904137651822</v>
      </c>
      <c r="D144" s="77">
        <f t="shared" si="67"/>
        <v>7748.5279144749511</v>
      </c>
      <c r="E144" s="77">
        <f t="shared" si="67"/>
        <v>1086.4015964751679</v>
      </c>
      <c r="F144" s="77">
        <f t="shared" si="67"/>
        <v>613.21889913369841</v>
      </c>
      <c r="G144" s="77">
        <f t="shared" si="67"/>
        <v>1982.0590323886638</v>
      </c>
      <c r="H144" s="77">
        <f t="shared" si="67"/>
        <v>349.48349595590588</v>
      </c>
      <c r="I144" s="77">
        <f t="shared" si="67"/>
        <v>4126.1425748987858</v>
      </c>
      <c r="J144" s="77">
        <f t="shared" si="67"/>
        <v>3608.9634716599189</v>
      </c>
      <c r="K144" s="77"/>
      <c r="L144" s="187"/>
    </row>
    <row r="145" spans="1:12" s="102" customFormat="1" ht="20.100000000000001" customHeight="1" x14ac:dyDescent="0.25">
      <c r="A145" s="238"/>
      <c r="B145" s="227"/>
      <c r="C145" s="75">
        <f>1.02*1.2*1.05*61091/345.8</f>
        <v>227.05076113360323</v>
      </c>
      <c r="D145" s="75">
        <f>1.02*1.2*1.05*24584/210</f>
        <v>150.45408</v>
      </c>
      <c r="E145" s="75">
        <f>1.02*1.2*1.05*6256/345.8</f>
        <v>23.251044534412955</v>
      </c>
      <c r="F145" s="75">
        <f>1.02*1.2*1.05*3531/345.8</f>
        <v>13.12331174089069</v>
      </c>
      <c r="G145" s="75">
        <f>1.02*1.2*1.05*(3784+7629)/345.8</f>
        <v>42.417546558704458</v>
      </c>
      <c r="H145" s="75">
        <f>1.02*1.2*1.05*2012/345.8</f>
        <v>7.4777975708502025</v>
      </c>
      <c r="I145" s="75">
        <f>1.02*1.2*1.05*(8783+7629+7346)/345.8</f>
        <v>88.298963562753045</v>
      </c>
      <c r="J145" s="75">
        <f>1.02*1.2*1.05*20780/345.8</f>
        <v>77.230931174089065</v>
      </c>
      <c r="K145" s="75"/>
      <c r="L145" s="188"/>
    </row>
    <row r="146" spans="1:12" s="3" customFormat="1" ht="20.100000000000001" customHeight="1" thickBot="1" x14ac:dyDescent="0.3">
      <c r="A146" s="238"/>
      <c r="B146" s="228"/>
      <c r="C146" s="17">
        <f>(1/345.8)*80330.1*1.2</f>
        <v>278.76263736263735</v>
      </c>
      <c r="D146" s="17">
        <f>(1/345.8)*68280.84*1.2</f>
        <v>236.94912666281084</v>
      </c>
      <c r="E146" s="17">
        <f>(1/345.8)*53554.08*1.2</f>
        <v>185.84411798727587</v>
      </c>
      <c r="F146" s="17">
        <f>(1/345.8)*40165.56*1.2</f>
        <v>139.38308849045688</v>
      </c>
      <c r="G146" s="17">
        <f>(1/345.8)*40165.56*1.2</f>
        <v>139.38308849045688</v>
      </c>
      <c r="H146" s="17">
        <f>(1/345.8)*40165.56*1.2</f>
        <v>139.38308849045688</v>
      </c>
      <c r="I146" s="18">
        <f>(1/345.8)*52883.94*1.2</f>
        <v>183.51858877964139</v>
      </c>
      <c r="J146" s="18">
        <f>(1/345.8)*65603.34*1.2</f>
        <v>227.65762868710235</v>
      </c>
      <c r="K146" s="17" t="s">
        <v>157</v>
      </c>
      <c r="L146" s="47" t="s">
        <v>157</v>
      </c>
    </row>
    <row r="147" spans="1:12" s="3" customFormat="1" ht="20.100000000000001" customHeight="1" thickBot="1" x14ac:dyDescent="0.3">
      <c r="A147" s="239"/>
      <c r="B147" s="170" t="s">
        <v>245</v>
      </c>
      <c r="C147" s="19">
        <f>SUM(C144:C146)</f>
        <v>11115.717536148062</v>
      </c>
      <c r="D147" s="19">
        <f t="shared" ref="D147:J147" si="68">SUM(D144:D146)</f>
        <v>8135.9311211377626</v>
      </c>
      <c r="E147" s="19">
        <f t="shared" si="68"/>
        <v>1295.4967589968569</v>
      </c>
      <c r="F147" s="19">
        <f t="shared" si="68"/>
        <v>765.725299365046</v>
      </c>
      <c r="G147" s="19">
        <f t="shared" si="68"/>
        <v>2163.859667437825</v>
      </c>
      <c r="H147" s="19">
        <f t="shared" si="68"/>
        <v>496.34438201721298</v>
      </c>
      <c r="I147" s="19">
        <f t="shared" si="68"/>
        <v>4397.9601272411801</v>
      </c>
      <c r="J147" s="19">
        <f t="shared" si="68"/>
        <v>3913.8520315211103</v>
      </c>
      <c r="K147" s="19" t="s">
        <v>157</v>
      </c>
      <c r="L147" s="59" t="s">
        <v>157</v>
      </c>
    </row>
    <row r="148" spans="1:12" s="3" customFormat="1" ht="20.100000000000001" hidden="1" customHeight="1" x14ac:dyDescent="0.25">
      <c r="A148" s="237">
        <v>24</v>
      </c>
      <c r="B148" s="226" t="s">
        <v>171</v>
      </c>
      <c r="C148" s="38">
        <f>(1/804)*5310828.27</f>
        <v>6605.5077985074622</v>
      </c>
      <c r="D148" s="38">
        <f>(1/400)*2937949.04</f>
        <v>7344.8726000000006</v>
      </c>
      <c r="E148" s="107">
        <f>(1/804)*681515</f>
        <v>847.65547263681594</v>
      </c>
      <c r="F148" s="109">
        <f>(1/804)*874167</f>
        <v>1087.2723880597014</v>
      </c>
      <c r="G148" s="109">
        <f>(1/804)*(1457430+447605)</f>
        <v>2369.4465174129355</v>
      </c>
      <c r="H148" s="108">
        <f>(1/804)*664946</f>
        <v>827.04726368159197</v>
      </c>
      <c r="I148" s="108">
        <f>(1/804)*(2047850+447605+429140)</f>
        <v>3637.5559701492539</v>
      </c>
      <c r="J148" s="24">
        <f>(1/804)*2850553</f>
        <v>3545.4639303482586</v>
      </c>
      <c r="K148" s="11" t="s">
        <v>157</v>
      </c>
      <c r="L148" s="48" t="s">
        <v>157</v>
      </c>
    </row>
    <row r="149" spans="1:12" s="3" customFormat="1" ht="20.100000000000001" hidden="1" customHeight="1" thickBot="1" x14ac:dyDescent="0.3">
      <c r="A149" s="238"/>
      <c r="B149" s="227"/>
      <c r="C149" s="14">
        <f>1.05*C148</f>
        <v>6935.7831884328352</v>
      </c>
      <c r="D149" s="14">
        <f t="shared" ref="D149:J149" si="69">1.05*D148</f>
        <v>7712.1162300000005</v>
      </c>
      <c r="E149" s="14">
        <f t="shared" si="69"/>
        <v>890.03824626865674</v>
      </c>
      <c r="F149" s="14">
        <f t="shared" si="69"/>
        <v>1141.6360074626864</v>
      </c>
      <c r="G149" s="14">
        <f>1.05*G148</f>
        <v>2487.9188432835822</v>
      </c>
      <c r="H149" s="14">
        <f t="shared" si="69"/>
        <v>868.39962686567162</v>
      </c>
      <c r="I149" s="14">
        <f t="shared" si="69"/>
        <v>3819.4337686567169</v>
      </c>
      <c r="J149" s="14">
        <f t="shared" si="69"/>
        <v>3722.7371268656716</v>
      </c>
      <c r="K149" s="14" t="s">
        <v>157</v>
      </c>
      <c r="L149" s="79" t="s">
        <v>157</v>
      </c>
    </row>
    <row r="150" spans="1:12" s="102" customFormat="1" ht="20.100000000000001" customHeight="1" x14ac:dyDescent="0.25">
      <c r="A150" s="238"/>
      <c r="B150" s="227"/>
      <c r="C150" s="77">
        <f t="shared" ref="C150:J150" si="70">C149-C151</f>
        <v>6790.4676705223874</v>
      </c>
      <c r="D150" s="77">
        <f t="shared" si="70"/>
        <v>7550.5344600000008</v>
      </c>
      <c r="E150" s="77">
        <f t="shared" si="70"/>
        <v>871.39005820895522</v>
      </c>
      <c r="F150" s="77">
        <f t="shared" si="70"/>
        <v>1117.7175402985072</v>
      </c>
      <c r="G150" s="77">
        <f t="shared" si="70"/>
        <v>2436.2726656716418</v>
      </c>
      <c r="H150" s="77">
        <f t="shared" si="70"/>
        <v>850.20541492537313</v>
      </c>
      <c r="I150" s="77">
        <f t="shared" si="70"/>
        <v>3739.4092880597018</v>
      </c>
      <c r="J150" s="77">
        <f t="shared" si="70"/>
        <v>3644.7395537313432</v>
      </c>
      <c r="K150" s="77"/>
      <c r="L150" s="187"/>
    </row>
    <row r="151" spans="1:12" s="102" customFormat="1" ht="20.100000000000001" customHeight="1" x14ac:dyDescent="0.25">
      <c r="A151" s="238"/>
      <c r="B151" s="227"/>
      <c r="C151" s="75">
        <f>1.02*1.2*1.05*90907/804</f>
        <v>145.31551791044777</v>
      </c>
      <c r="D151" s="75">
        <f>1.02*1.2*1.05*50290/400</f>
        <v>161.58177000000001</v>
      </c>
      <c r="E151" s="75">
        <f>1.02*1.2*1.05*11666/804</f>
        <v>18.648188059701496</v>
      </c>
      <c r="F151" s="75">
        <f>1.02*1.2*1.05*14963/804</f>
        <v>23.918467164179109</v>
      </c>
      <c r="G151" s="75">
        <f>1.02*1.2*1.05*(24647+7662)/804</f>
        <v>51.64617761194031</v>
      </c>
      <c r="H151" s="75">
        <f>1.02*1.2*1.05*11382/804</f>
        <v>18.194211940298509</v>
      </c>
      <c r="I151" s="75">
        <f>1.02*1.2*1.05*(35054+7662+7346)/804</f>
        <v>80.024480597014929</v>
      </c>
      <c r="J151" s="75">
        <f>1.02*1.2*1.05*48794/804</f>
        <v>77.997573134328363</v>
      </c>
      <c r="K151" s="75"/>
      <c r="L151" s="188"/>
    </row>
    <row r="152" spans="1:12" s="3" customFormat="1" ht="20.100000000000001" customHeight="1" thickBot="1" x14ac:dyDescent="0.3">
      <c r="A152" s="238"/>
      <c r="B152" s="228"/>
      <c r="C152" s="17">
        <f>(1/345.8)*80330.1*1.2</f>
        <v>278.76263736263735</v>
      </c>
      <c r="D152" s="17">
        <f>(1/345.8)*68280.84*1.2</f>
        <v>236.94912666281084</v>
      </c>
      <c r="E152" s="17">
        <f>(1/345.8)*53554.08*1.2</f>
        <v>185.84411798727587</v>
      </c>
      <c r="F152" s="17">
        <f>(1/345.8)*40165.56*1.2</f>
        <v>139.38308849045688</v>
      </c>
      <c r="G152" s="17">
        <f>(1/345.8)*40165.56*1.2</f>
        <v>139.38308849045688</v>
      </c>
      <c r="H152" s="17">
        <f>(1/345.8)*40165.56*1.2</f>
        <v>139.38308849045688</v>
      </c>
      <c r="I152" s="18">
        <f>(1/345.8)*52883.94*1.2</f>
        <v>183.51858877964139</v>
      </c>
      <c r="J152" s="18">
        <f>(1/345.8)*65603.34*1.2</f>
        <v>227.65762868710235</v>
      </c>
      <c r="K152" s="17" t="s">
        <v>157</v>
      </c>
      <c r="L152" s="47" t="s">
        <v>157</v>
      </c>
    </row>
    <row r="153" spans="1:12" s="3" customFormat="1" ht="20.100000000000001" customHeight="1" thickBot="1" x14ac:dyDescent="0.3">
      <c r="A153" s="239"/>
      <c r="B153" s="170" t="s">
        <v>245</v>
      </c>
      <c r="C153" s="19">
        <f>SUM(C150:C152)</f>
        <v>7214.5458257954724</v>
      </c>
      <c r="D153" s="19">
        <f t="shared" ref="D153:J153" si="71">SUM(D150:D152)</f>
        <v>7949.0653566628116</v>
      </c>
      <c r="E153" s="19">
        <f t="shared" si="71"/>
        <v>1075.8823642559325</v>
      </c>
      <c r="F153" s="19">
        <f t="shared" si="71"/>
        <v>1281.0190959531433</v>
      </c>
      <c r="G153" s="19">
        <f>SUM(G150:G152)</f>
        <v>2627.3019317740391</v>
      </c>
      <c r="H153" s="19">
        <f t="shared" si="71"/>
        <v>1007.7827153561285</v>
      </c>
      <c r="I153" s="19">
        <f t="shared" si="71"/>
        <v>4002.9523574363584</v>
      </c>
      <c r="J153" s="19">
        <f t="shared" si="71"/>
        <v>3950.3947555527739</v>
      </c>
      <c r="K153" s="19" t="s">
        <v>157</v>
      </c>
      <c r="L153" s="59" t="s">
        <v>157</v>
      </c>
    </row>
    <row r="154" spans="1:12" s="3" customFormat="1" ht="20.100000000000001" customHeight="1" thickBot="1" x14ac:dyDescent="0.3">
      <c r="A154" s="249" t="s">
        <v>53</v>
      </c>
      <c r="B154" s="250"/>
      <c r="C154" s="250"/>
      <c r="D154" s="250"/>
      <c r="E154" s="250"/>
      <c r="F154" s="250"/>
      <c r="G154" s="250"/>
      <c r="H154" s="250"/>
      <c r="I154" s="250"/>
      <c r="J154" s="250"/>
      <c r="K154" s="250"/>
      <c r="L154" s="251"/>
    </row>
    <row r="155" spans="1:12" s="110" customFormat="1" ht="20.100000000000001" customHeight="1" thickBot="1" x14ac:dyDescent="0.3">
      <c r="A155" s="214" t="s">
        <v>1</v>
      </c>
      <c r="B155" s="217" t="s">
        <v>3</v>
      </c>
      <c r="C155" s="220" t="s">
        <v>33</v>
      </c>
      <c r="D155" s="221"/>
      <c r="E155" s="221"/>
      <c r="F155" s="221"/>
      <c r="G155" s="221"/>
      <c r="H155" s="221"/>
      <c r="I155" s="221"/>
      <c r="J155" s="221"/>
      <c r="K155" s="221"/>
      <c r="L155" s="222"/>
    </row>
    <row r="156" spans="1:12" s="110" customFormat="1" ht="48.75" customHeight="1" thickBot="1" x14ac:dyDescent="0.3">
      <c r="A156" s="215"/>
      <c r="B156" s="218"/>
      <c r="C156" s="139" t="s">
        <v>2</v>
      </c>
      <c r="D156" s="139" t="s">
        <v>248</v>
      </c>
      <c r="E156" s="140" t="s">
        <v>249</v>
      </c>
      <c r="F156" s="140" t="s">
        <v>250</v>
      </c>
      <c r="G156" s="140" t="s">
        <v>251</v>
      </c>
      <c r="H156" s="140" t="s">
        <v>252</v>
      </c>
      <c r="I156" s="140" t="s">
        <v>253</v>
      </c>
      <c r="J156" s="140" t="s">
        <v>0</v>
      </c>
      <c r="K156" s="139" t="s">
        <v>30</v>
      </c>
      <c r="L156" s="139" t="s">
        <v>29</v>
      </c>
    </row>
    <row r="157" spans="1:12" s="5" customFormat="1" ht="28.5" customHeight="1" x14ac:dyDescent="0.25">
      <c r="A157" s="215"/>
      <c r="B157" s="218"/>
      <c r="C157" s="152" t="s">
        <v>254</v>
      </c>
      <c r="D157" s="152" t="s">
        <v>254</v>
      </c>
      <c r="E157" s="152" t="s">
        <v>254</v>
      </c>
      <c r="F157" s="152" t="s">
        <v>254</v>
      </c>
      <c r="G157" s="152" t="s">
        <v>254</v>
      </c>
      <c r="H157" s="152" t="s">
        <v>254</v>
      </c>
      <c r="I157" s="152" t="s">
        <v>254</v>
      </c>
      <c r="J157" s="152" t="s">
        <v>254</v>
      </c>
      <c r="K157" s="152" t="s">
        <v>254</v>
      </c>
      <c r="L157" s="152" t="s">
        <v>254</v>
      </c>
    </row>
    <row r="158" spans="1:12" s="110" customFormat="1" ht="24.95" customHeight="1" thickBot="1" x14ac:dyDescent="0.3">
      <c r="A158" s="216"/>
      <c r="B158" s="219"/>
      <c r="C158" s="141" t="s">
        <v>255</v>
      </c>
      <c r="D158" s="141" t="s">
        <v>256</v>
      </c>
      <c r="E158" s="141" t="s">
        <v>256</v>
      </c>
      <c r="F158" s="141" t="s">
        <v>256</v>
      </c>
      <c r="G158" s="141" t="s">
        <v>256</v>
      </c>
      <c r="H158" s="141" t="s">
        <v>256</v>
      </c>
      <c r="I158" s="141" t="s">
        <v>256</v>
      </c>
      <c r="J158" s="141" t="s">
        <v>256</v>
      </c>
      <c r="K158" s="141" t="s">
        <v>256</v>
      </c>
      <c r="L158" s="141" t="s">
        <v>256</v>
      </c>
    </row>
    <row r="159" spans="1:12" s="110" customFormat="1" ht="15.75" customHeight="1" thickBot="1" x14ac:dyDescent="0.3">
      <c r="A159" s="83">
        <v>1</v>
      </c>
      <c r="B159" s="85">
        <v>2</v>
      </c>
      <c r="C159" s="83">
        <v>3</v>
      </c>
      <c r="D159" s="85">
        <v>4</v>
      </c>
      <c r="E159" s="83">
        <v>5</v>
      </c>
      <c r="F159" s="85">
        <v>6</v>
      </c>
      <c r="G159" s="83">
        <v>7</v>
      </c>
      <c r="H159" s="85">
        <v>8</v>
      </c>
      <c r="I159" s="83">
        <v>9</v>
      </c>
      <c r="J159" s="85">
        <v>10</v>
      </c>
      <c r="K159" s="83">
        <v>11</v>
      </c>
      <c r="L159" s="85">
        <v>12</v>
      </c>
    </row>
    <row r="160" spans="1:12" s="3" customFormat="1" ht="20.100000000000001" hidden="1" customHeight="1" x14ac:dyDescent="0.25">
      <c r="A160" s="237">
        <v>25</v>
      </c>
      <c r="B160" s="226" t="s">
        <v>172</v>
      </c>
      <c r="C160" s="38">
        <f>(1/4138)*15766436.31</f>
        <v>3810.1586056065735</v>
      </c>
      <c r="D160" s="38">
        <f>(1/1230)*7253002.61</f>
        <v>5896.7500894308941</v>
      </c>
      <c r="E160" s="38">
        <f>(1/4138)*909167.57</f>
        <v>219.71183421942968</v>
      </c>
      <c r="F160" s="38">
        <f>(1/4138)*961383.22</f>
        <v>232.33040599323343</v>
      </c>
      <c r="G160" s="24">
        <f>(1/4138)*(1757136.755+432198.87)</f>
        <v>529.08062469792173</v>
      </c>
      <c r="H160" s="24">
        <f>(1/4138)*865362.63</f>
        <v>209.12581681971966</v>
      </c>
      <c r="I160" s="24">
        <f>(1/4138)*(3147743.07+403987.95+432198.87)</f>
        <v>962.76701063315613</v>
      </c>
      <c r="J160" s="24">
        <f>(1/4138)*8184179.11</f>
        <v>1977.8103214113098</v>
      </c>
      <c r="K160" s="24">
        <f>(1/4138)*2812018.76</f>
        <v>679.55987433542771</v>
      </c>
      <c r="L160" s="57" t="s">
        <v>157</v>
      </c>
    </row>
    <row r="161" spans="1:12" s="3" customFormat="1" ht="20.100000000000001" hidden="1" customHeight="1" thickBot="1" x14ac:dyDescent="0.3">
      <c r="A161" s="238"/>
      <c r="B161" s="227"/>
      <c r="C161" s="14">
        <f>1.05*C160</f>
        <v>4000.6665358869022</v>
      </c>
      <c r="D161" s="14">
        <f t="shared" ref="D161:K161" si="72">1.05*D160</f>
        <v>6191.587593902439</v>
      </c>
      <c r="E161" s="14">
        <f t="shared" si="72"/>
        <v>230.69742593040118</v>
      </c>
      <c r="F161" s="14">
        <f t="shared" si="72"/>
        <v>243.94692629289511</v>
      </c>
      <c r="G161" s="14">
        <f t="shared" si="72"/>
        <v>555.53465593281783</v>
      </c>
      <c r="H161" s="14">
        <f t="shared" si="72"/>
        <v>219.58210766070565</v>
      </c>
      <c r="I161" s="14">
        <f t="shared" si="72"/>
        <v>1010.9053611648139</v>
      </c>
      <c r="J161" s="14">
        <f t="shared" si="72"/>
        <v>2076.7008374818752</v>
      </c>
      <c r="K161" s="14">
        <f t="shared" si="72"/>
        <v>713.53786805219909</v>
      </c>
      <c r="L161" s="78" t="s">
        <v>157</v>
      </c>
    </row>
    <row r="162" spans="1:12" s="102" customFormat="1" ht="20.100000000000001" customHeight="1" x14ac:dyDescent="0.25">
      <c r="A162" s="238"/>
      <c r="B162" s="227"/>
      <c r="C162" s="77">
        <f>C161-C163</f>
        <v>3916.8459036974386</v>
      </c>
      <c r="D162" s="77">
        <f>D161-D163</f>
        <v>6088.262738292683</v>
      </c>
      <c r="E162" s="77">
        <f>E161-E163</f>
        <v>225.86379432092801</v>
      </c>
      <c r="F162" s="77">
        <f t="shared" ref="F162:K162" si="73">F161-F163</f>
        <v>238.8359424359594</v>
      </c>
      <c r="G162" s="77">
        <f t="shared" si="73"/>
        <v>543.89517908409869</v>
      </c>
      <c r="H162" s="77">
        <f t="shared" si="73"/>
        <v>214.98141466892218</v>
      </c>
      <c r="I162" s="77">
        <f t="shared" si="73"/>
        <v>989.72533970517156</v>
      </c>
      <c r="J162" s="77">
        <f t="shared" si="73"/>
        <v>2033.1906989608506</v>
      </c>
      <c r="K162" s="77">
        <f t="shared" si="73"/>
        <v>698.58817815369741</v>
      </c>
      <c r="L162" s="187"/>
    </row>
    <row r="163" spans="1:12" s="102" customFormat="1" ht="20.100000000000001" customHeight="1" x14ac:dyDescent="0.25">
      <c r="A163" s="238"/>
      <c r="B163" s="227"/>
      <c r="C163" s="75">
        <f>1.02*1.2*1.05*269880/4138</f>
        <v>83.82063218946351</v>
      </c>
      <c r="D163" s="75">
        <f>1.02*1.2*1.05*98887/1230</f>
        <v>103.32485560975611</v>
      </c>
      <c r="E163" s="75">
        <f>1.02*1.2*1.05*15563/4138</f>
        <v>4.8336316094731764</v>
      </c>
      <c r="F163" s="75">
        <f>1.02*1.2*1.05*16456/4138</f>
        <v>5.110983856935718</v>
      </c>
      <c r="G163" s="75">
        <f>1.02*1.2*1.05*(30078+7398)/4138</f>
        <v>11.639476848719188</v>
      </c>
      <c r="H163" s="75">
        <f>1.02*1.2*1.05*14813/4138</f>
        <v>4.60069299178347</v>
      </c>
      <c r="I163" s="75">
        <f>1.02*1.2*1.05*(53881+7398+6915)/4138</f>
        <v>21.18002145964234</v>
      </c>
      <c r="J163" s="75">
        <f>1.02*1.2*1.05*140091/4138</f>
        <v>43.510138521024651</v>
      </c>
      <c r="K163" s="75">
        <f>1.02*1.2*1.05*48134/4138</f>
        <v>14.949689898501694</v>
      </c>
      <c r="L163" s="188"/>
    </row>
    <row r="164" spans="1:12" s="3" customFormat="1" ht="20.100000000000001" customHeight="1" thickBot="1" x14ac:dyDescent="0.3">
      <c r="A164" s="238"/>
      <c r="B164" s="228"/>
      <c r="C164" s="20">
        <v>179.67251461988303</v>
      </c>
      <c r="D164" s="20">
        <v>62.885964912280706</v>
      </c>
      <c r="E164" s="17">
        <v>119.78187134502924</v>
      </c>
      <c r="F164" s="20">
        <v>89.84</v>
      </c>
      <c r="G164" s="20">
        <v>89.84</v>
      </c>
      <c r="H164" s="17">
        <v>89.84</v>
      </c>
      <c r="I164" s="18">
        <v>118.28</v>
      </c>
      <c r="J164" s="22">
        <v>146.74</v>
      </c>
      <c r="K164" s="20">
        <v>62.88</v>
      </c>
      <c r="L164" s="47" t="s">
        <v>157</v>
      </c>
    </row>
    <row r="165" spans="1:12" s="3" customFormat="1" ht="20.100000000000001" customHeight="1" thickBot="1" x14ac:dyDescent="0.3">
      <c r="A165" s="239"/>
      <c r="B165" s="170" t="s">
        <v>245</v>
      </c>
      <c r="C165" s="19">
        <f>SUM(C162:C164)</f>
        <v>4180.3390505067855</v>
      </c>
      <c r="D165" s="19">
        <f t="shared" ref="D165:K165" si="74">SUM(D162:D164)</f>
        <v>6254.4735588147196</v>
      </c>
      <c r="E165" s="19">
        <f t="shared" si="74"/>
        <v>350.47929727543044</v>
      </c>
      <c r="F165" s="19">
        <f t="shared" si="74"/>
        <v>333.78692629289515</v>
      </c>
      <c r="G165" s="19">
        <f t="shared" si="74"/>
        <v>645.37465593281786</v>
      </c>
      <c r="H165" s="19">
        <f t="shared" si="74"/>
        <v>309.42210766070565</v>
      </c>
      <c r="I165" s="19">
        <f t="shared" si="74"/>
        <v>1129.1853611648139</v>
      </c>
      <c r="J165" s="19">
        <f t="shared" si="74"/>
        <v>2223.440837481875</v>
      </c>
      <c r="K165" s="19">
        <f t="shared" si="74"/>
        <v>776.41786805219908</v>
      </c>
      <c r="L165" s="52"/>
    </row>
    <row r="166" spans="1:12" s="3" customFormat="1" ht="20.100000000000001" hidden="1" customHeight="1" x14ac:dyDescent="0.25">
      <c r="A166" s="237">
        <v>26</v>
      </c>
      <c r="B166" s="226" t="s">
        <v>55</v>
      </c>
      <c r="C166" s="38">
        <f>(1/636.6)*3318647.79</f>
        <v>5213.0816682375116</v>
      </c>
      <c r="D166" s="38">
        <f>(1/560)*3640430</f>
        <v>6500.7678571428569</v>
      </c>
      <c r="E166" s="38">
        <f>(1/636.6)*502913.65</f>
        <v>789.99945020420989</v>
      </c>
      <c r="F166" s="38">
        <f>(1/636.6)*320358.65</f>
        <v>503.23382029531888</v>
      </c>
      <c r="G166" s="24">
        <f>(1/636.6)*(367887.15+445868.73)</f>
        <v>1278.2844486333647</v>
      </c>
      <c r="H166" s="24">
        <f>(1/636.6)*344838.58</f>
        <v>541.68799874332387</v>
      </c>
      <c r="I166" s="24">
        <f>(1/636.6)*(1070552.24+432266.85+445868.73)</f>
        <v>3061.0867420672316</v>
      </c>
      <c r="J166" s="24">
        <f>(1/636.6)*1675828.96</f>
        <v>2632.4677348413447</v>
      </c>
      <c r="K166" s="38" t="s">
        <v>157</v>
      </c>
      <c r="L166" s="57" t="s">
        <v>157</v>
      </c>
    </row>
    <row r="167" spans="1:12" s="3" customFormat="1" ht="20.100000000000001" hidden="1" customHeight="1" x14ac:dyDescent="0.25">
      <c r="A167" s="238"/>
      <c r="B167" s="227"/>
      <c r="C167" s="75">
        <f>1.05*C166</f>
        <v>5473.7357516493876</v>
      </c>
      <c r="D167" s="75">
        <f t="shared" ref="D167:J167" si="75">1.05*D166</f>
        <v>6825.8062499999996</v>
      </c>
      <c r="E167" s="75">
        <f t="shared" si="75"/>
        <v>829.49942271442046</v>
      </c>
      <c r="F167" s="75">
        <f t="shared" si="75"/>
        <v>528.39551131008488</v>
      </c>
      <c r="G167" s="75">
        <f t="shared" si="75"/>
        <v>1342.1986710650331</v>
      </c>
      <c r="H167" s="75">
        <f t="shared" si="75"/>
        <v>568.77239868049014</v>
      </c>
      <c r="I167" s="75">
        <f t="shared" si="75"/>
        <v>3214.1410791705935</v>
      </c>
      <c r="J167" s="75">
        <f t="shared" si="75"/>
        <v>2764.0911215834121</v>
      </c>
      <c r="K167" s="75" t="s">
        <v>157</v>
      </c>
      <c r="L167" s="186" t="s">
        <v>157</v>
      </c>
    </row>
    <row r="168" spans="1:12" s="102" customFormat="1" ht="18" customHeight="1" x14ac:dyDescent="0.25">
      <c r="A168" s="238"/>
      <c r="B168" s="227"/>
      <c r="C168" s="77">
        <f t="shared" ref="C168:J168" si="76">C167-C169</f>
        <v>5359.0529505183795</v>
      </c>
      <c r="D168" s="77">
        <f t="shared" si="76"/>
        <v>6709.1927099999994</v>
      </c>
      <c r="E168" s="77">
        <f t="shared" si="76"/>
        <v>811.82438972667308</v>
      </c>
      <c r="F168" s="77">
        <f t="shared" si="76"/>
        <v>517.13638407163057</v>
      </c>
      <c r="G168" s="77">
        <f t="shared" si="76"/>
        <v>1314.0781074458059</v>
      </c>
      <c r="H168" s="77">
        <f t="shared" si="76"/>
        <v>556.65324128180964</v>
      </c>
      <c r="I168" s="77">
        <f t="shared" si="76"/>
        <v>3145.9180763430722</v>
      </c>
      <c r="J168" s="77">
        <f t="shared" si="76"/>
        <v>2503.3122111215835</v>
      </c>
      <c r="K168" s="77"/>
      <c r="L168" s="187"/>
    </row>
    <row r="169" spans="1:12" s="102" customFormat="1" ht="18" customHeight="1" x14ac:dyDescent="0.25">
      <c r="A169" s="238"/>
      <c r="B169" s="227"/>
      <c r="C169" s="75">
        <f>1.02*1.2*1.05*56806/636.6</f>
        <v>114.68280113100849</v>
      </c>
      <c r="D169" s="75">
        <f>1.02*1.2*1.05*50812/560</f>
        <v>116.61354000000001</v>
      </c>
      <c r="E169" s="75">
        <f>1.02*1.2*1.05*8755/636.6</f>
        <v>17.675032987747411</v>
      </c>
      <c r="F169" s="75">
        <f>1.02*1.2*1.05*5577/636.6</f>
        <v>11.259127238454289</v>
      </c>
      <c r="G169" s="75">
        <f>1.02*1.2*1.05*(6297+7632)/636.6</f>
        <v>28.120563619227145</v>
      </c>
      <c r="H169" s="75">
        <f>1.02*1.2*1.05*6003/636.6</f>
        <v>12.119157398680491</v>
      </c>
      <c r="I169" s="75">
        <f>1.02*1.2*1.05*(18636+7632+7525)/636.6</f>
        <v>68.223002827521213</v>
      </c>
      <c r="J169" s="75">
        <f>1.02*1.2*1.05*129172/636.6</f>
        <v>260.77891046182845</v>
      </c>
      <c r="K169" s="75"/>
      <c r="L169" s="188"/>
    </row>
    <row r="170" spans="1:12" s="3" customFormat="1" ht="18" customHeight="1" thickBot="1" x14ac:dyDescent="0.3">
      <c r="A170" s="238"/>
      <c r="B170" s="228"/>
      <c r="C170" s="17">
        <f>(1/636.6)*85039.44*1.2</f>
        <v>160.30054665409989</v>
      </c>
      <c r="D170" s="17">
        <f>(1/636.6)*29763.6*1.2</f>
        <v>56.104806786050894</v>
      </c>
      <c r="E170" s="17">
        <f>(1/636.6)*56692.62*1.2</f>
        <v>106.86639019792648</v>
      </c>
      <c r="F170" s="17">
        <f>(1/636.6)*42519.72*1.2</f>
        <v>80.150273327049945</v>
      </c>
      <c r="G170" s="17">
        <f>(1/636.6)*42519.72*1.2</f>
        <v>80.150273327049945</v>
      </c>
      <c r="H170" s="17">
        <f>(1/636.6)*42519.72*1.2</f>
        <v>80.150273327049945</v>
      </c>
      <c r="I170" s="18">
        <f>(1/636.6)*55983.72*1.2</f>
        <v>105.53010367577757</v>
      </c>
      <c r="J170" s="18">
        <f>(1/636.6)*69448.74*1.2</f>
        <v>130.91185673892554</v>
      </c>
      <c r="K170" s="17" t="s">
        <v>157</v>
      </c>
      <c r="L170" s="47" t="s">
        <v>157</v>
      </c>
    </row>
    <row r="171" spans="1:12" s="3" customFormat="1" ht="18" customHeight="1" thickBot="1" x14ac:dyDescent="0.3">
      <c r="A171" s="239"/>
      <c r="B171" s="170" t="s">
        <v>245</v>
      </c>
      <c r="C171" s="19">
        <f>SUM(C168:C170)</f>
        <v>5634.0362983034875</v>
      </c>
      <c r="D171" s="19">
        <f t="shared" ref="D171:J171" si="77">SUM(D168:D170)</f>
        <v>6881.9110567860507</v>
      </c>
      <c r="E171" s="19">
        <f t="shared" si="77"/>
        <v>936.36581291234688</v>
      </c>
      <c r="F171" s="19">
        <f t="shared" si="77"/>
        <v>608.54578463713483</v>
      </c>
      <c r="G171" s="19">
        <f t="shared" si="77"/>
        <v>1422.348944392083</v>
      </c>
      <c r="H171" s="19">
        <f t="shared" si="77"/>
        <v>648.92267200754009</v>
      </c>
      <c r="I171" s="19">
        <f t="shared" si="77"/>
        <v>3319.6711828463708</v>
      </c>
      <c r="J171" s="19">
        <f t="shared" si="77"/>
        <v>2895.0029783223376</v>
      </c>
      <c r="K171" s="19" t="s">
        <v>257</v>
      </c>
      <c r="L171" s="52" t="s">
        <v>257</v>
      </c>
    </row>
    <row r="172" spans="1:12" s="3" customFormat="1" ht="20.100000000000001" hidden="1" customHeight="1" x14ac:dyDescent="0.25">
      <c r="A172" s="237">
        <v>27</v>
      </c>
      <c r="B172" s="226" t="s">
        <v>173</v>
      </c>
      <c r="C172" s="38">
        <f>(1/1618)*4925353.49</f>
        <v>3044.0998084054386</v>
      </c>
      <c r="D172" s="38">
        <f>(1/540)*2651020.14</f>
        <v>4909.2965555555556</v>
      </c>
      <c r="E172" s="38">
        <f>(1/1618)*712291.72</f>
        <v>440.22974042027187</v>
      </c>
      <c r="F172" s="38">
        <f>(1/1618)*429032.25</f>
        <v>265.16208281829415</v>
      </c>
      <c r="G172" s="24">
        <f>(1/1618)*(667199.31+445963.46)</f>
        <v>687.98687886279356</v>
      </c>
      <c r="H172" s="24">
        <f>(1/1618)*349367.66</f>
        <v>215.92562422744126</v>
      </c>
      <c r="I172" s="24">
        <f>(1/1618)*(1374383.96+427829.22+445963.46)</f>
        <v>1389.4787639060569</v>
      </c>
      <c r="J172" s="24">
        <f>(1/1618)*2996194.31</f>
        <v>1851.7888195302842</v>
      </c>
      <c r="K172" s="24">
        <f>(1/1618)*726281.34</f>
        <v>448.87598269468475</v>
      </c>
      <c r="L172" s="57" t="s">
        <v>157</v>
      </c>
    </row>
    <row r="173" spans="1:12" s="3" customFormat="1" ht="20.100000000000001" hidden="1" customHeight="1" thickBot="1" x14ac:dyDescent="0.3">
      <c r="A173" s="238"/>
      <c r="B173" s="227"/>
      <c r="C173" s="14">
        <f>1.05*C172</f>
        <v>3196.3047988257108</v>
      </c>
      <c r="D173" s="14">
        <f t="shared" ref="D173:K173" si="78">1.05*D172</f>
        <v>5154.7613833333335</v>
      </c>
      <c r="E173" s="14">
        <f t="shared" si="78"/>
        <v>462.2412274412855</v>
      </c>
      <c r="F173" s="14">
        <f t="shared" si="78"/>
        <v>278.42018695920888</v>
      </c>
      <c r="G173" s="14">
        <f t="shared" si="78"/>
        <v>722.38622280593324</v>
      </c>
      <c r="H173" s="14">
        <f t="shared" si="78"/>
        <v>226.72190543881334</v>
      </c>
      <c r="I173" s="14">
        <f t="shared" si="78"/>
        <v>1458.9527021013598</v>
      </c>
      <c r="J173" s="14">
        <f t="shared" si="78"/>
        <v>1944.3782605067984</v>
      </c>
      <c r="K173" s="14">
        <f t="shared" si="78"/>
        <v>471.31978182941901</v>
      </c>
      <c r="L173" s="78" t="s">
        <v>157</v>
      </c>
    </row>
    <row r="174" spans="1:12" s="102" customFormat="1" ht="18" customHeight="1" x14ac:dyDescent="0.25">
      <c r="A174" s="238"/>
      <c r="B174" s="227"/>
      <c r="C174" s="77">
        <f>C173-C175</f>
        <v>3129.3369825092709</v>
      </c>
      <c r="D174" s="77">
        <f>D173-D175</f>
        <v>5046.7617433333335</v>
      </c>
      <c r="E174" s="77">
        <f>E173-E175</f>
        <v>452.55615723114954</v>
      </c>
      <c r="F174" s="77">
        <f t="shared" ref="F174:K174" si="79">F173-F175</f>
        <v>272.58674517923362</v>
      </c>
      <c r="G174" s="77">
        <f t="shared" si="79"/>
        <v>707.25057014833124</v>
      </c>
      <c r="H174" s="77">
        <f t="shared" si="79"/>
        <v>221.97190791100121</v>
      </c>
      <c r="I174" s="77">
        <f t="shared" si="79"/>
        <v>1428.3851176761434</v>
      </c>
      <c r="J174" s="77">
        <f t="shared" si="79"/>
        <v>1903.6402800370827</v>
      </c>
      <c r="K174" s="77">
        <f t="shared" si="79"/>
        <v>461.44487058096411</v>
      </c>
      <c r="L174" s="187"/>
    </row>
    <row r="175" spans="1:12" s="102" customFormat="1" ht="18" customHeight="1" x14ac:dyDescent="0.25">
      <c r="A175" s="238"/>
      <c r="B175" s="227"/>
      <c r="C175" s="75">
        <f>1.02*1.2*1.05*84309/1618</f>
        <v>66.967816316440064</v>
      </c>
      <c r="D175" s="75">
        <f>1.02*1.2*1.05*45378/540</f>
        <v>107.99964000000001</v>
      </c>
      <c r="E175" s="75">
        <f>1.02*1.2*1.05*12193/1618</f>
        <v>9.6850702101359722</v>
      </c>
      <c r="F175" s="75">
        <f>1.02*1.2*1.05*7344/1618</f>
        <v>5.8334417799752787</v>
      </c>
      <c r="G175" s="75">
        <f>1.02*1.2*1.05*(11421+7634)/1618</f>
        <v>15.135652657601979</v>
      </c>
      <c r="H175" s="75">
        <f>1.02*1.2*1.05*5980/1618</f>
        <v>4.7499975278121145</v>
      </c>
      <c r="I175" s="75">
        <f>1.02*1.2*1.05*(23526+7634+7323)/1618</f>
        <v>30.567584425216317</v>
      </c>
      <c r="J175" s="75">
        <f>1.02*1.2*1.05*51287/1618</f>
        <v>40.737980469715701</v>
      </c>
      <c r="K175" s="75">
        <f>1.02*1.2*1.05*12432/1618</f>
        <v>9.8749112484548842</v>
      </c>
      <c r="L175" s="188"/>
    </row>
    <row r="176" spans="1:12" s="3" customFormat="1" ht="18" customHeight="1" thickBot="1" x14ac:dyDescent="0.3">
      <c r="A176" s="238"/>
      <c r="B176" s="228"/>
      <c r="C176" s="17">
        <f>(1/1617.9)*138293.64*1.2</f>
        <v>102.57269794177638</v>
      </c>
      <c r="D176" s="17">
        <f>(1/1617.9)*117549.9*1.2</f>
        <v>87.187020211385132</v>
      </c>
      <c r="E176" s="35">
        <f>(1/1617.9)*92195.76*1.2</f>
        <v>68.381798627850912</v>
      </c>
      <c r="F176" s="18">
        <f>(1/1617.9)*69146.82*1.2</f>
        <v>51.286348970888191</v>
      </c>
      <c r="G176" s="30">
        <f>(1/1617.9)*69146.82*1.2</f>
        <v>51.286348970888191</v>
      </c>
      <c r="H176" s="30">
        <f>(1/1617.9)*69146.82*1.2</f>
        <v>51.286348970888191</v>
      </c>
      <c r="I176" s="30">
        <f>(1/1617.9)*91043.16*1.2</f>
        <v>67.526912664565174</v>
      </c>
      <c r="J176" s="18">
        <f>(1/1617.9)*112939.5*1.2</f>
        <v>83.767476358242163</v>
      </c>
      <c r="K176" s="17">
        <f>(1/1617.9)*48403.08*1.2</f>
        <v>35.900671240496941</v>
      </c>
      <c r="L176" s="47" t="s">
        <v>157</v>
      </c>
    </row>
    <row r="177" spans="1:12" s="3" customFormat="1" ht="18" customHeight="1" thickBot="1" x14ac:dyDescent="0.3">
      <c r="A177" s="239"/>
      <c r="B177" s="171" t="s">
        <v>245</v>
      </c>
      <c r="C177" s="19">
        <f>SUM(C174:C176)</f>
        <v>3298.8774967674872</v>
      </c>
      <c r="D177" s="19">
        <f t="shared" ref="D177:K177" si="80">SUM(D174:D176)</f>
        <v>5241.9484035447185</v>
      </c>
      <c r="E177" s="19">
        <f t="shared" si="80"/>
        <v>530.62302606913636</v>
      </c>
      <c r="F177" s="19">
        <f t="shared" si="80"/>
        <v>329.70653593009706</v>
      </c>
      <c r="G177" s="19">
        <f t="shared" si="80"/>
        <v>773.67257177682143</v>
      </c>
      <c r="H177" s="19">
        <f t="shared" si="80"/>
        <v>278.00825440970152</v>
      </c>
      <c r="I177" s="19">
        <f t="shared" si="80"/>
        <v>1526.4796147659249</v>
      </c>
      <c r="J177" s="19">
        <f t="shared" si="80"/>
        <v>2028.1457368650406</v>
      </c>
      <c r="K177" s="19">
        <f t="shared" si="80"/>
        <v>507.22045306991595</v>
      </c>
      <c r="L177" s="52" t="s">
        <v>257</v>
      </c>
    </row>
    <row r="178" spans="1:12" s="3" customFormat="1" ht="20.100000000000001" hidden="1" customHeight="1" x14ac:dyDescent="0.25">
      <c r="A178" s="237">
        <v>28</v>
      </c>
      <c r="B178" s="226" t="s">
        <v>56</v>
      </c>
      <c r="C178" s="38">
        <f>(1/1654)*5897797.32</f>
        <v>3565.7783071342201</v>
      </c>
      <c r="D178" s="38">
        <f>(1/860)*6047576</f>
        <v>7032.06511627907</v>
      </c>
      <c r="E178" s="38">
        <f>(1/1654)*986485.02</f>
        <v>596.42383313180164</v>
      </c>
      <c r="F178" s="38">
        <f>(1/1654)*564795.27</f>
        <v>341.47235187424423</v>
      </c>
      <c r="G178" s="24">
        <f>(1/1654)*(849639.44+445690.74)</f>
        <v>783.15004836759363</v>
      </c>
      <c r="H178" s="24">
        <f>(1/1654)*433000.76</f>
        <v>261.79006045949211</v>
      </c>
      <c r="I178" s="24">
        <f>(1/1654)*(2060585.78+427502.19+445690.74)</f>
        <v>1773.7477085852479</v>
      </c>
      <c r="J178" s="24">
        <f>(1/1654)*3721649.94</f>
        <v>2250.0906529625149</v>
      </c>
      <c r="K178" s="38">
        <f>(1/1654)*854033.94</f>
        <v>516.34458282950413</v>
      </c>
      <c r="L178" s="48" t="s">
        <v>157</v>
      </c>
    </row>
    <row r="179" spans="1:12" s="3" customFormat="1" ht="20.100000000000001" hidden="1" customHeight="1" thickBot="1" x14ac:dyDescent="0.3">
      <c r="A179" s="238"/>
      <c r="B179" s="227"/>
      <c r="C179" s="14">
        <f>1.05*C178</f>
        <v>3744.0672224909313</v>
      </c>
      <c r="D179" s="14">
        <f t="shared" ref="D179:K179" si="81">1.05*D178</f>
        <v>7383.6683720930241</v>
      </c>
      <c r="E179" s="14">
        <f t="shared" si="81"/>
        <v>626.24502478839179</v>
      </c>
      <c r="F179" s="14">
        <f t="shared" si="81"/>
        <v>358.54596946795647</v>
      </c>
      <c r="G179" s="14">
        <f t="shared" si="81"/>
        <v>822.30755078597338</v>
      </c>
      <c r="H179" s="14">
        <f t="shared" si="81"/>
        <v>274.87956348246672</v>
      </c>
      <c r="I179" s="14">
        <f t="shared" si="81"/>
        <v>1862.4350940145105</v>
      </c>
      <c r="J179" s="14">
        <f t="shared" si="81"/>
        <v>2362.5951856106408</v>
      </c>
      <c r="K179" s="14">
        <f t="shared" si="81"/>
        <v>542.16181197097933</v>
      </c>
      <c r="L179" s="78" t="s">
        <v>157</v>
      </c>
    </row>
    <row r="180" spans="1:12" s="102" customFormat="1" ht="18" customHeight="1" x14ac:dyDescent="0.25">
      <c r="A180" s="238"/>
      <c r="B180" s="227"/>
      <c r="C180" s="77">
        <f>C179-C181</f>
        <v>3665.6226239419589</v>
      </c>
      <c r="D180" s="77">
        <f>D179-D181</f>
        <v>7255.3680516279082</v>
      </c>
      <c r="E180" s="77">
        <f>E179-E181</f>
        <v>613.12417400241839</v>
      </c>
      <c r="F180" s="77">
        <f t="shared" ref="F180:K180" si="82">F179-F181</f>
        <v>351.03368796856108</v>
      </c>
      <c r="G180" s="77">
        <f t="shared" si="82"/>
        <v>805.0785667472793</v>
      </c>
      <c r="H180" s="77">
        <f t="shared" si="82"/>
        <v>269.12025126964932</v>
      </c>
      <c r="I180" s="77">
        <f t="shared" si="82"/>
        <v>1823.4136558041114</v>
      </c>
      <c r="J180" s="77">
        <f t="shared" si="82"/>
        <v>2313.094782950423</v>
      </c>
      <c r="K180" s="77">
        <f t="shared" si="82"/>
        <v>530.80247775090675</v>
      </c>
      <c r="L180" s="187"/>
    </row>
    <row r="181" spans="1:12" s="102" customFormat="1" ht="18" customHeight="1" x14ac:dyDescent="0.25">
      <c r="A181" s="238"/>
      <c r="B181" s="227"/>
      <c r="C181" s="75">
        <f>1.02*1.2*1.05*100955/1654</f>
        <v>78.444598548972195</v>
      </c>
      <c r="D181" s="75">
        <f>1.02*1.2*1.05*85853/860</f>
        <v>128.3003204651163</v>
      </c>
      <c r="E181" s="75">
        <f>1.02*1.2*1.05*16886/1654</f>
        <v>13.120850785973399</v>
      </c>
      <c r="F181" s="75">
        <f>1.02*1.2*1.05*9668/1654</f>
        <v>7.5122814993954057</v>
      </c>
      <c r="G181" s="75">
        <f>1.02*1.2*1.05*(14544+7629)/1654</f>
        <v>17.228984038694076</v>
      </c>
      <c r="H181" s="75">
        <f>1.02*1.2*1.05*7412/1654</f>
        <v>5.759312212817413</v>
      </c>
      <c r="I181" s="75">
        <f>1.02*1.2*1.05*(35272+7629+7318)/1654</f>
        <v>39.02143821039904</v>
      </c>
      <c r="J181" s="75">
        <f>1.02*1.2*1.05*63705/1654</f>
        <v>49.500402660217659</v>
      </c>
      <c r="K181" s="75">
        <f>1.02*1.2*1.05*14619/1654</f>
        <v>11.359334220072553</v>
      </c>
      <c r="L181" s="188"/>
    </row>
    <row r="182" spans="1:12" s="3" customFormat="1" ht="18" customHeight="1" thickBot="1" x14ac:dyDescent="0.3">
      <c r="A182" s="238"/>
      <c r="B182" s="228"/>
      <c r="C182" s="17">
        <f>(1/1654)*138878.1*1.2</f>
        <v>100.75799274486094</v>
      </c>
      <c r="D182" s="17">
        <f>(1/1654)*48607.08*1.2</f>
        <v>35.26511245465538</v>
      </c>
      <c r="E182" s="17">
        <f>(1/1654)*92585.4*1.2</f>
        <v>67.171995163240624</v>
      </c>
      <c r="F182" s="17">
        <f>(1/1654)*69439.56*1.2</f>
        <v>50.379366384522363</v>
      </c>
      <c r="G182" s="17">
        <f>(1/1654)*69439.56*1.2</f>
        <v>50.379366384522363</v>
      </c>
      <c r="H182" s="17">
        <f>(1/1654)*69439.56*1.2</f>
        <v>50.379366384522363</v>
      </c>
      <c r="I182" s="18">
        <f>(1/1654)*91427.7*1.2</f>
        <v>66.332067714631194</v>
      </c>
      <c r="J182" s="18">
        <f>(1/1654)*113416.86*1.2</f>
        <v>82.285509068923815</v>
      </c>
      <c r="K182" s="17">
        <f>(1/1654)*48607.08*1.2</f>
        <v>35.26511245465538</v>
      </c>
      <c r="L182" s="47" t="s">
        <v>157</v>
      </c>
    </row>
    <row r="183" spans="1:12" s="3" customFormat="1" ht="18" customHeight="1" thickBot="1" x14ac:dyDescent="0.3">
      <c r="A183" s="239"/>
      <c r="B183" s="171" t="s">
        <v>245</v>
      </c>
      <c r="C183" s="19">
        <f>SUM(C180:C182)</f>
        <v>3844.8252152357923</v>
      </c>
      <c r="D183" s="19">
        <f t="shared" ref="D183:K183" si="83">SUM(D180:D182)</f>
        <v>7418.9334845476797</v>
      </c>
      <c r="E183" s="19">
        <f t="shared" si="83"/>
        <v>693.41701995163237</v>
      </c>
      <c r="F183" s="19">
        <f t="shared" si="83"/>
        <v>408.92533585247884</v>
      </c>
      <c r="G183" s="19">
        <f t="shared" si="83"/>
        <v>872.68691717049569</v>
      </c>
      <c r="H183" s="19">
        <f t="shared" si="83"/>
        <v>325.25892986698909</v>
      </c>
      <c r="I183" s="19">
        <f t="shared" si="83"/>
        <v>1928.7671617291417</v>
      </c>
      <c r="J183" s="19">
        <f t="shared" si="83"/>
        <v>2444.8806946795644</v>
      </c>
      <c r="K183" s="19">
        <f t="shared" si="83"/>
        <v>577.42692442563475</v>
      </c>
      <c r="L183" s="52" t="s">
        <v>157</v>
      </c>
    </row>
    <row r="184" spans="1:12" s="3" customFormat="1" ht="20.100000000000001" hidden="1" customHeight="1" x14ac:dyDescent="0.25">
      <c r="A184" s="237">
        <v>29</v>
      </c>
      <c r="B184" s="257" t="s">
        <v>57</v>
      </c>
      <c r="C184" s="153">
        <f>(1/1944)*7251783.87</f>
        <v>3730.3414969135806</v>
      </c>
      <c r="D184" s="153">
        <f>(1/486)*2644211.71</f>
        <v>5440.7648353909472</v>
      </c>
      <c r="E184" s="153">
        <f>(1/1944)*799922.04</f>
        <v>411.4825308641976</v>
      </c>
      <c r="F184" s="153">
        <f>(1/1944)*557050.14</f>
        <v>286.54842592592598</v>
      </c>
      <c r="G184" s="154">
        <f>(1/1944)*(856606.38+445919.67)</f>
        <v>670.02368827160501</v>
      </c>
      <c r="H184" s="154">
        <f>(1/1944)*647240.56</f>
        <v>332.94267489711939</v>
      </c>
      <c r="I184" s="154">
        <f>(1/1944)*(1195096.91+427816.8+445919.67)</f>
        <v>1064.2147016460906</v>
      </c>
      <c r="J184" s="154">
        <f>(1/1944)*2559055.22</f>
        <v>1316.3864300411524</v>
      </c>
      <c r="K184" s="153">
        <f>(1/1944)*572363.94</f>
        <v>294.4258950617284</v>
      </c>
      <c r="L184" s="48" t="s">
        <v>157</v>
      </c>
    </row>
    <row r="185" spans="1:12" s="3" customFormat="1" ht="20.100000000000001" hidden="1" customHeight="1" thickBot="1" x14ac:dyDescent="0.3">
      <c r="A185" s="238"/>
      <c r="B185" s="258"/>
      <c r="C185" s="155">
        <f>1.05*C184</f>
        <v>3916.85857175926</v>
      </c>
      <c r="D185" s="156">
        <f t="shared" ref="D185:K185" si="84">1.05*D184</f>
        <v>5712.8030771604945</v>
      </c>
      <c r="E185" s="156">
        <f t="shared" si="84"/>
        <v>432.0566574074075</v>
      </c>
      <c r="F185" s="156">
        <f t="shared" si="84"/>
        <v>300.87584722222232</v>
      </c>
      <c r="G185" s="156">
        <f t="shared" si="84"/>
        <v>703.5248726851853</v>
      </c>
      <c r="H185" s="156">
        <f t="shared" si="84"/>
        <v>349.58980864197537</v>
      </c>
      <c r="I185" s="156">
        <f t="shared" si="84"/>
        <v>1117.4254367283952</v>
      </c>
      <c r="J185" s="156">
        <f t="shared" si="84"/>
        <v>1382.20575154321</v>
      </c>
      <c r="K185" s="156">
        <f t="shared" si="84"/>
        <v>309.14718981481485</v>
      </c>
      <c r="L185" s="78" t="s">
        <v>157</v>
      </c>
    </row>
    <row r="186" spans="1:12" s="102" customFormat="1" ht="20.100000000000001" customHeight="1" x14ac:dyDescent="0.25">
      <c r="A186" s="238"/>
      <c r="B186" s="258"/>
      <c r="C186" s="157">
        <f>C185-C187</f>
        <v>3857.4266662037044</v>
      </c>
      <c r="D186" s="157">
        <f>D185-D187</f>
        <v>5593.1102327160497</v>
      </c>
      <c r="E186" s="157">
        <f>E185-E187</f>
        <v>423.00406296296308</v>
      </c>
      <c r="F186" s="157">
        <f t="shared" ref="F186:K186" si="85">F185-F187</f>
        <v>294.57215277777789</v>
      </c>
      <c r="G186" s="157">
        <f t="shared" si="85"/>
        <v>688.78473935185195</v>
      </c>
      <c r="H186" s="157">
        <f t="shared" si="85"/>
        <v>342.26535864197535</v>
      </c>
      <c r="I186" s="157">
        <f t="shared" si="85"/>
        <v>1094.0201200617284</v>
      </c>
      <c r="J186" s="157">
        <f t="shared" si="85"/>
        <v>1353.2464404320988</v>
      </c>
      <c r="K186" s="157">
        <f t="shared" si="85"/>
        <v>302.67028425925929</v>
      </c>
      <c r="L186" s="187"/>
    </row>
    <row r="187" spans="1:12" s="102" customFormat="1" ht="20.100000000000001" customHeight="1" x14ac:dyDescent="0.25">
      <c r="A187" s="238"/>
      <c r="B187" s="258"/>
      <c r="C187" s="158">
        <f>1.02*1.2*1.05*89897/1944</f>
        <v>59.431905555555566</v>
      </c>
      <c r="D187" s="158">
        <f>1.02*1.2*1.05*45262/486</f>
        <v>119.69284444444446</v>
      </c>
      <c r="E187" s="158">
        <f>1.02*1.2*1.05*13693/1944</f>
        <v>9.0525944444444448</v>
      </c>
      <c r="F187" s="158">
        <f>1.02*1.2*1.05*9535/1944</f>
        <v>6.3036944444444449</v>
      </c>
      <c r="G187" s="158">
        <f>1.02*1.2*1.05*(14663+7633)/1944</f>
        <v>14.740133333333334</v>
      </c>
      <c r="H187" s="158">
        <f>1.02*1.2*1.05*11079/1944</f>
        <v>7.3244500000000006</v>
      </c>
      <c r="I187" s="158">
        <f>1.02*1.2*1.05*(20457+7623+7323)/1944</f>
        <v>23.405316666666668</v>
      </c>
      <c r="J187" s="158">
        <f>1.02*1.2*1.05*43804/1944</f>
        <v>28.959311111111113</v>
      </c>
      <c r="K187" s="158">
        <f>1.02*1.2*1.05*9797/1944</f>
        <v>6.4769055555555566</v>
      </c>
      <c r="L187" s="188"/>
    </row>
    <row r="188" spans="1:12" s="3" customFormat="1" ht="20.100000000000001" customHeight="1" thickBot="1" x14ac:dyDescent="0.3">
      <c r="A188" s="238"/>
      <c r="B188" s="259"/>
      <c r="C188" s="159">
        <f>(1/1944)*193763*1.2</f>
        <v>119.60679012345679</v>
      </c>
      <c r="D188" s="159">
        <f>(1/486)*144949*1.2</f>
        <v>357.8987654320988</v>
      </c>
      <c r="E188" s="159">
        <f>(1/1944)*129115*1.2</f>
        <v>79.700617283950621</v>
      </c>
      <c r="F188" s="159">
        <f>(1/1944)*96836*1.2</f>
        <v>59.775308641975307</v>
      </c>
      <c r="G188" s="159">
        <f>(1/1944)*96836*1.2</f>
        <v>59.775308641975307</v>
      </c>
      <c r="H188" s="159">
        <f>(1/1944)*96836*1.2</f>
        <v>59.775308641975307</v>
      </c>
      <c r="I188" s="160">
        <f>(1/1944)*127501*1.2</f>
        <v>78.704320987654327</v>
      </c>
      <c r="J188" s="160">
        <f>(1/1944)*158166*1.2</f>
        <v>97.63333333333334</v>
      </c>
      <c r="K188" s="159">
        <f>(1/1944)*67786*1.2</f>
        <v>41.843209876543206</v>
      </c>
      <c r="L188" s="47" t="s">
        <v>157</v>
      </c>
    </row>
    <row r="189" spans="1:12" s="3" customFormat="1" ht="20.100000000000001" customHeight="1" thickBot="1" x14ac:dyDescent="0.3">
      <c r="A189" s="239"/>
      <c r="B189" s="172" t="s">
        <v>245</v>
      </c>
      <c r="C189" s="173">
        <f>SUM(C186:C188)</f>
        <v>4036.4653618827169</v>
      </c>
      <c r="D189" s="173">
        <f t="shared" ref="D189:K189" si="86">SUM(D186:D188)</f>
        <v>6070.7018425925935</v>
      </c>
      <c r="E189" s="173">
        <f t="shared" si="86"/>
        <v>511.75727469135813</v>
      </c>
      <c r="F189" s="173">
        <f t="shared" si="86"/>
        <v>360.65115586419762</v>
      </c>
      <c r="G189" s="173">
        <f t="shared" si="86"/>
        <v>763.30018132716066</v>
      </c>
      <c r="H189" s="173">
        <f t="shared" si="86"/>
        <v>409.36511728395067</v>
      </c>
      <c r="I189" s="173">
        <f t="shared" si="86"/>
        <v>1196.1297577160494</v>
      </c>
      <c r="J189" s="173">
        <f t="shared" si="86"/>
        <v>1479.8390848765434</v>
      </c>
      <c r="K189" s="173">
        <f t="shared" si="86"/>
        <v>350.99039969135805</v>
      </c>
      <c r="L189" s="52" t="s">
        <v>157</v>
      </c>
    </row>
    <row r="190" spans="1:12" s="3" customFormat="1" ht="18.75" hidden="1" customHeight="1" x14ac:dyDescent="0.25">
      <c r="A190" s="237">
        <v>30</v>
      </c>
      <c r="B190" s="226" t="s">
        <v>19</v>
      </c>
      <c r="C190" s="38">
        <f>(1/1643.3)*5570991.24919265</f>
        <v>3390.1242920907016</v>
      </c>
      <c r="D190" s="38">
        <f>(1/527)*3842390</f>
        <v>7291.0626185958254</v>
      </c>
      <c r="E190" s="38">
        <f>(1/1643.3)*799922.043965473</f>
        <v>486.77785186239453</v>
      </c>
      <c r="F190" s="38">
        <f>(1/1643.3)*557083.580597829</f>
        <v>339.00296999807028</v>
      </c>
      <c r="G190" s="24">
        <f>(1/1643.3)*(856768.02+445919.67)</f>
        <v>792.7266415140266</v>
      </c>
      <c r="H190" s="24">
        <f>(1/1643.3)*646893.992399884</f>
        <v>393.65544477568551</v>
      </c>
      <c r="I190" s="24">
        <f>(1/1643.3)*(1195251.43+427816.8+445919.67)</f>
        <v>1259.0445445140874</v>
      </c>
      <c r="J190" s="24">
        <f>(1/1643.3)*2560558.39371468</f>
        <v>1558.1807300643095</v>
      </c>
      <c r="K190" s="38">
        <f>(1/1643.3)*572723.683054282</f>
        <v>348.52046677677964</v>
      </c>
      <c r="L190" s="48" t="s">
        <v>157</v>
      </c>
    </row>
    <row r="191" spans="1:12" s="3" customFormat="1" ht="20.100000000000001" hidden="1" customHeight="1" thickBot="1" x14ac:dyDescent="0.3">
      <c r="A191" s="238"/>
      <c r="B191" s="227"/>
      <c r="C191" s="14">
        <f>1.05*C190</f>
        <v>3559.6305066952368</v>
      </c>
      <c r="D191" s="14">
        <f t="shared" ref="D191:K191" si="87">1.05*D190</f>
        <v>7655.6157495256166</v>
      </c>
      <c r="E191" s="14">
        <f t="shared" si="87"/>
        <v>511.11674445551427</v>
      </c>
      <c r="F191" s="14">
        <f t="shared" si="87"/>
        <v>355.95311849797383</v>
      </c>
      <c r="G191" s="14">
        <f t="shared" si="87"/>
        <v>832.36297358972797</v>
      </c>
      <c r="H191" s="14">
        <f t="shared" si="87"/>
        <v>413.33821701446982</v>
      </c>
      <c r="I191" s="14">
        <f t="shared" si="87"/>
        <v>1321.9967717397919</v>
      </c>
      <c r="J191" s="14">
        <f t="shared" si="87"/>
        <v>1636.089766567525</v>
      </c>
      <c r="K191" s="14">
        <f t="shared" si="87"/>
        <v>365.94649011561864</v>
      </c>
      <c r="L191" s="78" t="s">
        <v>157</v>
      </c>
    </row>
    <row r="192" spans="1:12" s="102" customFormat="1" ht="20.100000000000001" customHeight="1" x14ac:dyDescent="0.25">
      <c r="A192" s="238"/>
      <c r="B192" s="227"/>
      <c r="C192" s="77">
        <f>C191-C193</f>
        <v>3485.0501152877032</v>
      </c>
      <c r="D192" s="77">
        <f>D191-D193</f>
        <v>7521.6159688804555</v>
      </c>
      <c r="E192" s="77">
        <f>E191-E193</f>
        <v>500.40765688781511</v>
      </c>
      <c r="F192" s="77">
        <f t="shared" ref="F192:K192" si="88">F191-F193</f>
        <v>348.49515756570338</v>
      </c>
      <c r="G192" s="77">
        <f t="shared" si="88"/>
        <v>814.92326398101375</v>
      </c>
      <c r="H192" s="77">
        <f t="shared" si="88"/>
        <v>404.6781916995547</v>
      </c>
      <c r="I192" s="77">
        <f t="shared" si="88"/>
        <v>1294.2984554250593</v>
      </c>
      <c r="J192" s="77">
        <f t="shared" si="88"/>
        <v>1601.8321047893955</v>
      </c>
      <c r="K192" s="77">
        <f t="shared" si="88"/>
        <v>358.27893044909399</v>
      </c>
      <c r="L192" s="187"/>
    </row>
    <row r="193" spans="1:12" s="102" customFormat="1" ht="20.100000000000001" customHeight="1" x14ac:dyDescent="0.25">
      <c r="A193" s="238"/>
      <c r="B193" s="227"/>
      <c r="C193" s="75">
        <f>1.02*1.2*1.05*95361/1643.3</f>
        <v>74.580391407533625</v>
      </c>
      <c r="D193" s="75">
        <f>1.02*1.2*1.05*54947/527</f>
        <v>133.99978064516131</v>
      </c>
      <c r="E193" s="75">
        <f>1.02*1.2*1.05*13693/1643.3</f>
        <v>10.709087567699143</v>
      </c>
      <c r="F193" s="75">
        <f>1.02*1.2*1.05*9536/1643.3</f>
        <v>7.4579609322704323</v>
      </c>
      <c r="G193" s="75">
        <f>1.02*1.2*1.05*(14666+7633)/1643.3</f>
        <v>17.439709608714175</v>
      </c>
      <c r="H193" s="75">
        <f>1.02*1.2*1.05*11073/1643.3</f>
        <v>8.6600253149151101</v>
      </c>
      <c r="I193" s="75">
        <f>1.02*1.2*1.05*(20460+7633+7323)/1643.3</f>
        <v>27.698316314732555</v>
      </c>
      <c r="J193" s="75">
        <f>1.02*1.2*1.05*43803/1643.3</f>
        <v>34.257661778129375</v>
      </c>
      <c r="K193" s="75">
        <f>1.02*1.2*1.05*9804/1643.3</f>
        <v>7.667559666524677</v>
      </c>
      <c r="L193" s="188"/>
    </row>
    <row r="194" spans="1:12" s="3" customFormat="1" ht="20.100000000000001" customHeight="1" thickBot="1" x14ac:dyDescent="0.3">
      <c r="A194" s="238"/>
      <c r="B194" s="228"/>
      <c r="C194" s="17">
        <f>(1/1643.3)*192678*1.2</f>
        <v>140.70078500578103</v>
      </c>
      <c r="D194" s="17">
        <f>(1/1643.3)*67437.3*1.2</f>
        <v>49.245274752023363</v>
      </c>
      <c r="E194" s="17">
        <f>(1/1643.3)*128451.66*1.2</f>
        <v>93.800275056289166</v>
      </c>
      <c r="F194" s="17">
        <f>(1/1643.3)*96339*1.2</f>
        <v>70.350392502890514</v>
      </c>
      <c r="G194" s="17">
        <f>(1/1643.3)*96339*1.2</f>
        <v>70.350392502890514</v>
      </c>
      <c r="H194" s="17">
        <f>(1/1643.3)*96339*1.2</f>
        <v>70.350392502890514</v>
      </c>
      <c r="I194" s="18">
        <f>(1/1643.3)*126846.18*1.2</f>
        <v>92.627892655023416</v>
      </c>
      <c r="J194" s="18">
        <f>(1/1643.3)*157353.36*1.2</f>
        <v>114.9053928071563</v>
      </c>
      <c r="K194" s="17">
        <f>(1/1643.3)*67437.3*1.2</f>
        <v>49.245274752023363</v>
      </c>
      <c r="L194" s="47" t="s">
        <v>157</v>
      </c>
    </row>
    <row r="195" spans="1:12" s="3" customFormat="1" ht="20.100000000000001" customHeight="1" thickBot="1" x14ac:dyDescent="0.3">
      <c r="A195" s="239"/>
      <c r="B195" s="171" t="s">
        <v>245</v>
      </c>
      <c r="C195" s="19">
        <f>SUM(C192:C194)</f>
        <v>3700.331291701018</v>
      </c>
      <c r="D195" s="19">
        <f t="shared" ref="D195:K195" si="89">SUM(D192:D194)</f>
        <v>7704.8610242776404</v>
      </c>
      <c r="E195" s="19">
        <f t="shared" si="89"/>
        <v>604.91701951180346</v>
      </c>
      <c r="F195" s="19">
        <f t="shared" si="89"/>
        <v>426.30351100086432</v>
      </c>
      <c r="G195" s="19">
        <f t="shared" si="89"/>
        <v>902.71336609261846</v>
      </c>
      <c r="H195" s="19">
        <f t="shared" si="89"/>
        <v>483.68860951736031</v>
      </c>
      <c r="I195" s="19">
        <f t="shared" si="89"/>
        <v>1414.6246643948155</v>
      </c>
      <c r="J195" s="19">
        <f t="shared" si="89"/>
        <v>1750.9951593746812</v>
      </c>
      <c r="K195" s="19">
        <f t="shared" si="89"/>
        <v>415.19176486764201</v>
      </c>
      <c r="L195" s="52" t="s">
        <v>157</v>
      </c>
    </row>
    <row r="196" spans="1:12" s="3" customFormat="1" ht="24.95" hidden="1" customHeight="1" x14ac:dyDescent="0.25">
      <c r="A196" s="237">
        <v>31</v>
      </c>
      <c r="B196" s="226" t="s">
        <v>20</v>
      </c>
      <c r="C196" s="38">
        <f>(1/4198.6)*16587311.55</f>
        <v>3950.6767851188492</v>
      </c>
      <c r="D196" s="38">
        <f>(1/1350)*5677331</f>
        <v>4205.4303703703699</v>
      </c>
      <c r="E196" s="38">
        <f>(1/4198.6)*2036397.34</f>
        <v>485.01818225122662</v>
      </c>
      <c r="F196" s="38">
        <f>(1/4198.6)*1389878.44</f>
        <v>331.0337826894679</v>
      </c>
      <c r="G196" s="24">
        <f>(1/4198.6)*(2000068.88+445945.83)</f>
        <v>582.57864764445287</v>
      </c>
      <c r="H196" s="24">
        <f>(1/4198.6)*1481369.65</f>
        <v>352.82466774639164</v>
      </c>
      <c r="I196" s="24">
        <f>(1/4198.6)*(7127103.21+430183.54+445945.83)</f>
        <v>1906.1669556518839</v>
      </c>
      <c r="J196" s="24">
        <f>(1/4198.6)*6131917.88</f>
        <v>1460.4672700423951</v>
      </c>
      <c r="K196" s="38">
        <f>(1/4198.6)*1420067.69</f>
        <v>338.22409612728052</v>
      </c>
      <c r="L196" s="48" t="s">
        <v>157</v>
      </c>
    </row>
    <row r="197" spans="1:12" s="3" customFormat="1" ht="24.95" hidden="1" customHeight="1" thickBot="1" x14ac:dyDescent="0.3">
      <c r="A197" s="238"/>
      <c r="B197" s="227"/>
      <c r="C197" s="14">
        <f>1.05*C196</f>
        <v>4148.2106243747921</v>
      </c>
      <c r="D197" s="14">
        <f t="shared" ref="D197:K197" si="90">1.05*D196</f>
        <v>4415.7018888888888</v>
      </c>
      <c r="E197" s="14">
        <f t="shared" si="90"/>
        <v>509.26909136378799</v>
      </c>
      <c r="F197" s="14">
        <f t="shared" si="90"/>
        <v>347.5854718239413</v>
      </c>
      <c r="G197" s="14">
        <f t="shared" si="90"/>
        <v>611.70758002667549</v>
      </c>
      <c r="H197" s="14">
        <f t="shared" si="90"/>
        <v>370.46590113371121</v>
      </c>
      <c r="I197" s="14">
        <f t="shared" si="90"/>
        <v>2001.4753034344781</v>
      </c>
      <c r="J197" s="14">
        <f t="shared" si="90"/>
        <v>1533.4906335445148</v>
      </c>
      <c r="K197" s="14">
        <f t="shared" si="90"/>
        <v>355.13530093364454</v>
      </c>
      <c r="L197" s="78" t="s">
        <v>157</v>
      </c>
    </row>
    <row r="198" spans="1:12" s="102" customFormat="1" ht="20.100000000000001" customHeight="1" x14ac:dyDescent="0.25">
      <c r="A198" s="238"/>
      <c r="B198" s="227"/>
      <c r="C198" s="77">
        <f>C197-C199</f>
        <v>4061.298767755919</v>
      </c>
      <c r="D198" s="77">
        <f>D197-D199</f>
        <v>4349.5845368888886</v>
      </c>
      <c r="E198" s="77">
        <f>E197-E199</f>
        <v>498.5989866622208</v>
      </c>
      <c r="F198" s="77">
        <f t="shared" ref="F198:K198" si="91">F197-F199</f>
        <v>340.30299833277758</v>
      </c>
      <c r="G198" s="77">
        <f t="shared" si="91"/>
        <v>598.89139396465487</v>
      </c>
      <c r="H198" s="77">
        <f t="shared" si="91"/>
        <v>362.70407185728573</v>
      </c>
      <c r="I198" s="77">
        <f t="shared" si="91"/>
        <v>1959.541161387129</v>
      </c>
      <c r="J198" s="77">
        <f t="shared" si="91"/>
        <v>1501.3615518506169</v>
      </c>
      <c r="K198" s="77">
        <f t="shared" si="91"/>
        <v>347.69457269089696</v>
      </c>
      <c r="L198" s="187"/>
    </row>
    <row r="199" spans="1:12" s="102" customFormat="1" ht="20.100000000000001" customHeight="1" x14ac:dyDescent="0.25">
      <c r="A199" s="238"/>
      <c r="B199" s="227"/>
      <c r="C199" s="75">
        <f>1.02*1.2*1.05*283931/4198.6</f>
        <v>86.91185661887296</v>
      </c>
      <c r="D199" s="75">
        <f>1.02*1.2*1.05*69451/1350</f>
        <v>66.117352000000011</v>
      </c>
      <c r="E199" s="75">
        <f>1.02*1.2*1.05*34858/4198.6</f>
        <v>10.670104701567189</v>
      </c>
      <c r="F199" s="75">
        <f>1.02*1.2*1.05*23791/4198.6</f>
        <v>7.2824734911637208</v>
      </c>
      <c r="G199" s="75">
        <f>1.02*1.2*1.05*(34236+7633)/4198.6</f>
        <v>12.816186062020673</v>
      </c>
      <c r="H199" s="75">
        <f>1.02*1.2*1.05*25357/4198.6</f>
        <v>7.761829276425475</v>
      </c>
      <c r="I199" s="75">
        <f>1.02*1.2*1.05*(121997+7633+7364)/4198.6</f>
        <v>41.934142047349113</v>
      </c>
      <c r="J199" s="75">
        <f>1.02*1.2*1.05*104962/4198.6</f>
        <v>32.129081693897966</v>
      </c>
      <c r="K199" s="75">
        <f>1.02*1.2*1.05*24308/4198.6</f>
        <v>7.4407282427475829</v>
      </c>
      <c r="L199" s="188"/>
    </row>
    <row r="200" spans="1:12" s="3" customFormat="1" ht="24.95" customHeight="1" thickBot="1" x14ac:dyDescent="0.3">
      <c r="A200" s="238"/>
      <c r="B200" s="228"/>
      <c r="C200" s="17">
        <f>(1/4198.6)*296328.36*1.2</f>
        <v>84.693476873243455</v>
      </c>
      <c r="D200" s="17">
        <f>(1/4198.6)*103714.62*1.2</f>
        <v>29.642629447911204</v>
      </c>
      <c r="E200" s="17">
        <f>(1/4198.6)*197552.58*1.2</f>
        <v>56.462415090744521</v>
      </c>
      <c r="F200" s="17">
        <f>(1/4198.6)*148164.18*1.2</f>
        <v>42.346738436621727</v>
      </c>
      <c r="G200" s="17">
        <f>(1/4198.6)*148164.18*1.2</f>
        <v>42.346738436621727</v>
      </c>
      <c r="H200" s="17">
        <f>(1/4198.6)*148164.18*1.2</f>
        <v>42.346738436621727</v>
      </c>
      <c r="I200" s="18">
        <f>(1/4198.6)*195083.16*1.2</f>
        <v>55.756631258038389</v>
      </c>
      <c r="J200" s="18">
        <f>(1/4198.6)*242001.12*1.2</f>
        <v>69.166232553708369</v>
      </c>
      <c r="K200" s="17">
        <f>(1/4198.6)*103714.62*1.2</f>
        <v>29.642629447911204</v>
      </c>
      <c r="L200" s="47" t="s">
        <v>157</v>
      </c>
    </row>
    <row r="201" spans="1:12" s="3" customFormat="1" ht="24.95" customHeight="1" thickBot="1" x14ac:dyDescent="0.3">
      <c r="A201" s="239"/>
      <c r="B201" s="170" t="s">
        <v>245</v>
      </c>
      <c r="C201" s="19">
        <f>SUM(C198:C200)</f>
        <v>4232.9041012480357</v>
      </c>
      <c r="D201" s="19">
        <f t="shared" ref="D201:K201" si="92">SUM(D198:D200)</f>
        <v>4445.3445183368003</v>
      </c>
      <c r="E201" s="19">
        <f t="shared" si="92"/>
        <v>565.73150645453256</v>
      </c>
      <c r="F201" s="19">
        <f t="shared" si="92"/>
        <v>389.93221026056301</v>
      </c>
      <c r="G201" s="19">
        <f t="shared" si="92"/>
        <v>654.05431846329725</v>
      </c>
      <c r="H201" s="19">
        <f t="shared" si="92"/>
        <v>412.81263957033292</v>
      </c>
      <c r="I201" s="19">
        <f t="shared" si="92"/>
        <v>2057.2319346925165</v>
      </c>
      <c r="J201" s="19">
        <f t="shared" si="92"/>
        <v>1602.6568660982232</v>
      </c>
      <c r="K201" s="19">
        <f t="shared" si="92"/>
        <v>384.77793038155573</v>
      </c>
      <c r="L201" s="52" t="s">
        <v>157</v>
      </c>
    </row>
    <row r="202" spans="1:12" s="3" customFormat="1" ht="20.100000000000001" hidden="1" customHeight="1" x14ac:dyDescent="0.25">
      <c r="A202" s="237">
        <v>32</v>
      </c>
      <c r="B202" s="226" t="s">
        <v>21</v>
      </c>
      <c r="C202" s="11">
        <f>(1/270)*1792875.82</f>
        <v>6640.2808148148151</v>
      </c>
      <c r="D202" s="11">
        <f>(1/210)*1580618.14</f>
        <v>7526.7530476190477</v>
      </c>
      <c r="E202" s="11">
        <f>(1/270)*292328.52</f>
        <v>1082.6982222222223</v>
      </c>
      <c r="F202" s="11">
        <f>(1/270)*169009.97</f>
        <v>625.96285185185184</v>
      </c>
      <c r="G202" s="12" t="s">
        <v>157</v>
      </c>
      <c r="H202" s="12">
        <f>(1/270)*120944.71</f>
        <v>447.94337037037042</v>
      </c>
      <c r="I202" s="12">
        <f>(1/270)*(469609.62+429139.71+445690.74)</f>
        <v>4979.407666666667</v>
      </c>
      <c r="J202" s="12">
        <f>(1/270)*1218371.68</f>
        <v>4512.487703703704</v>
      </c>
      <c r="K202" s="11" t="s">
        <v>157</v>
      </c>
      <c r="L202" s="48" t="s">
        <v>157</v>
      </c>
    </row>
    <row r="203" spans="1:12" s="3" customFormat="1" ht="20.100000000000001" hidden="1" customHeight="1" thickBot="1" x14ac:dyDescent="0.3">
      <c r="A203" s="238"/>
      <c r="B203" s="227"/>
      <c r="C203" s="14">
        <f>1.05*C202</f>
        <v>6972.2948555555558</v>
      </c>
      <c r="D203" s="14">
        <f t="shared" ref="D203:J203" si="93">1.05*D202</f>
        <v>7903.0907000000007</v>
      </c>
      <c r="E203" s="14">
        <f t="shared" si="93"/>
        <v>1136.8331333333335</v>
      </c>
      <c r="F203" s="14">
        <f t="shared" si="93"/>
        <v>657.26099444444446</v>
      </c>
      <c r="G203" s="14" t="s">
        <v>157</v>
      </c>
      <c r="H203" s="14">
        <f t="shared" si="93"/>
        <v>470.34053888888894</v>
      </c>
      <c r="I203" s="14">
        <f t="shared" si="93"/>
        <v>5228.3780500000003</v>
      </c>
      <c r="J203" s="14">
        <f t="shared" si="93"/>
        <v>4738.112088888889</v>
      </c>
      <c r="K203" s="14" t="s">
        <v>157</v>
      </c>
      <c r="L203" s="78" t="s">
        <v>157</v>
      </c>
    </row>
    <row r="204" spans="1:12" s="102" customFormat="1" ht="20.100000000000001" customHeight="1" x14ac:dyDescent="0.25">
      <c r="A204" s="238"/>
      <c r="B204" s="227"/>
      <c r="C204" s="77">
        <f>C203-C205</f>
        <v>6826.2152155555559</v>
      </c>
      <c r="D204" s="77">
        <f>D203-D205</f>
        <v>7737.5079800000003</v>
      </c>
      <c r="E204" s="77">
        <f>E203-E205</f>
        <v>1113.0140933333334</v>
      </c>
      <c r="F204" s="77">
        <f>F203-F205</f>
        <v>643.49031444444449</v>
      </c>
      <c r="G204" s="77"/>
      <c r="H204" s="77">
        <f>H203-H205</f>
        <v>460.48733888888893</v>
      </c>
      <c r="I204" s="77">
        <f>I203-I205</f>
        <v>5118.8314100000007</v>
      </c>
      <c r="J204" s="77">
        <f>J203-J205</f>
        <v>4638.842288888889</v>
      </c>
      <c r="K204" s="77"/>
      <c r="L204" s="187"/>
    </row>
    <row r="205" spans="1:12" s="102" customFormat="1" ht="20.100000000000001" customHeight="1" x14ac:dyDescent="0.25">
      <c r="A205" s="238"/>
      <c r="B205" s="227"/>
      <c r="C205" s="75">
        <f>1.02*1.2*1.05*30689/270</f>
        <v>146.07964000000001</v>
      </c>
      <c r="D205" s="75">
        <f>1.02*1.2*1.05*27056/210</f>
        <v>165.58271999999999</v>
      </c>
      <c r="E205" s="75">
        <f>1.02*1.2*1.05*5004/270</f>
        <v>23.819040000000005</v>
      </c>
      <c r="F205" s="75">
        <f>1.02*1.2*1.05*2893/270</f>
        <v>13.770680000000002</v>
      </c>
      <c r="G205" s="75"/>
      <c r="H205" s="75">
        <f>1.02*1.2*1.05*2070/270</f>
        <v>9.8531999999999993</v>
      </c>
      <c r="I205" s="75">
        <f>1.02*1.2*1.05*(8039+7629+7346)/270</f>
        <v>109.54664000000001</v>
      </c>
      <c r="J205" s="75">
        <f>1.02*1.2*1.05*20855/270</f>
        <v>99.269800000000004</v>
      </c>
      <c r="K205" s="75"/>
      <c r="L205" s="188"/>
    </row>
    <row r="206" spans="1:12" s="3" customFormat="1" ht="20.100000000000001" customHeight="1" thickBot="1" x14ac:dyDescent="0.3">
      <c r="A206" s="238"/>
      <c r="B206" s="228"/>
      <c r="C206" s="17">
        <f>(1/270)*79103.04*1.2</f>
        <v>351.56906666666669</v>
      </c>
      <c r="D206" s="17">
        <f>(1/270)*67237.38*1.2</f>
        <v>298.83280000000002</v>
      </c>
      <c r="E206" s="17">
        <f>(1/270)*52735.02*1.2</f>
        <v>234.37786666666665</v>
      </c>
      <c r="F206" s="17">
        <f>(1/270)*39551.52*1.2</f>
        <v>175.78453333333334</v>
      </c>
      <c r="G206" s="17" t="s">
        <v>157</v>
      </c>
      <c r="H206" s="17">
        <f>(1/270)*39551.52*1.2</f>
        <v>175.78453333333334</v>
      </c>
      <c r="I206" s="18">
        <f>(1/270)*52076.1*1.2</f>
        <v>231.4493333333333</v>
      </c>
      <c r="J206" s="18">
        <f>(1/270)*64600.68*1.2</f>
        <v>287.11413333333331</v>
      </c>
      <c r="K206" s="17" t="s">
        <v>157</v>
      </c>
      <c r="L206" s="47" t="s">
        <v>157</v>
      </c>
    </row>
    <row r="207" spans="1:12" s="3" customFormat="1" ht="20.100000000000001" customHeight="1" thickBot="1" x14ac:dyDescent="0.3">
      <c r="A207" s="239"/>
      <c r="B207" s="170" t="s">
        <v>245</v>
      </c>
      <c r="C207" s="17">
        <f>SUM(C204:C206)</f>
        <v>7323.8639222222228</v>
      </c>
      <c r="D207" s="17">
        <f t="shared" ref="D207:J207" si="94">SUM(D204:D206)</f>
        <v>8201.9235000000008</v>
      </c>
      <c r="E207" s="17">
        <f t="shared" si="94"/>
        <v>1371.2110000000002</v>
      </c>
      <c r="F207" s="17">
        <f t="shared" si="94"/>
        <v>833.04552777777781</v>
      </c>
      <c r="G207" s="17"/>
      <c r="H207" s="17">
        <f t="shared" si="94"/>
        <v>646.12507222222234</v>
      </c>
      <c r="I207" s="17">
        <f t="shared" si="94"/>
        <v>5459.8273833333333</v>
      </c>
      <c r="J207" s="17">
        <f t="shared" si="94"/>
        <v>5025.2262222222225</v>
      </c>
      <c r="K207" s="17" t="s">
        <v>157</v>
      </c>
      <c r="L207" s="47" t="s">
        <v>157</v>
      </c>
    </row>
    <row r="208" spans="1:12" s="3" customFormat="1" ht="20.100000000000001" hidden="1" customHeight="1" x14ac:dyDescent="0.25">
      <c r="A208" s="237">
        <v>33</v>
      </c>
      <c r="B208" s="226" t="s">
        <v>22</v>
      </c>
      <c r="C208" s="38">
        <f>(1/689.5)*3303447.54</f>
        <v>4791.0769253081944</v>
      </c>
      <c r="D208" s="38">
        <f>(1/560)*3614587</f>
        <v>6454.6196428571429</v>
      </c>
      <c r="E208" s="38">
        <f>(1/689.5)*502507.95</f>
        <v>728.80050761421319</v>
      </c>
      <c r="F208" s="38">
        <f>(1/689.5)*320112.42</f>
        <v>464.26746918056563</v>
      </c>
      <c r="G208" s="24">
        <f>(1/689.5)*(367766.8+495262.5)</f>
        <v>1251.6741116751271</v>
      </c>
      <c r="H208" s="24">
        <f>(1/689.5)*343105.67</f>
        <v>497.61518491660621</v>
      </c>
      <c r="I208" s="24">
        <f>(1/689.5)*(1070190.17+422752.94+495262.5)</f>
        <v>2883.546932559826</v>
      </c>
      <c r="J208" s="24">
        <f>(1/689.5)*1634463.67</f>
        <v>2370.5056852791877</v>
      </c>
      <c r="K208" s="11" t="s">
        <v>157</v>
      </c>
      <c r="L208" s="48" t="s">
        <v>157</v>
      </c>
    </row>
    <row r="209" spans="1:12" s="3" customFormat="1" ht="20.100000000000001" hidden="1" customHeight="1" thickBot="1" x14ac:dyDescent="0.3">
      <c r="A209" s="238"/>
      <c r="B209" s="227"/>
      <c r="C209" s="14">
        <f>1.05*C208</f>
        <v>5030.6307715736048</v>
      </c>
      <c r="D209" s="14">
        <f t="shared" ref="D209:J209" si="95">1.05*D208</f>
        <v>6777.350625</v>
      </c>
      <c r="E209" s="14">
        <f t="shared" si="95"/>
        <v>765.24053299492391</v>
      </c>
      <c r="F209" s="14">
        <f t="shared" si="95"/>
        <v>487.4808426395939</v>
      </c>
      <c r="G209" s="14">
        <f t="shared" si="95"/>
        <v>1314.2578172588835</v>
      </c>
      <c r="H209" s="14">
        <f t="shared" si="95"/>
        <v>522.49594416243656</v>
      </c>
      <c r="I209" s="14">
        <f t="shared" si="95"/>
        <v>3027.7242791878175</v>
      </c>
      <c r="J209" s="14">
        <f t="shared" si="95"/>
        <v>2489.030969543147</v>
      </c>
      <c r="K209" s="14" t="s">
        <v>157</v>
      </c>
      <c r="L209" s="78" t="s">
        <v>157</v>
      </c>
    </row>
    <row r="210" spans="1:12" s="102" customFormat="1" ht="20.100000000000001" customHeight="1" x14ac:dyDescent="0.25">
      <c r="A210" s="238"/>
      <c r="B210" s="227"/>
      <c r="C210" s="77">
        <f t="shared" ref="C210:J210" si="96">C209-C211</f>
        <v>4925.231323857869</v>
      </c>
      <c r="D210" s="77">
        <f t="shared" si="96"/>
        <v>6661.7537700000003</v>
      </c>
      <c r="E210" s="77">
        <f t="shared" si="96"/>
        <v>748.93648020304579</v>
      </c>
      <c r="F210" s="77">
        <f t="shared" si="96"/>
        <v>477.09486091370559</v>
      </c>
      <c r="G210" s="77">
        <f t="shared" si="96"/>
        <v>1286.7252730964469</v>
      </c>
      <c r="H210" s="77">
        <f t="shared" si="96"/>
        <v>511.36251472081221</v>
      </c>
      <c r="I210" s="77">
        <f t="shared" si="96"/>
        <v>2963.4847827411168</v>
      </c>
      <c r="J210" s="77">
        <f t="shared" si="96"/>
        <v>2435.9975969543143</v>
      </c>
      <c r="K210" s="77"/>
      <c r="L210" s="187"/>
    </row>
    <row r="211" spans="1:12" s="102" customFormat="1" ht="20.100000000000001" customHeight="1" x14ac:dyDescent="0.25">
      <c r="A211" s="238"/>
      <c r="B211" s="227"/>
      <c r="C211" s="75">
        <f>1.02*1.2*1.05*56546/689.5</f>
        <v>105.39944771573604</v>
      </c>
      <c r="D211" s="75">
        <f>1.02*1.2*1.05*50369/560</f>
        <v>115.59685500000001</v>
      </c>
      <c r="E211" s="75">
        <f>1.02*1.2*1.05*8747/689.5</f>
        <v>16.304052791878174</v>
      </c>
      <c r="F211" s="75">
        <f>1.02*1.2*1.05*5572/689.5</f>
        <v>10.385981725888326</v>
      </c>
      <c r="G211" s="75">
        <f>1.02*1.2*1.05*(6295+8476)/689.5</f>
        <v>27.532544162436551</v>
      </c>
      <c r="H211" s="75">
        <f>1.02*1.2*1.05*5973/689.5</f>
        <v>11.133429441624367</v>
      </c>
      <c r="I211" s="75">
        <f>1.02*1.2*1.05*(18629+8476+7359)/689.5</f>
        <v>64.239496446700514</v>
      </c>
      <c r="J211" s="75">
        <f>1.02*1.2*1.05*28452/689.5</f>
        <v>53.033372588832499</v>
      </c>
      <c r="K211" s="75"/>
      <c r="L211" s="188"/>
    </row>
    <row r="212" spans="1:12" s="3" customFormat="1" ht="20.100000000000001" customHeight="1" thickBot="1" x14ac:dyDescent="0.3">
      <c r="A212" s="238"/>
      <c r="B212" s="228"/>
      <c r="C212" s="17">
        <f>(1/689.5)*85895.22*1.2</f>
        <v>149.49131834662799</v>
      </c>
      <c r="D212" s="17">
        <f>(1/689.5)*30063.48*1.2</f>
        <v>52.322227701232777</v>
      </c>
      <c r="E212" s="17">
        <f>(1/689.5)*57263.82*1.2</f>
        <v>99.661470630891941</v>
      </c>
      <c r="F212" s="17">
        <f>(1/689.5)*42948.12*1.2</f>
        <v>74.746546773023937</v>
      </c>
      <c r="G212" s="17">
        <f>(1/689.5)*42948.12*1.2</f>
        <v>74.746546773023937</v>
      </c>
      <c r="H212" s="17">
        <f>(1/689.5)*42948.12*1.2</f>
        <v>74.746546773023937</v>
      </c>
      <c r="I212" s="18">
        <f>(1/689.5)*56547.78*1.2</f>
        <v>98.415280638143585</v>
      </c>
      <c r="J212" s="18">
        <f>(1/689.5)*70148.46*1.2</f>
        <v>122.08578970268312</v>
      </c>
      <c r="K212" s="17" t="s">
        <v>157</v>
      </c>
      <c r="L212" s="47" t="s">
        <v>157</v>
      </c>
    </row>
    <row r="213" spans="1:12" s="3" customFormat="1" ht="20.100000000000001" customHeight="1" thickBot="1" x14ac:dyDescent="0.3">
      <c r="A213" s="239"/>
      <c r="B213" s="170" t="s">
        <v>245</v>
      </c>
      <c r="C213" s="17">
        <f>SUM(C210:C212)</f>
        <v>5180.1220899202326</v>
      </c>
      <c r="D213" s="17">
        <f t="shared" ref="D213:J213" si="97">SUM(D210:D212)</f>
        <v>6829.6728527012328</v>
      </c>
      <c r="E213" s="17">
        <f t="shared" si="97"/>
        <v>864.90200362581584</v>
      </c>
      <c r="F213" s="17">
        <f t="shared" si="97"/>
        <v>562.22738941261787</v>
      </c>
      <c r="G213" s="17">
        <f t="shared" si="97"/>
        <v>1389.0043640319075</v>
      </c>
      <c r="H213" s="17">
        <f t="shared" si="97"/>
        <v>597.24249093546052</v>
      </c>
      <c r="I213" s="17">
        <f t="shared" si="97"/>
        <v>3126.1395598259605</v>
      </c>
      <c r="J213" s="17">
        <f t="shared" si="97"/>
        <v>2611.1167592458301</v>
      </c>
      <c r="K213" s="17" t="s">
        <v>257</v>
      </c>
      <c r="L213" s="47" t="s">
        <v>157</v>
      </c>
    </row>
    <row r="214" spans="1:12" s="3" customFormat="1" ht="20.100000000000001" hidden="1" customHeight="1" x14ac:dyDescent="0.25">
      <c r="A214" s="237">
        <v>34</v>
      </c>
      <c r="B214" s="226" t="s">
        <v>23</v>
      </c>
      <c r="C214" s="38">
        <f>(1/1072.7)*4924994.61424932</f>
        <v>4591.2134000646211</v>
      </c>
      <c r="D214" s="38">
        <f>(1/540)*2646008.78349157</f>
        <v>4900.0162657251303</v>
      </c>
      <c r="E214" s="38">
        <f>(1/1072.7)*712207.272327018</f>
        <v>663.93891332806743</v>
      </c>
      <c r="F214" s="38">
        <f>(1/1072.7)*428951.553765895</f>
        <v>399.88025894089213</v>
      </c>
      <c r="G214" s="24">
        <f>(1/1072.7)*(667120.07+445945.83)</f>
        <v>1037.6301855131908</v>
      </c>
      <c r="H214" s="24">
        <f>(1/1072.7)*349552.224047086</f>
        <v>325.86205280794815</v>
      </c>
      <c r="I214" s="24">
        <f>(1/1072.7)*(1374006.65+427816.8+445945.83)</f>
        <v>2095.4314160529502</v>
      </c>
      <c r="J214" s="24">
        <f>(1/1072.7)*2943059.68586722</f>
        <v>2743.5999681804979</v>
      </c>
      <c r="K214" s="38">
        <f>(1/1072.7)*727123.882862471</f>
        <v>677.84458176794158</v>
      </c>
      <c r="L214" s="48" t="s">
        <v>157</v>
      </c>
    </row>
    <row r="215" spans="1:12" s="3" customFormat="1" ht="20.100000000000001" hidden="1" customHeight="1" thickBot="1" x14ac:dyDescent="0.3">
      <c r="A215" s="238"/>
      <c r="B215" s="227"/>
      <c r="C215" s="14">
        <f>1.05*C214</f>
        <v>4820.7740700678523</v>
      </c>
      <c r="D215" s="14">
        <f t="shared" ref="D215:K215" si="98">1.05*D214</f>
        <v>5145.0170790113871</v>
      </c>
      <c r="E215" s="14">
        <f t="shared" si="98"/>
        <v>697.13585899447082</v>
      </c>
      <c r="F215" s="14">
        <f t="shared" si="98"/>
        <v>419.87427188793674</v>
      </c>
      <c r="G215" s="14">
        <f t="shared" si="98"/>
        <v>1089.5116947888503</v>
      </c>
      <c r="H215" s="14">
        <f t="shared" si="98"/>
        <v>342.15515544834557</v>
      </c>
      <c r="I215" s="14">
        <f t="shared" si="98"/>
        <v>2200.2029868555978</v>
      </c>
      <c r="J215" s="14">
        <f t="shared" si="98"/>
        <v>2880.7799665895227</v>
      </c>
      <c r="K215" s="14">
        <f t="shared" si="98"/>
        <v>711.73681085633871</v>
      </c>
      <c r="L215" s="78" t="s">
        <v>157</v>
      </c>
    </row>
    <row r="216" spans="1:12" s="102" customFormat="1" ht="20.100000000000001" customHeight="1" x14ac:dyDescent="0.25">
      <c r="A216" s="238"/>
      <c r="B216" s="227"/>
      <c r="C216" s="77">
        <f t="shared" ref="C216:K216" si="99">C215-C217</f>
        <v>4719.7707927302927</v>
      </c>
      <c r="D216" s="77">
        <f t="shared" si="99"/>
        <v>5037.219739011387</v>
      </c>
      <c r="E216" s="77">
        <f t="shared" si="99"/>
        <v>682.52984314661023</v>
      </c>
      <c r="F216" s="77">
        <f t="shared" si="99"/>
        <v>411.07663638872913</v>
      </c>
      <c r="G216" s="77">
        <f t="shared" si="99"/>
        <v>1066.6855268015286</v>
      </c>
      <c r="H216" s="77">
        <f t="shared" si="99"/>
        <v>334.98693357829802</v>
      </c>
      <c r="I216" s="77">
        <f t="shared" si="99"/>
        <v>2154.1061564277056</v>
      </c>
      <c r="J216" s="77">
        <f t="shared" si="99"/>
        <v>2819.4001947987144</v>
      </c>
      <c r="K216" s="77">
        <f t="shared" si="99"/>
        <v>696.82527995301064</v>
      </c>
      <c r="L216" s="187"/>
    </row>
    <row r="217" spans="1:12" s="102" customFormat="1" ht="20.100000000000001" customHeight="1" x14ac:dyDescent="0.25">
      <c r="A217" s="238"/>
      <c r="B217" s="227"/>
      <c r="C217" s="75">
        <f>1.02*1.2*1.05*84303/1072.7</f>
        <v>101.00327733755944</v>
      </c>
      <c r="D217" s="75">
        <f>1.02*1.2*1.05*45293/540</f>
        <v>107.79734000000002</v>
      </c>
      <c r="E217" s="75">
        <f>1.02*1.2*1.05*12191/1072.7</f>
        <v>14.60601584786054</v>
      </c>
      <c r="F217" s="75">
        <f>1.02*1.2*1.05*7343/1072.7</f>
        <v>8.7976354992076082</v>
      </c>
      <c r="G217" s="75">
        <f>1.02*1.2*1.05*(11419+7633)/1072.7</f>
        <v>22.826167987321714</v>
      </c>
      <c r="H217" s="75">
        <f>1.02*1.2*1.05*5983/1072.7</f>
        <v>7.1682218700475442</v>
      </c>
      <c r="I217" s="75">
        <f>1.02*1.2*1.05*(23519+7633+7323)/1072.7</f>
        <v>46.096830427892236</v>
      </c>
      <c r="J217" s="75">
        <f>1.02*1.2*1.05*51231/1072.7</f>
        <v>61.379771790808242</v>
      </c>
      <c r="K217" s="75">
        <f>1.02*1.2*1.05*12446/1072.7</f>
        <v>14.911530903328051</v>
      </c>
      <c r="L217" s="188"/>
    </row>
    <row r="218" spans="1:12" s="3" customFormat="1" ht="20.100000000000001" customHeight="1" thickBot="1" x14ac:dyDescent="0.3">
      <c r="A218" s="238"/>
      <c r="B218" s="228"/>
      <c r="C218" s="26">
        <f>(1/1072.7)*129465.54*1.2</f>
        <v>144.82954041204437</v>
      </c>
      <c r="D218" s="26">
        <f>(1/1072.7)*110045.76*1.2</f>
        <v>123.10516640253564</v>
      </c>
      <c r="E218" s="26">
        <f>(1/1072.7)*86310.36*1.2</f>
        <v>96.553026941362901</v>
      </c>
      <c r="F218" s="26">
        <f>(1/1072.7)*64733.28*1.2</f>
        <v>72.415340729001571</v>
      </c>
      <c r="G218" s="34">
        <f>(1/1072.7)*64733.28*1.2</f>
        <v>72.415340729001571</v>
      </c>
      <c r="H218" s="34">
        <f>(1/1072.7)*64733.28*1.2</f>
        <v>72.415340729001571</v>
      </c>
      <c r="I218" s="34">
        <f>(1/1072.7)*85231.2*1.2</f>
        <v>95.345800316957195</v>
      </c>
      <c r="J218" s="34">
        <f>(1/1072.7)*105730.14*1.2</f>
        <v>118.27740095087162</v>
      </c>
      <c r="K218" s="26">
        <f>(1/1072.7)*45313.5*1.2</f>
        <v>50.690966719492856</v>
      </c>
      <c r="L218" s="47" t="s">
        <v>157</v>
      </c>
    </row>
    <row r="219" spans="1:12" s="3" customFormat="1" ht="20.100000000000001" customHeight="1" thickBot="1" x14ac:dyDescent="0.3">
      <c r="A219" s="239"/>
      <c r="B219" s="170" t="s">
        <v>245</v>
      </c>
      <c r="C219" s="174">
        <f>SUM(C216:C218)</f>
        <v>4965.6036104798968</v>
      </c>
      <c r="D219" s="174">
        <f t="shared" ref="D219:K219" si="100">SUM(D216:D218)</f>
        <v>5268.1222454139224</v>
      </c>
      <c r="E219" s="174">
        <f t="shared" si="100"/>
        <v>793.6888859358337</v>
      </c>
      <c r="F219" s="174">
        <f t="shared" si="100"/>
        <v>492.28961261693831</v>
      </c>
      <c r="G219" s="174">
        <f t="shared" si="100"/>
        <v>1161.9270355178519</v>
      </c>
      <c r="H219" s="174">
        <f t="shared" si="100"/>
        <v>414.57049617734714</v>
      </c>
      <c r="I219" s="174">
        <f t="shared" si="100"/>
        <v>2295.548787172555</v>
      </c>
      <c r="J219" s="174">
        <f t="shared" si="100"/>
        <v>2999.0573675403944</v>
      </c>
      <c r="K219" s="174">
        <f t="shared" si="100"/>
        <v>762.42777757583156</v>
      </c>
      <c r="L219" s="52" t="s">
        <v>157</v>
      </c>
    </row>
    <row r="220" spans="1:12" s="3" customFormat="1" ht="20.100000000000001" hidden="1" customHeight="1" x14ac:dyDescent="0.25">
      <c r="A220" s="237">
        <v>35</v>
      </c>
      <c r="B220" s="226" t="s">
        <v>24</v>
      </c>
      <c r="C220" s="11">
        <f>(1/1479.6)*5897797.32</f>
        <v>3986.0755068937556</v>
      </c>
      <c r="D220" s="11">
        <f>(1/860)*6047576</f>
        <v>7032.06511627907</v>
      </c>
      <c r="E220" s="11">
        <f>(1/1479.6)*986485.02</f>
        <v>666.72412814274128</v>
      </c>
      <c r="F220" s="11">
        <f>(1/1479.6)*564795.27</f>
        <v>381.72159367396597</v>
      </c>
      <c r="G220" s="12">
        <f>(1/1479.6)*(849639.44+445690.74)</f>
        <v>875.45970532576371</v>
      </c>
      <c r="H220" s="12">
        <f>(1/1479.6)*433000.76</f>
        <v>292.64717491213844</v>
      </c>
      <c r="I220" s="12">
        <f>(1/1479.6)*(2060585.78+427502.19+445690.74)</f>
        <v>1982.8188091376048</v>
      </c>
      <c r="J220" s="12">
        <f>(1/1479.6)*3721649.94</f>
        <v>2515.3081508515816</v>
      </c>
      <c r="K220" s="11">
        <f>(1/1479.6)*849244.16</f>
        <v>573.96874831035416</v>
      </c>
      <c r="L220" s="48" t="s">
        <v>157</v>
      </c>
    </row>
    <row r="221" spans="1:12" s="3" customFormat="1" ht="20.100000000000001" hidden="1" customHeight="1" thickBot="1" x14ac:dyDescent="0.3">
      <c r="A221" s="238"/>
      <c r="B221" s="227"/>
      <c r="C221" s="14">
        <f>1.05*C220</f>
        <v>4185.3792822384439</v>
      </c>
      <c r="D221" s="14">
        <f t="shared" ref="D221:K221" si="101">1.05*D220</f>
        <v>7383.6683720930241</v>
      </c>
      <c r="E221" s="14">
        <f t="shared" si="101"/>
        <v>700.06033454987835</v>
      </c>
      <c r="F221" s="14">
        <f t="shared" si="101"/>
        <v>400.80767335766427</v>
      </c>
      <c r="G221" s="14">
        <f t="shared" si="101"/>
        <v>919.23269059205188</v>
      </c>
      <c r="H221" s="14">
        <f t="shared" si="101"/>
        <v>307.27953365774539</v>
      </c>
      <c r="I221" s="14">
        <f t="shared" si="101"/>
        <v>2081.9597495944849</v>
      </c>
      <c r="J221" s="14">
        <f t="shared" si="101"/>
        <v>2641.073558394161</v>
      </c>
      <c r="K221" s="14">
        <f t="shared" si="101"/>
        <v>602.66718572587195</v>
      </c>
      <c r="L221" s="78" t="s">
        <v>157</v>
      </c>
    </row>
    <row r="222" spans="1:12" s="102" customFormat="1" ht="18" customHeight="1" x14ac:dyDescent="0.25">
      <c r="A222" s="238"/>
      <c r="B222" s="227"/>
      <c r="C222" s="77">
        <f>C221-C223</f>
        <v>4097.6893114355244</v>
      </c>
      <c r="D222" s="77">
        <f>D221-D223</f>
        <v>7255.3680516279082</v>
      </c>
      <c r="E222" s="77">
        <f>E221-E223</f>
        <v>685.39293309002437</v>
      </c>
      <c r="F222" s="77">
        <f t="shared" ref="F222:K222" si="102">F221-F223</f>
        <v>392.40992153284674</v>
      </c>
      <c r="G222" s="77">
        <f t="shared" si="102"/>
        <v>899.97293146796426</v>
      </c>
      <c r="H222" s="77">
        <f t="shared" si="102"/>
        <v>300.84137307380377</v>
      </c>
      <c r="I222" s="77">
        <f t="shared" si="102"/>
        <v>2038.3388663828061</v>
      </c>
      <c r="J222" s="77">
        <f t="shared" si="102"/>
        <v>2585.7385583941609</v>
      </c>
      <c r="K222" s="77">
        <f t="shared" si="102"/>
        <v>590.04015652879161</v>
      </c>
      <c r="L222" s="187"/>
    </row>
    <row r="223" spans="1:12" s="102" customFormat="1" ht="18" customHeight="1" x14ac:dyDescent="0.25">
      <c r="A223" s="238"/>
      <c r="B223" s="227"/>
      <c r="C223" s="75">
        <f>1.02*1.2*1.05*100954/1479.6</f>
        <v>87.689970802919717</v>
      </c>
      <c r="D223" s="75">
        <f>1.02*1.2*1.05*85853/860</f>
        <v>128.3003204651163</v>
      </c>
      <c r="E223" s="75">
        <f>1.02*1.2*1.05*16886/1479.6</f>
        <v>14.667401459854016</v>
      </c>
      <c r="F223" s="75">
        <f>1.02*1.2*1.05*9668/1479.6</f>
        <v>8.3977518248175205</v>
      </c>
      <c r="G223" s="75">
        <f>1.02*1.2*1.05*(14544+7629)/1479.6</f>
        <v>19.259759124087594</v>
      </c>
      <c r="H223" s="75">
        <f>1.02*1.2*1.05*7412/1479.6</f>
        <v>6.438160583941607</v>
      </c>
      <c r="I223" s="75">
        <f>1.02*1.2*1.05*(35272+7629+7318)/1479.6</f>
        <v>43.620883211678837</v>
      </c>
      <c r="J223" s="75">
        <f>1.02*1.2*1.05*63705/1479.6</f>
        <v>55.335000000000008</v>
      </c>
      <c r="K223" s="75">
        <f>1.02*1.2*1.05*14537/1479.6</f>
        <v>12.627029197080294</v>
      </c>
      <c r="L223" s="188"/>
    </row>
    <row r="224" spans="1:12" s="3" customFormat="1" ht="18" customHeight="1" thickBot="1" x14ac:dyDescent="0.3">
      <c r="A224" s="238"/>
      <c r="B224" s="228"/>
      <c r="C224" s="17">
        <f>(1/1479.6)*136054.74*1.2</f>
        <v>110.34447688564477</v>
      </c>
      <c r="D224" s="17">
        <f>(1/1479.6)*47618.7*1.2</f>
        <v>38.620194647201949</v>
      </c>
      <c r="E224" s="17">
        <f>(1/1479.6)*90702.48*1.2</f>
        <v>73.562433090024328</v>
      </c>
      <c r="F224" s="18">
        <f>(1/1479.6)*68026.86*1.2</f>
        <v>55.17182481751825</v>
      </c>
      <c r="G224" s="18">
        <f>(1/1479.6)*68026.86*1.2</f>
        <v>55.17182481751825</v>
      </c>
      <c r="H224" s="18">
        <f>(1/1479.6)*68026.86*1.2</f>
        <v>55.17182481751825</v>
      </c>
      <c r="I224" s="18">
        <f>(1/1479.6)*89569.26*1.2</f>
        <v>72.643357664233577</v>
      </c>
      <c r="J224" s="18">
        <f>(1/1479.6)*111110.64*1.2</f>
        <v>90.114063260340643</v>
      </c>
      <c r="K224" s="17">
        <f>(1/1479.6)*47618.7*1.2</f>
        <v>38.620194647201949</v>
      </c>
      <c r="L224" s="47" t="s">
        <v>157</v>
      </c>
    </row>
    <row r="225" spans="1:12" s="3" customFormat="1" ht="18" customHeight="1" thickBot="1" x14ac:dyDescent="0.3">
      <c r="A225" s="239"/>
      <c r="B225" s="171" t="s">
        <v>245</v>
      </c>
      <c r="C225" s="19">
        <f>SUM(C222:C224)</f>
        <v>4295.7237591240882</v>
      </c>
      <c r="D225" s="19">
        <f t="shared" ref="D225:K225" si="103">SUM(D222:D224)</f>
        <v>7422.2885667402261</v>
      </c>
      <c r="E225" s="19">
        <f t="shared" si="103"/>
        <v>773.62276763990269</v>
      </c>
      <c r="F225" s="19">
        <f t="shared" si="103"/>
        <v>455.97949817518253</v>
      </c>
      <c r="G225" s="19">
        <f t="shared" si="103"/>
        <v>974.40451540957008</v>
      </c>
      <c r="H225" s="19">
        <f t="shared" si="103"/>
        <v>362.45135847526365</v>
      </c>
      <c r="I225" s="19">
        <f t="shared" si="103"/>
        <v>2154.6031072587184</v>
      </c>
      <c r="J225" s="19">
        <f t="shared" si="103"/>
        <v>2731.1876216545015</v>
      </c>
      <c r="K225" s="19">
        <f t="shared" si="103"/>
        <v>641.28738037307392</v>
      </c>
      <c r="L225" s="52" t="s">
        <v>257</v>
      </c>
    </row>
    <row r="226" spans="1:12" s="3" customFormat="1" ht="20.100000000000001" hidden="1" customHeight="1" x14ac:dyDescent="0.25">
      <c r="A226" s="237">
        <v>36</v>
      </c>
      <c r="B226" s="226" t="s">
        <v>25</v>
      </c>
      <c r="C226" s="11">
        <f>5251783.87/1521.8</f>
        <v>3451.0342160599293</v>
      </c>
      <c r="D226" s="11">
        <f>2644211.70653739/540</f>
        <v>4896.6883454396111</v>
      </c>
      <c r="E226" s="11">
        <f>799922.04/1521.8</f>
        <v>525.64202917597584</v>
      </c>
      <c r="F226" s="11">
        <f>557050.14/1521.8</f>
        <v>366.04687869628071</v>
      </c>
      <c r="G226" s="12">
        <f>(856606.38+445920.67)/1521.8</f>
        <v>855.91211065843083</v>
      </c>
      <c r="H226" s="12">
        <f>647240.56/1521.8</f>
        <v>425.3124983572086</v>
      </c>
      <c r="I226" s="12">
        <f>(1195097.91+427817.8+445920.67)/1521.8</f>
        <v>1359.4666710474437</v>
      </c>
      <c r="J226" s="12">
        <f>2559055.22/1521.8</f>
        <v>1681.5975949533449</v>
      </c>
      <c r="K226" s="11">
        <f>572363.94/1521.8</f>
        <v>376.10983046392425</v>
      </c>
      <c r="L226" s="48" t="s">
        <v>157</v>
      </c>
    </row>
    <row r="227" spans="1:12" s="3" customFormat="1" ht="20.100000000000001" hidden="1" customHeight="1" thickBot="1" x14ac:dyDescent="0.3">
      <c r="A227" s="238"/>
      <c r="B227" s="227"/>
      <c r="C227" s="14">
        <f>1.05*3451.03</f>
        <v>3623.5815000000002</v>
      </c>
      <c r="D227" s="14">
        <f>D226*1.05</f>
        <v>5141.5227627115919</v>
      </c>
      <c r="E227" s="14">
        <f>1.05*525.642029175976</f>
        <v>551.92413063477477</v>
      </c>
      <c r="F227" s="14">
        <f>1.05*366.046878696281</f>
        <v>384.34922263109507</v>
      </c>
      <c r="G227" s="36">
        <f>1.05*562.890248390064</f>
        <v>591.03476080956727</v>
      </c>
      <c r="H227" s="36">
        <f>1.05*425.312498357209</f>
        <v>446.57812327506946</v>
      </c>
      <c r="I227" s="36">
        <f>1.05*1359.46469628739</f>
        <v>1427.4379311017597</v>
      </c>
      <c r="J227" s="36">
        <f>1.05*1681.59759495334</f>
        <v>1765.677474701007</v>
      </c>
      <c r="K227" s="14">
        <f>1.05*376.109830463924</f>
        <v>394.91532198712025</v>
      </c>
      <c r="L227" s="78" t="s">
        <v>157</v>
      </c>
    </row>
    <row r="228" spans="1:12" s="102" customFormat="1" ht="20.100000000000001" customHeight="1" x14ac:dyDescent="0.25">
      <c r="A228" s="238"/>
      <c r="B228" s="227"/>
      <c r="C228" s="77">
        <f>C227-C229</f>
        <v>3547.6611264949406</v>
      </c>
      <c r="D228" s="77">
        <f>D227-D229</f>
        <v>5033.7992027115915</v>
      </c>
      <c r="E228" s="77">
        <f>E227-E229</f>
        <v>540.36003311867546</v>
      </c>
      <c r="F228" s="77">
        <f t="shared" ref="F228:K228" si="104">F227-F229</f>
        <v>376.29666513339498</v>
      </c>
      <c r="G228" s="77">
        <f t="shared" si="104"/>
        <v>572.20520423183041</v>
      </c>
      <c r="H228" s="77">
        <f t="shared" si="104"/>
        <v>437.22161729530865</v>
      </c>
      <c r="I228" s="77">
        <f t="shared" si="104"/>
        <v>1397.5307241100393</v>
      </c>
      <c r="J228" s="77">
        <f t="shared" si="104"/>
        <v>1728.6838482060668</v>
      </c>
      <c r="K228" s="77">
        <f t="shared" si="104"/>
        <v>386.6414986200549</v>
      </c>
      <c r="L228" s="187"/>
    </row>
    <row r="229" spans="1:12" s="102" customFormat="1" ht="20.100000000000001" customHeight="1" x14ac:dyDescent="0.25">
      <c r="A229" s="238"/>
      <c r="B229" s="227"/>
      <c r="C229" s="75">
        <f>1.02*1.2*1.05*89897/1521.8</f>
        <v>75.920373505059814</v>
      </c>
      <c r="D229" s="75">
        <f>1.02*1.2*1.05*45262/540</f>
        <v>107.72356000000001</v>
      </c>
      <c r="E229" s="75">
        <f>1.02*1.2*1.05*13693/1521.8</f>
        <v>11.564097516099357</v>
      </c>
      <c r="F229" s="75">
        <f>1.02*1.2*1.05*9535/1521.8</f>
        <v>8.0525574977000929</v>
      </c>
      <c r="G229" s="75">
        <f>1.02*1.2*1.05*(14663+7633)/1521.8</f>
        <v>18.829556577736891</v>
      </c>
      <c r="H229" s="75">
        <f>1.02*1.2*1.05*11079/1521.8</f>
        <v>9.3565059797608114</v>
      </c>
      <c r="I229" s="75">
        <f>1.02*1.2*1.05*(20457+7633+7323)/1521.8</f>
        <v>29.907206991720333</v>
      </c>
      <c r="J229" s="75">
        <f>1.02*1.2*1.05*43804/1521.8</f>
        <v>36.993626494940209</v>
      </c>
      <c r="K229" s="75">
        <f>1.02*1.2*1.05*9797/1521.8</f>
        <v>8.2738233670653187</v>
      </c>
      <c r="L229" s="188"/>
    </row>
    <row r="230" spans="1:12" s="3" customFormat="1" ht="20.100000000000001" customHeight="1" thickBot="1" x14ac:dyDescent="0.3">
      <c r="A230" s="238"/>
      <c r="B230" s="228"/>
      <c r="C230" s="17">
        <f>(1/1521.8)*190710.42*1.2</f>
        <v>150.38277303193587</v>
      </c>
      <c r="D230" s="17">
        <f>(1/1521.8)*162103.5*1.2</f>
        <v>127.82507556840585</v>
      </c>
      <c r="E230" s="17">
        <f>(1/1521.8)*127139.94*1.2</f>
        <v>100.25491391772901</v>
      </c>
      <c r="F230" s="17">
        <f>(1/1521.8)*95354.7*1.2</f>
        <v>75.190984360625578</v>
      </c>
      <c r="G230" s="17">
        <f>(1/1521.8)*95354.7*1.2</f>
        <v>75.190984360625578</v>
      </c>
      <c r="H230" s="17">
        <f>(1/1521.8)*95354.7*1.2</f>
        <v>75.190984360625578</v>
      </c>
      <c r="I230" s="18">
        <f>(1/1521.8)*125550.78*1.2</f>
        <v>99.001797870942298</v>
      </c>
      <c r="J230" s="18">
        <f>(1/1521.8)*155746.86*1.2</f>
        <v>122.81261138125903</v>
      </c>
      <c r="K230" s="17">
        <f>(1/1521.8)*66748.8*1.2</f>
        <v>52.634091207780266</v>
      </c>
      <c r="L230" s="51" t="s">
        <v>157</v>
      </c>
    </row>
    <row r="231" spans="1:12" s="3" customFormat="1" ht="20.100000000000001" customHeight="1" thickBot="1" x14ac:dyDescent="0.3">
      <c r="A231" s="239"/>
      <c r="B231" s="171" t="s">
        <v>245</v>
      </c>
      <c r="C231" s="19">
        <f>SUM(C228:C230)</f>
        <v>3773.964273031936</v>
      </c>
      <c r="D231" s="19">
        <f t="shared" ref="D231:K231" si="105">SUM(D228:D230)</f>
        <v>5269.3478382799976</v>
      </c>
      <c r="E231" s="19">
        <f t="shared" si="105"/>
        <v>652.1790445525038</v>
      </c>
      <c r="F231" s="19">
        <f t="shared" si="105"/>
        <v>459.54020699172065</v>
      </c>
      <c r="G231" s="19">
        <f t="shared" si="105"/>
        <v>666.22574517019279</v>
      </c>
      <c r="H231" s="19">
        <f t="shared" si="105"/>
        <v>521.76910763569504</v>
      </c>
      <c r="I231" s="19">
        <f t="shared" si="105"/>
        <v>1526.4397289727019</v>
      </c>
      <c r="J231" s="19">
        <f t="shared" si="105"/>
        <v>1888.4900860822661</v>
      </c>
      <c r="K231" s="19">
        <f t="shared" si="105"/>
        <v>447.54941319490052</v>
      </c>
      <c r="L231" s="91" t="s">
        <v>257</v>
      </c>
    </row>
    <row r="232" spans="1:12" s="3" customFormat="1" ht="20.100000000000001" hidden="1" customHeight="1" x14ac:dyDescent="0.25">
      <c r="A232" s="237">
        <v>37</v>
      </c>
      <c r="B232" s="226" t="s">
        <v>174</v>
      </c>
      <c r="C232" s="11">
        <f>5549420.05/1395</f>
        <v>3978.0788888888887</v>
      </c>
      <c r="D232" s="11">
        <f>3814236.99/527</f>
        <v>7237.6413472485774</v>
      </c>
      <c r="E232" s="11">
        <f>799929.83/1395</f>
        <v>573.42640143369169</v>
      </c>
      <c r="F232" s="11">
        <f>557036.75/1395</f>
        <v>399.30949820788533</v>
      </c>
      <c r="G232" s="12">
        <f>(856673.85+445926.84)/1395</f>
        <v>933.76393548387091</v>
      </c>
      <c r="H232" s="12">
        <f>646488.2/1395</f>
        <v>463.43240143369172</v>
      </c>
      <c r="I232" s="12">
        <f>(1195107.43+427811.52+445926.84)/1395</f>
        <v>1483.043577060932</v>
      </c>
      <c r="J232" s="12">
        <f>2477123.82/1395</f>
        <v>1775.7159999999999</v>
      </c>
      <c r="K232" s="11">
        <f>572015.56/1395</f>
        <v>410.04699641577065</v>
      </c>
      <c r="L232" s="48" t="s">
        <v>157</v>
      </c>
    </row>
    <row r="233" spans="1:12" s="3" customFormat="1" ht="20.100000000000001" hidden="1" customHeight="1" thickBot="1" x14ac:dyDescent="0.3">
      <c r="A233" s="238"/>
      <c r="B233" s="227"/>
      <c r="C233" s="14">
        <f>1.05*3451.03</f>
        <v>3623.5815000000002</v>
      </c>
      <c r="D233" s="14">
        <f>D232*1.05</f>
        <v>7599.523414611007</v>
      </c>
      <c r="E233" s="14">
        <f>1.05*525.642029175976</f>
        <v>551.92413063477477</v>
      </c>
      <c r="F233" s="14">
        <f>1.05*366.046878696281</f>
        <v>384.34922263109507</v>
      </c>
      <c r="G233" s="36">
        <f>1.05*562.890248390064</f>
        <v>591.03476080956727</v>
      </c>
      <c r="H233" s="36">
        <f>1.05*425.312498357209</f>
        <v>446.57812327506946</v>
      </c>
      <c r="I233" s="36">
        <f>1.05*1359.46469628739</f>
        <v>1427.4379311017597</v>
      </c>
      <c r="J233" s="36">
        <f>1.05*1681.59759495334</f>
        <v>1765.677474701007</v>
      </c>
      <c r="K233" s="14">
        <f>1.05*376.109830463924</f>
        <v>394.91532198712025</v>
      </c>
      <c r="L233" s="190" t="s">
        <v>157</v>
      </c>
    </row>
    <row r="234" spans="1:12" s="102" customFormat="1" ht="18" customHeight="1" x14ac:dyDescent="0.25">
      <c r="A234" s="238"/>
      <c r="B234" s="227"/>
      <c r="C234" s="77">
        <f>C233-C235</f>
        <v>3536.0672109677421</v>
      </c>
      <c r="D234" s="77">
        <f>D233-D235</f>
        <v>7466.6990920303615</v>
      </c>
      <c r="E234" s="77">
        <f>E233-E235</f>
        <v>539.30890224767802</v>
      </c>
      <c r="F234" s="77">
        <f t="shared" ref="F234:K234" si="106">F233-F235</f>
        <v>375.5647194052886</v>
      </c>
      <c r="G234" s="77">
        <f t="shared" si="106"/>
        <v>570.49275048698667</v>
      </c>
      <c r="H234" s="77">
        <f t="shared" si="106"/>
        <v>436.38312456539205</v>
      </c>
      <c r="I234" s="77">
        <f t="shared" si="106"/>
        <v>1394.8122769082113</v>
      </c>
      <c r="J234" s="77">
        <f t="shared" si="106"/>
        <v>1726.6129224429424</v>
      </c>
      <c r="K234" s="77">
        <f t="shared" si="106"/>
        <v>385.89496843873314</v>
      </c>
      <c r="L234" s="187"/>
    </row>
    <row r="235" spans="1:12" s="102" customFormat="1" ht="18" customHeight="1" x14ac:dyDescent="0.25">
      <c r="A235" s="238"/>
      <c r="B235" s="227"/>
      <c r="C235" s="75">
        <f>1.02*1.2*1.05*94991/1395</f>
        <v>87.514289032258077</v>
      </c>
      <c r="D235" s="75">
        <f>1.02*1.2*1.05*54465/527</f>
        <v>132.82432258064517</v>
      </c>
      <c r="E235" s="75">
        <f>1.02*1.2*1.05*13693/1395</f>
        <v>12.615228387096776</v>
      </c>
      <c r="F235" s="75">
        <f>1.02*1.2*1.05*9535/1395</f>
        <v>8.7845032258064535</v>
      </c>
      <c r="G235" s="75">
        <f>1.02*1.2*1.05*(14664+7633)/1395</f>
        <v>20.542010322580648</v>
      </c>
      <c r="H235" s="75">
        <f>1.02*1.2*1.05*11066/1395</f>
        <v>10.194998709677421</v>
      </c>
      <c r="I235" s="75">
        <f>1.02*1.2*1.05*(20457+7633+7323)/1395</f>
        <v>32.625654193548392</v>
      </c>
      <c r="J235" s="75">
        <f>1.02*1.2*1.05*42402/1395</f>
        <v>39.064552258064523</v>
      </c>
      <c r="K235" s="75">
        <f>1.02*1.2*1.05*9791/1395</f>
        <v>9.0203535483870976</v>
      </c>
      <c r="L235" s="188"/>
    </row>
    <row r="236" spans="1:12" s="3" customFormat="1" ht="18" customHeight="1" thickBot="1" x14ac:dyDescent="0.3">
      <c r="A236" s="238"/>
      <c r="B236" s="228"/>
      <c r="C236" s="17">
        <f>(1/1394.5)*188649*1.2</f>
        <v>162.33689494442453</v>
      </c>
      <c r="D236" s="17">
        <f>(1/1394.5)*66027.66*1.2</f>
        <v>56.818352097525995</v>
      </c>
      <c r="E236" s="17">
        <f>(1/1394.5)*125766*1.2</f>
        <v>108.22459662961636</v>
      </c>
      <c r="F236" s="17">
        <f>(1/1394.5)*94324.5*1.2</f>
        <v>81.168447472212264</v>
      </c>
      <c r="G236" s="18">
        <f>(1/1394.5)*94324.5*1.2</f>
        <v>81.168447472212264</v>
      </c>
      <c r="H236" s="18">
        <f>(1/1394.5)*94324.5*1.2</f>
        <v>81.168447472212264</v>
      </c>
      <c r="I236" s="18">
        <f>(1/1394.5)*124194.18*1.2</f>
        <v>106.87200860523485</v>
      </c>
      <c r="J236" s="18">
        <f>(1/1394.5)*154063.86*1.2</f>
        <v>132.57556973825743</v>
      </c>
      <c r="K236" s="17">
        <f>(1/1394.5)*66027.66*1.2</f>
        <v>56.818352097525995</v>
      </c>
      <c r="L236" s="51" t="s">
        <v>157</v>
      </c>
    </row>
    <row r="237" spans="1:12" s="3" customFormat="1" ht="18" customHeight="1" thickBot="1" x14ac:dyDescent="0.3">
      <c r="A237" s="239"/>
      <c r="B237" s="171" t="s">
        <v>245</v>
      </c>
      <c r="C237" s="19">
        <f>SUM(C234:C236)</f>
        <v>3785.9183949444246</v>
      </c>
      <c r="D237" s="19">
        <f t="shared" ref="D237:K237" si="107">SUM(D234:D236)</f>
        <v>7656.3417667085332</v>
      </c>
      <c r="E237" s="19">
        <f t="shared" si="107"/>
        <v>660.14872726439114</v>
      </c>
      <c r="F237" s="19">
        <f t="shared" si="107"/>
        <v>465.51767010330735</v>
      </c>
      <c r="G237" s="19">
        <f t="shared" si="107"/>
        <v>672.20320828177955</v>
      </c>
      <c r="H237" s="19">
        <f t="shared" si="107"/>
        <v>527.74657074728168</v>
      </c>
      <c r="I237" s="19">
        <f t="shared" si="107"/>
        <v>1534.3099397069946</v>
      </c>
      <c r="J237" s="19">
        <f t="shared" si="107"/>
        <v>1898.2530444392644</v>
      </c>
      <c r="K237" s="19">
        <f t="shared" si="107"/>
        <v>451.73367408464622</v>
      </c>
      <c r="L237" s="91" t="s">
        <v>257</v>
      </c>
    </row>
    <row r="238" spans="1:12" s="3" customFormat="1" ht="20.100000000000001" hidden="1" customHeight="1" x14ac:dyDescent="0.25">
      <c r="A238" s="237">
        <v>38</v>
      </c>
      <c r="B238" s="226" t="s">
        <v>26</v>
      </c>
      <c r="C238" s="38">
        <f>(1/1833.9)*7093500.75</f>
        <v>3867.9866677572386</v>
      </c>
      <c r="D238" s="38">
        <f>(1/540)*2644211.70653739</f>
        <v>4896.6883454396111</v>
      </c>
      <c r="E238" s="38">
        <f>(1/1833.9)*800218.552085939</f>
        <v>436.347975399934</v>
      </c>
      <c r="F238" s="38">
        <f>(1/1833.9)*557050.136226006</f>
        <v>303.75164197939142</v>
      </c>
      <c r="G238" s="24">
        <f>(1/1833.9)*(856687.282782002+445919.67)</f>
        <v>710.29333812203606</v>
      </c>
      <c r="H238" s="24">
        <f>(1/1833.9)*647444.232984025</f>
        <v>353.04227765092151</v>
      </c>
      <c r="I238" s="24">
        <f>(1/1833.9)*(1195174.26+427816.8+445919.67)</f>
        <v>1128.148061508261</v>
      </c>
      <c r="J238" s="24">
        <f>(1/1833.9)*2485837.02557635</f>
        <v>1355.4921345636892</v>
      </c>
      <c r="K238" s="38">
        <f>(1/1833.9)*572363.940863499</f>
        <v>312.10204529336329</v>
      </c>
      <c r="L238" s="48" t="s">
        <v>157</v>
      </c>
    </row>
    <row r="239" spans="1:12" s="3" customFormat="1" ht="20.100000000000001" hidden="1" customHeight="1" thickBot="1" x14ac:dyDescent="0.3">
      <c r="A239" s="238"/>
      <c r="B239" s="227"/>
      <c r="C239" s="14">
        <f t="shared" ref="C239:K239" si="108">1.05*C238</f>
        <v>4061.3860011451006</v>
      </c>
      <c r="D239" s="14">
        <f t="shared" si="108"/>
        <v>5141.5227627115919</v>
      </c>
      <c r="E239" s="14">
        <f t="shared" si="108"/>
        <v>458.16537416993071</v>
      </c>
      <c r="F239" s="14">
        <f t="shared" si="108"/>
        <v>318.93922407836101</v>
      </c>
      <c r="G239" s="14">
        <f t="shared" si="108"/>
        <v>745.80800502813793</v>
      </c>
      <c r="H239" s="14">
        <f t="shared" si="108"/>
        <v>370.69439153346758</v>
      </c>
      <c r="I239" s="14">
        <f t="shared" si="108"/>
        <v>1184.5554645836742</v>
      </c>
      <c r="J239" s="14">
        <f t="shared" si="108"/>
        <v>1423.2667412918738</v>
      </c>
      <c r="K239" s="14">
        <f t="shared" si="108"/>
        <v>327.70714755803147</v>
      </c>
      <c r="L239" s="78" t="s">
        <v>157</v>
      </c>
    </row>
    <row r="240" spans="1:12" s="102" customFormat="1" ht="18" customHeight="1" x14ac:dyDescent="0.25">
      <c r="A240" s="238"/>
      <c r="B240" s="227"/>
      <c r="C240" s="77">
        <f>C239-C241</f>
        <v>3976.2932728611158</v>
      </c>
      <c r="D240" s="77">
        <f>D239-D241</f>
        <v>5033.7992027115915</v>
      </c>
      <c r="E240" s="77">
        <f>E239-E241</f>
        <v>448.56579425826703</v>
      </c>
      <c r="F240" s="77">
        <f t="shared" ref="F240:K240" si="109">F239-F241</f>
        <v>312.25708110437114</v>
      </c>
      <c r="G240" s="77">
        <f t="shared" si="109"/>
        <v>730.18223241240094</v>
      </c>
      <c r="H240" s="77">
        <f t="shared" si="109"/>
        <v>362.92740772846184</v>
      </c>
      <c r="I240" s="77">
        <f t="shared" si="109"/>
        <v>1159.7372777686896</v>
      </c>
      <c r="J240" s="77">
        <f t="shared" si="109"/>
        <v>1393.4469336687755</v>
      </c>
      <c r="K240" s="77">
        <f t="shared" si="109"/>
        <v>320.84139457259062</v>
      </c>
      <c r="L240" s="187"/>
    </row>
    <row r="241" spans="1:12" s="102" customFormat="1" ht="18" customHeight="1" x14ac:dyDescent="0.25">
      <c r="A241" s="238"/>
      <c r="B241" s="227"/>
      <c r="C241" s="75">
        <f>1.02*1.2*1.05*121422/1833.9</f>
        <v>85.092728283984954</v>
      </c>
      <c r="D241" s="75">
        <f>1.02*1.2*1.05*45262/540</f>
        <v>107.72356000000001</v>
      </c>
      <c r="E241" s="75">
        <f>1.02*1.2*1.05*13698/1833.9</f>
        <v>9.5995799116636675</v>
      </c>
      <c r="F241" s="75">
        <f>1.02*1.2*1.05*9535/1833.9</f>
        <v>6.6821429739898583</v>
      </c>
      <c r="G241" s="75">
        <f>1.02*1.2*1.05*(14664+7633)/1833.9</f>
        <v>15.625772615736956</v>
      </c>
      <c r="H241" s="75">
        <f>1.02*1.2*1.05*11083/1833.9</f>
        <v>7.7669838050057267</v>
      </c>
      <c r="I241" s="75">
        <f>1.02*1.2*1.05*(20458+7633+7323)/1833.9</f>
        <v>24.818186814984458</v>
      </c>
      <c r="J241" s="75">
        <f>1.02*1.2*1.05*42551/1833.9</f>
        <v>29.819807623098317</v>
      </c>
      <c r="K241" s="75">
        <f>1.02*1.2*1.05*9797/1833.9</f>
        <v>6.8657529854408645</v>
      </c>
      <c r="L241" s="188"/>
    </row>
    <row r="242" spans="1:12" s="3" customFormat="1" ht="18" customHeight="1" thickBot="1" x14ac:dyDescent="0.3">
      <c r="A242" s="238"/>
      <c r="B242" s="228"/>
      <c r="C242" s="17">
        <f>(1/1833.9)*258039.6*1.2</f>
        <v>168.8464583674137</v>
      </c>
      <c r="D242" s="17">
        <f>(1/1833.9)*219333.66*1.2</f>
        <v>143.51948961230164</v>
      </c>
      <c r="E242" s="17">
        <f>(1/1833.9)*172026.06*1.2</f>
        <v>112.56408310158677</v>
      </c>
      <c r="F242" s="17">
        <f>(1/1833.9)*129019.8*1.2</f>
        <v>84.423229183706852</v>
      </c>
      <c r="G242" s="18">
        <f>(1/1833.9)*129019.8*1.2</f>
        <v>84.423229183706852</v>
      </c>
      <c r="H242" s="18">
        <f>(1/1833.9)*129019.8*1.2</f>
        <v>84.423229183706852</v>
      </c>
      <c r="I242" s="18">
        <f>(1/1833.9)*169875.9*1.2</f>
        <v>111.15714052020283</v>
      </c>
      <c r="J242" s="18">
        <f>(1/1833.9)*90313.86*1.2</f>
        <v>59.096260428594796</v>
      </c>
      <c r="K242" s="17">
        <f>(1/1833.9)*210732*1.2</f>
        <v>137.89105185669882</v>
      </c>
      <c r="L242" s="47" t="s">
        <v>157</v>
      </c>
    </row>
    <row r="243" spans="1:12" s="3" customFormat="1" ht="18" customHeight="1" thickBot="1" x14ac:dyDescent="0.3">
      <c r="A243" s="239"/>
      <c r="B243" s="170" t="s">
        <v>245</v>
      </c>
      <c r="C243" s="19">
        <f>SUM(C240:C242)</f>
        <v>4230.2324595125147</v>
      </c>
      <c r="D243" s="19">
        <f t="shared" ref="D243:K243" si="110">SUM(D240:D242)</f>
        <v>5285.042252323894</v>
      </c>
      <c r="E243" s="19">
        <f t="shared" si="110"/>
        <v>570.7294572715175</v>
      </c>
      <c r="F243" s="19">
        <f t="shared" si="110"/>
        <v>403.36245326206785</v>
      </c>
      <c r="G243" s="19">
        <f t="shared" si="110"/>
        <v>830.23123421184482</v>
      </c>
      <c r="H243" s="19">
        <f t="shared" si="110"/>
        <v>455.11762071717442</v>
      </c>
      <c r="I243" s="19">
        <f t="shared" si="110"/>
        <v>1295.712605103877</v>
      </c>
      <c r="J243" s="19">
        <f t="shared" si="110"/>
        <v>1482.3630017204687</v>
      </c>
      <c r="K243" s="19">
        <f t="shared" si="110"/>
        <v>465.59819941473029</v>
      </c>
      <c r="L243" s="91" t="s">
        <v>157</v>
      </c>
    </row>
    <row r="244" spans="1:12" s="3" customFormat="1" ht="20.100000000000001" hidden="1" customHeight="1" x14ac:dyDescent="0.25">
      <c r="A244" s="237">
        <v>39</v>
      </c>
      <c r="B244" s="226" t="s">
        <v>186</v>
      </c>
      <c r="C244" s="38">
        <f>(1/2050)*11888790.37</f>
        <v>5799.4099365853654</v>
      </c>
      <c r="D244" s="38">
        <f>(1/704)*4548051.89</f>
        <v>6460.3009801136359</v>
      </c>
      <c r="E244" s="38">
        <f>(1/2050)*1764961.62</f>
        <v>860.95688780487808</v>
      </c>
      <c r="F244" s="38">
        <f>(1/2050)*1455885.11</f>
        <v>710.1878585365854</v>
      </c>
      <c r="G244" s="24">
        <f>(1/2050)*(1649005.42+447832.99)</f>
        <v>1022.8480048780488</v>
      </c>
      <c r="H244" s="24">
        <f>(1/2050)*808032.04</f>
        <v>394.16197073170736</v>
      </c>
      <c r="I244" s="24">
        <f>(1/2050)*(6823197.66+429454.31+447832.99)</f>
        <v>3756.3341268292684</v>
      </c>
      <c r="J244" s="24">
        <f>(1/2050)*4376514.85</f>
        <v>2134.8852926829268</v>
      </c>
      <c r="K244" s="38">
        <f>(1/2050)*4113944.85</f>
        <v>2006.8023658536586</v>
      </c>
      <c r="L244" s="48" t="s">
        <v>157</v>
      </c>
    </row>
    <row r="245" spans="1:12" s="3" customFormat="1" ht="20.100000000000001" hidden="1" customHeight="1" thickBot="1" x14ac:dyDescent="0.3">
      <c r="A245" s="238"/>
      <c r="B245" s="227"/>
      <c r="C245" s="14">
        <f t="shared" ref="C245:K245" si="111">1.05*C244</f>
        <v>6089.3804334146334</v>
      </c>
      <c r="D245" s="14">
        <f t="shared" si="111"/>
        <v>6783.316029119318</v>
      </c>
      <c r="E245" s="14">
        <f t="shared" si="111"/>
        <v>904.00473219512207</v>
      </c>
      <c r="F245" s="14">
        <f t="shared" si="111"/>
        <v>745.69725146341466</v>
      </c>
      <c r="G245" s="14">
        <f t="shared" si="111"/>
        <v>1073.9904051219512</v>
      </c>
      <c r="H245" s="14">
        <f t="shared" si="111"/>
        <v>413.87006926829275</v>
      </c>
      <c r="I245" s="14">
        <f t="shared" si="111"/>
        <v>3944.1508331707319</v>
      </c>
      <c r="J245" s="14">
        <f t="shared" si="111"/>
        <v>2241.6295573170732</v>
      </c>
      <c r="K245" s="14">
        <f t="shared" si="111"/>
        <v>2107.1424841463418</v>
      </c>
      <c r="L245" s="78" t="s">
        <v>157</v>
      </c>
    </row>
    <row r="246" spans="1:12" s="102" customFormat="1" ht="18" customHeight="1" x14ac:dyDescent="0.25">
      <c r="A246" s="238"/>
      <c r="B246" s="227"/>
      <c r="C246" s="77">
        <f>C245-C247</f>
        <v>5961.7983159512187</v>
      </c>
      <c r="D246" s="77">
        <f>D245-D247</f>
        <v>6667.5932620738631</v>
      </c>
      <c r="E246" s="77">
        <f>E245-E247</f>
        <v>885.06464575609766</v>
      </c>
      <c r="F246" s="77">
        <f t="shared" ref="F246:K246" si="112">F245-F247</f>
        <v>730.07360795121951</v>
      </c>
      <c r="G246" s="77">
        <f t="shared" si="112"/>
        <v>1051.4881204390244</v>
      </c>
      <c r="H246" s="77">
        <f t="shared" si="112"/>
        <v>405.19904429268297</v>
      </c>
      <c r="I246" s="77">
        <f t="shared" si="112"/>
        <v>3861.5143539512196</v>
      </c>
      <c r="J246" s="77">
        <f t="shared" si="112"/>
        <v>2194.6639608292685</v>
      </c>
      <c r="K246" s="77">
        <f t="shared" si="112"/>
        <v>2062.9942968292685</v>
      </c>
      <c r="L246" s="187"/>
    </row>
    <row r="247" spans="1:12" s="102" customFormat="1" ht="18" customHeight="1" x14ac:dyDescent="0.25">
      <c r="A247" s="238"/>
      <c r="B247" s="227"/>
      <c r="C247" s="75">
        <f>1.02*1.2*1.05*203504/2050</f>
        <v>127.58211746341465</v>
      </c>
      <c r="D247" s="75">
        <f>1.02*1.2*1.05*63390/704</f>
        <v>115.72276704545456</v>
      </c>
      <c r="E247" s="75">
        <f>1.02*1.2*1.05*30211/2050</f>
        <v>18.940086439024395</v>
      </c>
      <c r="F247" s="75">
        <f>1.02*1.2*1.05*24921/2050</f>
        <v>15.623643512195123</v>
      </c>
      <c r="G247" s="75">
        <f>1.02*1.2*1.05*(28227+7666)/2050</f>
        <v>22.502284682926831</v>
      </c>
      <c r="H247" s="75">
        <f>1.02*1.2*1.05*13831/2050</f>
        <v>8.6710249756097557</v>
      </c>
      <c r="I247" s="75">
        <f>1.02*1.2*1.05*(116795+7666+7351)/2050</f>
        <v>82.636479219512211</v>
      </c>
      <c r="J247" s="75">
        <f>1.02*1.2*1.05*74914/2050</f>
        <v>46.965596487804881</v>
      </c>
      <c r="K247" s="75">
        <f>1.02*1.2*1.05*70420/2050</f>
        <v>44.14818731707318</v>
      </c>
      <c r="L247" s="188"/>
    </row>
    <row r="248" spans="1:12" s="3" customFormat="1" ht="18" customHeight="1" thickBot="1" x14ac:dyDescent="0.3">
      <c r="A248" s="238"/>
      <c r="B248" s="228"/>
      <c r="C248" s="25">
        <f>(1/2050.3)*261543.3*1.2</f>
        <v>153.07611569038676</v>
      </c>
      <c r="D248" s="20">
        <f>(1/2050.3)*91539.9*1.2</f>
        <v>53.576491245183625</v>
      </c>
      <c r="E248" s="20">
        <f>(1/2050.3)*174362.88*1.2</f>
        <v>102.05114178412914</v>
      </c>
      <c r="F248" s="20">
        <f>(1/2050.3)*130772.16*1.2</f>
        <v>76.538356338096861</v>
      </c>
      <c r="G248" s="20">
        <f>(1/2050.3)*130772.16*1.2</f>
        <v>76.538356338096861</v>
      </c>
      <c r="H248" s="22">
        <f>(1/2050.3)*130772.16*1.2</f>
        <v>76.538356338096861</v>
      </c>
      <c r="I248" s="22">
        <f>(1/2050.3)*172183.14*1.2</f>
        <v>100.77538311466616</v>
      </c>
      <c r="J248" s="22">
        <f>(1/2050.3)*213594.12*1.2</f>
        <v>125.01240989123542</v>
      </c>
      <c r="K248" s="22">
        <f>(1/2050.3)*91539.9*1.2</f>
        <v>53.576491245183625</v>
      </c>
      <c r="L248" s="47" t="s">
        <v>157</v>
      </c>
    </row>
    <row r="249" spans="1:12" s="3" customFormat="1" ht="18" customHeight="1" thickBot="1" x14ac:dyDescent="0.3">
      <c r="A249" s="239"/>
      <c r="B249" s="170" t="s">
        <v>245</v>
      </c>
      <c r="C249" s="19">
        <f>SUM(C246:C248)</f>
        <v>6242.4565491050198</v>
      </c>
      <c r="D249" s="19">
        <f t="shared" ref="D249:K249" si="113">SUM(D246:D248)</f>
        <v>6836.8925203645013</v>
      </c>
      <c r="E249" s="19">
        <f t="shared" si="113"/>
        <v>1006.0558739792513</v>
      </c>
      <c r="F249" s="19">
        <f t="shared" si="113"/>
        <v>822.23560780151149</v>
      </c>
      <c r="G249" s="19">
        <f t="shared" si="113"/>
        <v>1150.5287614600481</v>
      </c>
      <c r="H249" s="19">
        <f t="shared" si="113"/>
        <v>490.40842560638964</v>
      </c>
      <c r="I249" s="19">
        <f t="shared" si="113"/>
        <v>4044.9262162853979</v>
      </c>
      <c r="J249" s="19">
        <f t="shared" si="113"/>
        <v>2366.6419672083089</v>
      </c>
      <c r="K249" s="19">
        <f t="shared" si="113"/>
        <v>2160.7189753915254</v>
      </c>
      <c r="L249" s="52" t="s">
        <v>157</v>
      </c>
    </row>
    <row r="250" spans="1:12" s="3" customFormat="1" ht="20.100000000000001" hidden="1" customHeight="1" x14ac:dyDescent="0.25">
      <c r="A250" s="237">
        <v>40</v>
      </c>
      <c r="B250" s="226" t="s">
        <v>27</v>
      </c>
      <c r="C250" s="98">
        <f>(1/733)*3804713.83828571</f>
        <v>5190.6055092574488</v>
      </c>
      <c r="D250" s="38">
        <f>(1/520)*3552328.13262463</f>
        <v>6831.4002550473651</v>
      </c>
      <c r="E250" s="38">
        <f>(1/733)*549976.435818416</f>
        <v>750.30891653262745</v>
      </c>
      <c r="F250" s="38">
        <f>(1/733)*289659.197858812</f>
        <v>395.16943773371349</v>
      </c>
      <c r="G250" s="24" t="s">
        <v>157</v>
      </c>
      <c r="H250" s="24">
        <f>(1/733)*397341.536317054</f>
        <v>542.07576578042836</v>
      </c>
      <c r="I250" s="24">
        <f>(1/733)*(1748159.36+432323.8+445690.74)</f>
        <v>3582.7747612551166</v>
      </c>
      <c r="J250" s="24">
        <f>(1/733)*2123329.99433553</f>
        <v>2896.7667044140926</v>
      </c>
      <c r="K250" s="11" t="s">
        <v>157</v>
      </c>
      <c r="L250" s="48" t="s">
        <v>157</v>
      </c>
    </row>
    <row r="251" spans="1:12" s="3" customFormat="1" ht="20.100000000000001" hidden="1" customHeight="1" thickBot="1" x14ac:dyDescent="0.3">
      <c r="A251" s="238"/>
      <c r="B251" s="227"/>
      <c r="C251" s="14">
        <f t="shared" ref="C251:J251" si="114">1.05*C250</f>
        <v>5450.1357847203217</v>
      </c>
      <c r="D251" s="14">
        <f t="shared" si="114"/>
        <v>7172.9702677997338</v>
      </c>
      <c r="E251" s="14">
        <f t="shared" si="114"/>
        <v>787.82436235925888</v>
      </c>
      <c r="F251" s="14">
        <f t="shared" si="114"/>
        <v>414.92790962039919</v>
      </c>
      <c r="G251" s="14" t="s">
        <v>157</v>
      </c>
      <c r="H251" s="14">
        <f t="shared" si="114"/>
        <v>569.17955406944975</v>
      </c>
      <c r="I251" s="14">
        <f t="shared" si="114"/>
        <v>3761.9134993178727</v>
      </c>
      <c r="J251" s="14">
        <f t="shared" si="114"/>
        <v>3041.6050396347973</v>
      </c>
      <c r="K251" s="14" t="s">
        <v>157</v>
      </c>
      <c r="L251" s="78" t="s">
        <v>157</v>
      </c>
    </row>
    <row r="252" spans="1:12" s="102" customFormat="1" ht="18" customHeight="1" x14ac:dyDescent="0.25">
      <c r="A252" s="238"/>
      <c r="B252" s="227"/>
      <c r="C252" s="77">
        <f>C251-C253</f>
        <v>5335.9458523874428</v>
      </c>
      <c r="D252" s="77">
        <f>D251-D253</f>
        <v>7022.6859001074263</v>
      </c>
      <c r="E252" s="77">
        <f>E251-E253</f>
        <v>771.31839673852221</v>
      </c>
      <c r="F252" s="77">
        <f>F251-F253</f>
        <v>406.23483786050832</v>
      </c>
      <c r="G252" s="77"/>
      <c r="H252" s="77">
        <f>H251-H253</f>
        <v>557.25507221406099</v>
      </c>
      <c r="I252" s="77">
        <f>I251-I253</f>
        <v>3683.2848581173271</v>
      </c>
      <c r="J252" s="77">
        <f>J251-J253</f>
        <v>2977.8780557330238</v>
      </c>
      <c r="K252" s="77"/>
      <c r="L252" s="187"/>
    </row>
    <row r="253" spans="1:12" s="102" customFormat="1" ht="18" customHeight="1" x14ac:dyDescent="0.25">
      <c r="A253" s="238"/>
      <c r="B253" s="227"/>
      <c r="C253" s="75">
        <f>1.02*1.2*1.05*65127/733</f>
        <v>114.18993233287858</v>
      </c>
      <c r="D253" s="75">
        <f>1.02*1.2*1.05*60806/520</f>
        <v>150.28436769230771</v>
      </c>
      <c r="E253" s="75">
        <f>1.02*1.2*1.05*9414/733</f>
        <v>16.505965620736699</v>
      </c>
      <c r="F253" s="75">
        <f>1.02*1.2*1.05*4958/733</f>
        <v>8.6930717598908611</v>
      </c>
      <c r="G253" s="75"/>
      <c r="H253" s="75">
        <f>1.02*1.2*1.05*6801/733</f>
        <v>11.924481855388814</v>
      </c>
      <c r="I253" s="75">
        <f>1.02*1.2*1.05*(29924+7629+7292)/733</f>
        <v>78.628641200545715</v>
      </c>
      <c r="J253" s="75">
        <f>1.02*1.2*1.05*36346/733</f>
        <v>63.726983901773536</v>
      </c>
      <c r="K253" s="75"/>
      <c r="L253" s="188"/>
    </row>
    <row r="254" spans="1:12" s="3" customFormat="1" ht="18" customHeight="1" thickBot="1" x14ac:dyDescent="0.3">
      <c r="A254" s="238"/>
      <c r="B254" s="228"/>
      <c r="C254" s="33">
        <f>(1/733)*86600.04*1.2</f>
        <v>141.77359890859481</v>
      </c>
      <c r="D254" s="17">
        <f>(1/733)*73610.34*1.2</f>
        <v>120.50806002728513</v>
      </c>
      <c r="E254" s="17">
        <f>(1/733)*57733.02*1.2</f>
        <v>94.515175989085947</v>
      </c>
      <c r="F254" s="18">
        <f>(1/733)*43300.02*1.2</f>
        <v>70.886799454297403</v>
      </c>
      <c r="G254" s="18" t="s">
        <v>157</v>
      </c>
      <c r="H254" s="18">
        <f>(1/733)*43300.02*1.2</f>
        <v>70.886799454297403</v>
      </c>
      <c r="I254" s="18">
        <f>(1/733)*57011.88*1.2</f>
        <v>93.334592087312402</v>
      </c>
      <c r="J254" s="18">
        <f>(1/733)*70723.74*1.2</f>
        <v>115.78238472032743</v>
      </c>
      <c r="K254" s="26" t="s">
        <v>157</v>
      </c>
      <c r="L254" s="191" t="s">
        <v>157</v>
      </c>
    </row>
    <row r="255" spans="1:12" s="3" customFormat="1" ht="18" customHeight="1" thickBot="1" x14ac:dyDescent="0.3">
      <c r="A255" s="239"/>
      <c r="B255" s="170" t="s">
        <v>245</v>
      </c>
      <c r="C255" s="175">
        <f>SUM(C252:C254)</f>
        <v>5591.9093836289167</v>
      </c>
      <c r="D255" s="175">
        <f t="shared" ref="D255:J255" si="115">SUM(D252:D254)</f>
        <v>7293.4783278270188</v>
      </c>
      <c r="E255" s="175">
        <f t="shared" si="115"/>
        <v>882.33953834834483</v>
      </c>
      <c r="F255" s="175">
        <f t="shared" si="115"/>
        <v>485.81470907469657</v>
      </c>
      <c r="G255" s="175"/>
      <c r="H255" s="175">
        <f t="shared" si="115"/>
        <v>640.06635352374713</v>
      </c>
      <c r="I255" s="175">
        <f t="shared" si="115"/>
        <v>3855.2480914051853</v>
      </c>
      <c r="J255" s="175">
        <f t="shared" si="115"/>
        <v>3157.3874243551249</v>
      </c>
      <c r="K255" s="19" t="s">
        <v>157</v>
      </c>
      <c r="L255" s="52" t="s">
        <v>157</v>
      </c>
    </row>
    <row r="256" spans="1:12" s="3" customFormat="1" ht="23.1" customHeight="1" thickBot="1" x14ac:dyDescent="0.3">
      <c r="A256" s="249" t="s">
        <v>58</v>
      </c>
      <c r="B256" s="250"/>
      <c r="C256" s="250"/>
      <c r="D256" s="250"/>
      <c r="E256" s="250"/>
      <c r="F256" s="250"/>
      <c r="G256" s="250"/>
      <c r="H256" s="250"/>
      <c r="I256" s="250"/>
      <c r="J256" s="250"/>
      <c r="K256" s="250"/>
      <c r="L256" s="251"/>
    </row>
    <row r="257" spans="1:12" s="110" customFormat="1" ht="20.100000000000001" customHeight="1" thickBot="1" x14ac:dyDescent="0.3">
      <c r="A257" s="214" t="s">
        <v>1</v>
      </c>
      <c r="B257" s="217" t="s">
        <v>3</v>
      </c>
      <c r="C257" s="220" t="s">
        <v>33</v>
      </c>
      <c r="D257" s="221"/>
      <c r="E257" s="221"/>
      <c r="F257" s="221"/>
      <c r="G257" s="221"/>
      <c r="H257" s="221"/>
      <c r="I257" s="221"/>
      <c r="J257" s="221"/>
      <c r="K257" s="221"/>
      <c r="L257" s="222"/>
    </row>
    <row r="258" spans="1:12" s="110" customFormat="1" ht="37.5" customHeight="1" thickBot="1" x14ac:dyDescent="0.3">
      <c r="A258" s="215"/>
      <c r="B258" s="218"/>
      <c r="C258" s="139" t="s">
        <v>2</v>
      </c>
      <c r="D258" s="139" t="s">
        <v>248</v>
      </c>
      <c r="E258" s="140" t="s">
        <v>249</v>
      </c>
      <c r="F258" s="140" t="s">
        <v>250</v>
      </c>
      <c r="G258" s="140" t="s">
        <v>251</v>
      </c>
      <c r="H258" s="140" t="s">
        <v>252</v>
      </c>
      <c r="I258" s="140" t="s">
        <v>253</v>
      </c>
      <c r="J258" s="140" t="s">
        <v>0</v>
      </c>
      <c r="K258" s="139" t="s">
        <v>30</v>
      </c>
      <c r="L258" s="139" t="s">
        <v>29</v>
      </c>
    </row>
    <row r="259" spans="1:12" s="5" customFormat="1" ht="30.75" customHeight="1" x14ac:dyDescent="0.25">
      <c r="A259" s="215"/>
      <c r="B259" s="218"/>
      <c r="C259" s="152" t="s">
        <v>254</v>
      </c>
      <c r="D259" s="152" t="s">
        <v>254</v>
      </c>
      <c r="E259" s="152" t="s">
        <v>254</v>
      </c>
      <c r="F259" s="152" t="s">
        <v>254</v>
      </c>
      <c r="G259" s="152" t="s">
        <v>254</v>
      </c>
      <c r="H259" s="152" t="s">
        <v>254</v>
      </c>
      <c r="I259" s="152" t="s">
        <v>254</v>
      </c>
      <c r="J259" s="152" t="s">
        <v>254</v>
      </c>
      <c r="K259" s="152" t="s">
        <v>254</v>
      </c>
      <c r="L259" s="152" t="s">
        <v>254</v>
      </c>
    </row>
    <row r="260" spans="1:12" s="110" customFormat="1" ht="24.95" customHeight="1" thickBot="1" x14ac:dyDescent="0.3">
      <c r="A260" s="216"/>
      <c r="B260" s="219"/>
      <c r="C260" s="141" t="s">
        <v>255</v>
      </c>
      <c r="D260" s="141" t="s">
        <v>256</v>
      </c>
      <c r="E260" s="141" t="s">
        <v>256</v>
      </c>
      <c r="F260" s="141" t="s">
        <v>256</v>
      </c>
      <c r="G260" s="141" t="s">
        <v>256</v>
      </c>
      <c r="H260" s="141" t="s">
        <v>256</v>
      </c>
      <c r="I260" s="141" t="s">
        <v>256</v>
      </c>
      <c r="J260" s="141" t="s">
        <v>256</v>
      </c>
      <c r="K260" s="141" t="s">
        <v>256</v>
      </c>
      <c r="L260" s="141" t="s">
        <v>256</v>
      </c>
    </row>
    <row r="261" spans="1:12" s="110" customFormat="1" ht="14.25" customHeight="1" thickBot="1" x14ac:dyDescent="0.3">
      <c r="A261" s="83">
        <v>1</v>
      </c>
      <c r="B261" s="85">
        <v>2</v>
      </c>
      <c r="C261" s="83">
        <v>3</v>
      </c>
      <c r="D261" s="85">
        <v>4</v>
      </c>
      <c r="E261" s="83">
        <v>5</v>
      </c>
      <c r="F261" s="85">
        <v>6</v>
      </c>
      <c r="G261" s="83">
        <v>7</v>
      </c>
      <c r="H261" s="85">
        <v>8</v>
      </c>
      <c r="I261" s="83">
        <v>9</v>
      </c>
      <c r="J261" s="85">
        <v>10</v>
      </c>
      <c r="K261" s="83">
        <v>11</v>
      </c>
      <c r="L261" s="85">
        <v>12</v>
      </c>
    </row>
    <row r="262" spans="1:12" s="3" customFormat="1" ht="20.100000000000001" hidden="1" customHeight="1" x14ac:dyDescent="0.25">
      <c r="A262" s="237">
        <v>41</v>
      </c>
      <c r="B262" s="226" t="s">
        <v>59</v>
      </c>
      <c r="C262" s="38">
        <f>(1/637.9)*3325437.72813429</f>
        <v>5213.101940953582</v>
      </c>
      <c r="D262" s="38">
        <f>(1/480)*3884680.54</f>
        <v>8093.0844583333337</v>
      </c>
      <c r="E262" s="38">
        <f>(1/637.9)*503054.715197534</f>
        <v>788.61062109662021</v>
      </c>
      <c r="F262" s="38">
        <f>(1/637.9)*320444.26124496</f>
        <v>502.34246942304441</v>
      </c>
      <c r="G262" s="24">
        <f>(1/637.9)*(367929+445930.61)</f>
        <v>1275.8419971782412</v>
      </c>
      <c r="H262" s="24">
        <f>(1/637.9)*345597.881764202</f>
        <v>541.77438746543658</v>
      </c>
      <c r="I262" s="24">
        <f>(1/637.9)*(1070678.13+432323.8+445930.61)</f>
        <v>3055.2320739927891</v>
      </c>
      <c r="J262" s="24">
        <f>(1/637.9)*1694192.3176816</f>
        <v>2655.8901358858757</v>
      </c>
      <c r="K262" s="11" t="s">
        <v>157</v>
      </c>
      <c r="L262" s="48" t="s">
        <v>157</v>
      </c>
    </row>
    <row r="263" spans="1:12" s="3" customFormat="1" ht="20.100000000000001" hidden="1" customHeight="1" thickBot="1" x14ac:dyDescent="0.3">
      <c r="A263" s="238"/>
      <c r="B263" s="227"/>
      <c r="C263" s="14">
        <f t="shared" ref="C263:J263" si="116">1.05*C262</f>
        <v>5473.7570380012612</v>
      </c>
      <c r="D263" s="14">
        <f t="shared" si="116"/>
        <v>8497.7386812500008</v>
      </c>
      <c r="E263" s="14">
        <f t="shared" si="116"/>
        <v>828.04115215145123</v>
      </c>
      <c r="F263" s="14">
        <f t="shared" si="116"/>
        <v>527.4595928941967</v>
      </c>
      <c r="G263" s="14">
        <f t="shared" si="116"/>
        <v>1339.6340970371532</v>
      </c>
      <c r="H263" s="14">
        <f t="shared" si="116"/>
        <v>568.8631068387084</v>
      </c>
      <c r="I263" s="14">
        <f t="shared" si="116"/>
        <v>3207.9936776924287</v>
      </c>
      <c r="J263" s="14">
        <f t="shared" si="116"/>
        <v>2788.6846426801694</v>
      </c>
      <c r="K263" s="14" t="s">
        <v>157</v>
      </c>
      <c r="L263" s="78" t="s">
        <v>157</v>
      </c>
    </row>
    <row r="264" spans="1:12" s="102" customFormat="1" ht="18" customHeight="1" x14ac:dyDescent="0.25">
      <c r="A264" s="238"/>
      <c r="B264" s="227"/>
      <c r="C264" s="77">
        <f t="shared" ref="C264:J264" si="117">C263-C265</f>
        <v>5359.0722290970443</v>
      </c>
      <c r="D264" s="77">
        <f t="shared" si="117"/>
        <v>8319.6983187500009</v>
      </c>
      <c r="E264" s="77">
        <f t="shared" si="117"/>
        <v>810.39811029536088</v>
      </c>
      <c r="F264" s="77">
        <f t="shared" si="117"/>
        <v>516.22139631166021</v>
      </c>
      <c r="G264" s="77">
        <f t="shared" si="117"/>
        <v>1311.5668118827402</v>
      </c>
      <c r="H264" s="77">
        <f t="shared" si="117"/>
        <v>556.74245595298964</v>
      </c>
      <c r="I264" s="77">
        <f t="shared" si="117"/>
        <v>3139.9016501018973</v>
      </c>
      <c r="J264" s="77">
        <f t="shared" si="117"/>
        <v>2729.3264950081207</v>
      </c>
      <c r="K264" s="77"/>
      <c r="L264" s="187"/>
    </row>
    <row r="265" spans="1:12" s="102" customFormat="1" ht="18" customHeight="1" x14ac:dyDescent="0.25">
      <c r="A265" s="238"/>
      <c r="B265" s="227"/>
      <c r="C265" s="75">
        <f>1.02*1.2*1.05*56923/637.9</f>
        <v>114.68480890421698</v>
      </c>
      <c r="D265" s="75">
        <f>1.02*1.2*1.05*66495/480</f>
        <v>178.04036250000001</v>
      </c>
      <c r="E265" s="75">
        <f>1.02*1.2*1.05*8757/637.9</f>
        <v>17.643041856090299</v>
      </c>
      <c r="F265" s="75">
        <f>1.02*1.2*1.05*5578/637.9</f>
        <v>11.23819658253645</v>
      </c>
      <c r="G265" s="75">
        <f>1.02*1.2*1.05*(6298+7633)/637.9</f>
        <v>28.067285154412922</v>
      </c>
      <c r="H265" s="75">
        <f>1.02*1.2*1.05*6016/637.9</f>
        <v>12.120650885718765</v>
      </c>
      <c r="I265" s="75">
        <f>1.02*1.2*1.05*(18638+7633+7526)/637.9</f>
        <v>68.092027590531444</v>
      </c>
      <c r="J265" s="75">
        <f>1.02*1.2*1.05*29462/637.9</f>
        <v>59.358147672048915</v>
      </c>
      <c r="K265" s="75"/>
      <c r="L265" s="188"/>
    </row>
    <row r="266" spans="1:12" s="3" customFormat="1" ht="18" customHeight="1" thickBot="1" x14ac:dyDescent="0.3">
      <c r="A266" s="238"/>
      <c r="B266" s="228"/>
      <c r="C266" s="17">
        <f>(1/637.9)*85059.84*1.2</f>
        <v>160.01224016303493</v>
      </c>
      <c r="D266" s="17">
        <f>(1/637.9)*72300.66*1.2</f>
        <v>136.01002037936982</v>
      </c>
      <c r="E266" s="17">
        <f>(1/637.9)*56706.9*1.2</f>
        <v>106.67546637403983</v>
      </c>
      <c r="F266" s="18">
        <f>(1/637.9)*42529.92*1.2</f>
        <v>80.006120081517466</v>
      </c>
      <c r="G266" s="18">
        <f>(1/637.9)*42529.92*1.2</f>
        <v>80.006120081517466</v>
      </c>
      <c r="H266" s="18">
        <f>(1/637.9)*42529.92*1.2</f>
        <v>80.006120081517466</v>
      </c>
      <c r="I266" s="18">
        <f>(1/637.9)*55998*1.2</f>
        <v>105.34190311961123</v>
      </c>
      <c r="J266" s="18">
        <f>(1/637.9)*69466.08*1.2</f>
        <v>130.67768615770498</v>
      </c>
      <c r="K266" s="17" t="s">
        <v>157</v>
      </c>
      <c r="L266" s="47" t="s">
        <v>157</v>
      </c>
    </row>
    <row r="267" spans="1:12" s="3" customFormat="1" ht="18" customHeight="1" thickBot="1" x14ac:dyDescent="0.3">
      <c r="A267" s="239"/>
      <c r="B267" s="171" t="s">
        <v>245</v>
      </c>
      <c r="C267" s="19">
        <f>SUM(C264:C266)</f>
        <v>5633.7692781642963</v>
      </c>
      <c r="D267" s="19">
        <f t="shared" ref="D267:J267" si="118">SUM(D264:D266)</f>
        <v>8633.7487016293708</v>
      </c>
      <c r="E267" s="19">
        <f t="shared" si="118"/>
        <v>934.71661852549107</v>
      </c>
      <c r="F267" s="19">
        <f t="shared" si="118"/>
        <v>607.46571297571415</v>
      </c>
      <c r="G267" s="19">
        <f t="shared" si="118"/>
        <v>1419.6402171186708</v>
      </c>
      <c r="H267" s="19">
        <f t="shared" si="118"/>
        <v>648.86922692022586</v>
      </c>
      <c r="I267" s="19">
        <f t="shared" si="118"/>
        <v>3313.33558081204</v>
      </c>
      <c r="J267" s="19">
        <f t="shared" si="118"/>
        <v>2919.3623288378744</v>
      </c>
      <c r="K267" s="31"/>
      <c r="L267" s="192"/>
    </row>
    <row r="268" spans="1:12" s="3" customFormat="1" ht="20.100000000000001" hidden="1" customHeight="1" x14ac:dyDescent="0.25">
      <c r="A268" s="237">
        <v>42</v>
      </c>
      <c r="B268" s="226" t="s">
        <v>60</v>
      </c>
      <c r="C268" s="38">
        <f>(1/376.2)*1800134.88041456</f>
        <v>4785.0475290126533</v>
      </c>
      <c r="D268" s="38">
        <f>(1/314)*1330023</f>
        <v>4235.742038216561</v>
      </c>
      <c r="E268" s="38">
        <f>(1/376.2)*292555.43</f>
        <v>777.65930356193519</v>
      </c>
      <c r="F268" s="38">
        <f>(1/376.2)*167405.4</f>
        <v>444.99043062200957</v>
      </c>
      <c r="G268" s="24">
        <f>(1/376.2)*(292971.85+445985.61)</f>
        <v>1964.2675704412545</v>
      </c>
      <c r="H268" s="24">
        <f>(1/376.2)*122283.31</f>
        <v>325.04867091972358</v>
      </c>
      <c r="I268" s="24">
        <f>(1/376.2)*(467508.61+429544.93+445985.61)</f>
        <v>3570.0136895268474</v>
      </c>
      <c r="J268" s="24">
        <f>(1/376.2)*1225992.04</f>
        <v>3258.8836788942053</v>
      </c>
      <c r="K268" s="38">
        <f>(1/376.2)*261199.77</f>
        <v>694.31092503987236</v>
      </c>
      <c r="L268" s="48" t="s">
        <v>157</v>
      </c>
    </row>
    <row r="269" spans="1:12" s="3" customFormat="1" ht="20.100000000000001" hidden="1" customHeight="1" thickBot="1" x14ac:dyDescent="0.3">
      <c r="A269" s="238"/>
      <c r="B269" s="227"/>
      <c r="C269" s="14">
        <f>1.05*C268</f>
        <v>5024.2999054632864</v>
      </c>
      <c r="D269" s="14">
        <f t="shared" ref="D269:K269" si="119">1.05*D268</f>
        <v>4447.5291401273889</v>
      </c>
      <c r="E269" s="14">
        <f t="shared" si="119"/>
        <v>816.542268740032</v>
      </c>
      <c r="F269" s="14">
        <f t="shared" si="119"/>
        <v>467.23995215311004</v>
      </c>
      <c r="G269" s="14">
        <f t="shared" si="119"/>
        <v>2062.4809489633171</v>
      </c>
      <c r="H269" s="14">
        <f t="shared" si="119"/>
        <v>341.30110446570978</v>
      </c>
      <c r="I269" s="14">
        <f t="shared" si="119"/>
        <v>3748.5143740031899</v>
      </c>
      <c r="J269" s="14">
        <f t="shared" si="119"/>
        <v>3421.8278628389157</v>
      </c>
      <c r="K269" s="14">
        <f t="shared" si="119"/>
        <v>729.02647129186596</v>
      </c>
      <c r="L269" s="78" t="s">
        <v>157</v>
      </c>
    </row>
    <row r="270" spans="1:12" s="102" customFormat="1" ht="20.100000000000001" customHeight="1" x14ac:dyDescent="0.25">
      <c r="A270" s="238"/>
      <c r="B270" s="227"/>
      <c r="C270" s="77">
        <f>C269-C271</f>
        <v>4919.0310250805114</v>
      </c>
      <c r="D270" s="77">
        <f>D269-D271</f>
        <v>4380.7437630573249</v>
      </c>
      <c r="E270" s="77">
        <f>E269-E271</f>
        <v>799.4335988835727</v>
      </c>
      <c r="F270" s="77">
        <f t="shared" ref="F270:K270" si="120">F269-F271</f>
        <v>457.44892822966506</v>
      </c>
      <c r="G270" s="77">
        <f t="shared" si="120"/>
        <v>2019.2685757575755</v>
      </c>
      <c r="H270" s="77">
        <f t="shared" si="120"/>
        <v>334.15085566188202</v>
      </c>
      <c r="I270" s="77">
        <f t="shared" si="120"/>
        <v>3669.97437400319</v>
      </c>
      <c r="J270" s="77">
        <f t="shared" si="120"/>
        <v>3350.1340637958538</v>
      </c>
      <c r="K270" s="77">
        <f t="shared" si="120"/>
        <v>713.75233732057404</v>
      </c>
      <c r="L270" s="187"/>
    </row>
    <row r="271" spans="1:12" s="102" customFormat="1" ht="20.100000000000001" customHeight="1" x14ac:dyDescent="0.25">
      <c r="A271" s="238"/>
      <c r="B271" s="227"/>
      <c r="C271" s="75">
        <f>1.02*1.2*1.05*30814/376.2</f>
        <v>105.26888038277514</v>
      </c>
      <c r="D271" s="75">
        <f>1.02*1.2*1.05*16317/314</f>
        <v>66.785377070063703</v>
      </c>
      <c r="E271" s="75">
        <f>1.02*1.2*1.05*5008/376.2</f>
        <v>17.108669856459333</v>
      </c>
      <c r="F271" s="75">
        <f>1.02*1.2*1.05*2866/376.2</f>
        <v>9.7910239234449765</v>
      </c>
      <c r="G271" s="75">
        <f>1.02*1.2*1.05*(5015+7634)/376.2</f>
        <v>43.212373205741635</v>
      </c>
      <c r="H271" s="75">
        <f>1.02*1.2*1.05*2093/376.2</f>
        <v>7.1502488038277514</v>
      </c>
      <c r="I271" s="75">
        <f>1.02*1.2*1.05*(8003+7634+7353)/376.2</f>
        <v>78.540000000000006</v>
      </c>
      <c r="J271" s="75">
        <f>1.02*1.2*1.05*20986/376.2</f>
        <v>71.693799043062199</v>
      </c>
      <c r="K271" s="75">
        <f>1.02*1.2*1.05*4471/376.2</f>
        <v>15.274133971291867</v>
      </c>
      <c r="L271" s="188"/>
    </row>
    <row r="272" spans="1:12" s="3" customFormat="1" ht="20.100000000000001" customHeight="1" thickBot="1" x14ac:dyDescent="0.3">
      <c r="A272" s="238"/>
      <c r="B272" s="228"/>
      <c r="C272" s="17">
        <f>(1/376.2)*80822.76*1.2</f>
        <v>257.80784688995215</v>
      </c>
      <c r="D272" s="26">
        <f>(1/376.2)*28287.66*1.2</f>
        <v>90.231770334928243</v>
      </c>
      <c r="E272" s="34">
        <f>(1/376.2)*53881.5*1.2</f>
        <v>171.87081339712918</v>
      </c>
      <c r="F272" s="34">
        <f>(1/376.2)*40411.38*1.2</f>
        <v>128.90392344497607</v>
      </c>
      <c r="G272" s="34">
        <f>(1/376.2)*40411.38*1.2</f>
        <v>128.90392344497607</v>
      </c>
      <c r="H272" s="30">
        <f>(1/376.2)*40411.38*1.2</f>
        <v>128.90392344497607</v>
      </c>
      <c r="I272" s="18">
        <f>(1/376.2)*53208.3*1.2</f>
        <v>169.72344497607659</v>
      </c>
      <c r="J272" s="18">
        <f>(1/376.2)*66005.22*1.2</f>
        <v>210.54296650717703</v>
      </c>
      <c r="K272" s="17">
        <f>(1/376.2)*28287.66*1.2</f>
        <v>90.231770334928243</v>
      </c>
      <c r="L272" s="47" t="s">
        <v>157</v>
      </c>
    </row>
    <row r="273" spans="1:12" s="3" customFormat="1" ht="20.100000000000001" customHeight="1" thickBot="1" x14ac:dyDescent="0.3">
      <c r="A273" s="239"/>
      <c r="B273" s="171" t="s">
        <v>245</v>
      </c>
      <c r="C273" s="19">
        <f>SUM(C270:C272)</f>
        <v>5282.1077523532385</v>
      </c>
      <c r="D273" s="19">
        <f t="shared" ref="D273:K273" si="121">SUM(D270:D272)</f>
        <v>4537.760910462317</v>
      </c>
      <c r="E273" s="19">
        <f t="shared" si="121"/>
        <v>988.41308213716115</v>
      </c>
      <c r="F273" s="19">
        <f t="shared" si="121"/>
        <v>596.14387559808608</v>
      </c>
      <c r="G273" s="19">
        <f t="shared" si="121"/>
        <v>2191.3848724082932</v>
      </c>
      <c r="H273" s="19">
        <f t="shared" si="121"/>
        <v>470.20502791068589</v>
      </c>
      <c r="I273" s="19">
        <f t="shared" si="121"/>
        <v>3918.2378189792666</v>
      </c>
      <c r="J273" s="19">
        <f t="shared" si="121"/>
        <v>3632.3708293460932</v>
      </c>
      <c r="K273" s="19">
        <f t="shared" si="121"/>
        <v>819.25824162679419</v>
      </c>
      <c r="L273" s="52" t="s">
        <v>157</v>
      </c>
    </row>
    <row r="274" spans="1:12" s="3" customFormat="1" ht="20.100000000000001" hidden="1" customHeight="1" x14ac:dyDescent="0.25">
      <c r="A274" s="237">
        <v>43</v>
      </c>
      <c r="B274" s="226" t="s">
        <v>61</v>
      </c>
      <c r="C274" s="38">
        <f>(1/1700)*5911690.62311594</f>
        <v>3477.465072421141</v>
      </c>
      <c r="D274" s="38">
        <f>(1/720)*3953073.70323014</f>
        <v>5490.3801433751942</v>
      </c>
      <c r="E274" s="38">
        <f>(1/1700)*987388.5985616</f>
        <v>580.81682268329405</v>
      </c>
      <c r="F274" s="38">
        <f>(1/1700)*565433.791119971</f>
        <v>332.6081124235123</v>
      </c>
      <c r="G274" s="24">
        <f>(1/1700)*(850287.72+445931.3)</f>
        <v>762.48177647058822</v>
      </c>
      <c r="H274" s="24">
        <f>(1/1700)*433656.458546465</f>
        <v>255.09203443909701</v>
      </c>
      <c r="I274" s="24">
        <f>(1/1700)*(2061357.29+427832.79+445931.3)</f>
        <v>1726.541988235294</v>
      </c>
      <c r="J274" s="24">
        <f>(1/1700)*3747478.2342732</f>
        <v>2204.3989613371764</v>
      </c>
      <c r="K274" s="38">
        <f>(1/1700)*853184.842072832</f>
        <v>501.87343651343059</v>
      </c>
      <c r="L274" s="48" t="s">
        <v>157</v>
      </c>
    </row>
    <row r="275" spans="1:12" s="3" customFormat="1" ht="20.100000000000001" hidden="1" customHeight="1" thickBot="1" x14ac:dyDescent="0.3">
      <c r="A275" s="238"/>
      <c r="B275" s="227"/>
      <c r="C275" s="14">
        <f>1.05*C274</f>
        <v>3651.3383260421983</v>
      </c>
      <c r="D275" s="14">
        <f t="shared" ref="D275:K275" si="122">1.05*D274</f>
        <v>5764.8991505439544</v>
      </c>
      <c r="E275" s="14">
        <f t="shared" si="122"/>
        <v>609.85766381745873</v>
      </c>
      <c r="F275" s="14">
        <f t="shared" si="122"/>
        <v>349.23851804468791</v>
      </c>
      <c r="G275" s="14">
        <f t="shared" si="122"/>
        <v>800.60586529411762</v>
      </c>
      <c r="H275" s="14">
        <f t="shared" si="122"/>
        <v>267.84663616105189</v>
      </c>
      <c r="I275" s="14">
        <f t="shared" si="122"/>
        <v>1812.8690876470587</v>
      </c>
      <c r="J275" s="14">
        <f t="shared" si="122"/>
        <v>2314.6189094040351</v>
      </c>
      <c r="K275" s="14">
        <f t="shared" si="122"/>
        <v>526.9671083391022</v>
      </c>
      <c r="L275" s="78" t="s">
        <v>157</v>
      </c>
    </row>
    <row r="276" spans="1:12" s="102" customFormat="1" ht="20.100000000000001" customHeight="1" x14ac:dyDescent="0.25">
      <c r="A276" s="238"/>
      <c r="B276" s="227"/>
      <c r="C276" s="77">
        <f>C275-C277</f>
        <v>3574.8371740421985</v>
      </c>
      <c r="D276" s="77">
        <f>D275-D277</f>
        <v>5644.1153405439545</v>
      </c>
      <c r="E276" s="77">
        <f>E275-E277</f>
        <v>597.07975181745871</v>
      </c>
      <c r="F276" s="77">
        <f t="shared" ref="F276:K276" si="123">F275-F277</f>
        <v>341.92119404468792</v>
      </c>
      <c r="G276" s="77">
        <f t="shared" si="123"/>
        <v>783.8317372941176</v>
      </c>
      <c r="H276" s="77">
        <f t="shared" si="123"/>
        <v>262.2348481610519</v>
      </c>
      <c r="I276" s="77">
        <f t="shared" si="123"/>
        <v>1774.8868916470587</v>
      </c>
      <c r="J276" s="77">
        <f t="shared" si="123"/>
        <v>2266.1237774040351</v>
      </c>
      <c r="K276" s="77">
        <f t="shared" si="123"/>
        <v>515.92648433910222</v>
      </c>
      <c r="L276" s="187"/>
    </row>
    <row r="277" spans="1:12" s="102" customFormat="1" ht="20.100000000000001" customHeight="1" x14ac:dyDescent="0.25">
      <c r="A277" s="238"/>
      <c r="B277" s="227"/>
      <c r="C277" s="75">
        <f>1.02*1.2*1.05*101192/1700</f>
        <v>76.501152000000005</v>
      </c>
      <c r="D277" s="75">
        <f>1.02*1.2*1.05*67666/720</f>
        <v>120.78381</v>
      </c>
      <c r="E277" s="75">
        <f>1.02*1.2*1.05*16902/1700</f>
        <v>12.777912000000001</v>
      </c>
      <c r="F277" s="75">
        <f>1.02*1.2*1.05*9679/1700</f>
        <v>7.3173240000000002</v>
      </c>
      <c r="G277" s="75">
        <f>1.02*1.2*1.05*(14555+7633)/1700</f>
        <v>16.774128000000001</v>
      </c>
      <c r="H277" s="75">
        <f>1.02*1.2*1.05*7423/1700</f>
        <v>5.6117879999999998</v>
      </c>
      <c r="I277" s="75">
        <f>1.02*1.2*1.05*(35285+7633+7323)/1700</f>
        <v>37.982196000000002</v>
      </c>
      <c r="J277" s="75">
        <f>1.02*1.2*1.05*64147/1700</f>
        <v>48.495132000000005</v>
      </c>
      <c r="K277" s="75">
        <f>1.02*1.2*1.05*14604/1700</f>
        <v>11.040624000000001</v>
      </c>
      <c r="L277" s="188"/>
    </row>
    <row r="278" spans="1:12" s="3" customFormat="1" ht="20.100000000000001" customHeight="1" thickBot="1" x14ac:dyDescent="0.3">
      <c r="A278" s="238"/>
      <c r="B278" s="228"/>
      <c r="C278" s="17">
        <f>(1/1700)*139622.7*1.2</f>
        <v>98.557199999999995</v>
      </c>
      <c r="D278" s="18">
        <f>(1/1700)*118679.04*1.2</f>
        <v>83.773439999999979</v>
      </c>
      <c r="E278" s="17">
        <f>(1/1700)*93082.14*1.2</f>
        <v>65.705039999999997</v>
      </c>
      <c r="F278" s="18">
        <f>(1/1700)*69811.86*1.2</f>
        <v>49.278959999999991</v>
      </c>
      <c r="G278" s="18">
        <f>(1/1700)*69811.86*1.2</f>
        <v>49.278959999999991</v>
      </c>
      <c r="H278" s="18">
        <f>(1/1700)*69811.86*1.2</f>
        <v>49.278959999999991</v>
      </c>
      <c r="I278" s="18">
        <f>(1/1700)*91918.32*1.2</f>
        <v>64.883520000000004</v>
      </c>
      <c r="J278" s="18">
        <f>(1/1700)*114025.8*1.2</f>
        <v>80.488799999999998</v>
      </c>
      <c r="K278" s="17">
        <f>(1/1700)*48868.2*1.2</f>
        <v>34.49519999999999</v>
      </c>
      <c r="L278" s="47" t="s">
        <v>157</v>
      </c>
    </row>
    <row r="279" spans="1:12" s="3" customFormat="1" ht="20.100000000000001" customHeight="1" thickBot="1" x14ac:dyDescent="0.3">
      <c r="A279" s="239"/>
      <c r="B279" s="171" t="s">
        <v>245</v>
      </c>
      <c r="C279" s="19">
        <f>SUM(C276:C278)</f>
        <v>3749.8955260421985</v>
      </c>
      <c r="D279" s="19">
        <f t="shared" ref="D279:K279" si="124">SUM(D276:D278)</f>
        <v>5848.6725905439544</v>
      </c>
      <c r="E279" s="19">
        <f t="shared" si="124"/>
        <v>675.56270381745867</v>
      </c>
      <c r="F279" s="19">
        <f t="shared" si="124"/>
        <v>398.51747804468789</v>
      </c>
      <c r="G279" s="19">
        <f t="shared" si="124"/>
        <v>849.8848252941176</v>
      </c>
      <c r="H279" s="19">
        <f t="shared" si="124"/>
        <v>317.12559616105187</v>
      </c>
      <c r="I279" s="19">
        <f t="shared" si="124"/>
        <v>1877.7526076470588</v>
      </c>
      <c r="J279" s="19">
        <f t="shared" si="124"/>
        <v>2395.1077094040352</v>
      </c>
      <c r="K279" s="19">
        <f t="shared" si="124"/>
        <v>561.46230833910215</v>
      </c>
      <c r="L279" s="52" t="s">
        <v>157</v>
      </c>
    </row>
    <row r="280" spans="1:12" s="3" customFormat="1" ht="20.100000000000001" hidden="1" customHeight="1" x14ac:dyDescent="0.25">
      <c r="A280" s="237">
        <v>44</v>
      </c>
      <c r="B280" s="226" t="s">
        <v>36</v>
      </c>
      <c r="C280" s="38">
        <f>(1/1700)*5922319.71664259</f>
        <v>3483.717480377994</v>
      </c>
      <c r="D280" s="38">
        <f>(1/860)*6093189</f>
        <v>7085.1034883720931</v>
      </c>
      <c r="E280" s="38">
        <f>(1/1700)*987200.017943513</f>
        <v>580.70589290794874</v>
      </c>
      <c r="F280" s="38">
        <f>(1/1700)*565318.269230683</f>
        <v>332.54015837098996</v>
      </c>
      <c r="G280" s="24">
        <f>(1/1700)*(850178.5+445889.64)</f>
        <v>762.39302352941172</v>
      </c>
      <c r="H280" s="24">
        <f>(1/1700)*433955.530226723</f>
        <v>255.26795895689585</v>
      </c>
      <c r="I280" s="24">
        <f>(1/1700)*(2061298.23+427747.5+445889.64)</f>
        <v>1726.4325705882352</v>
      </c>
      <c r="J280" s="24">
        <f>(1/1700)*3824510.85546379</f>
        <v>2249.712267919876</v>
      </c>
      <c r="K280" s="38">
        <f>(1/1700)*860382.349900717</f>
        <v>506.10726464748058</v>
      </c>
      <c r="L280" s="48" t="s">
        <v>157</v>
      </c>
    </row>
    <row r="281" spans="1:12" s="3" customFormat="1" ht="20.100000000000001" hidden="1" customHeight="1" thickBot="1" x14ac:dyDescent="0.3">
      <c r="A281" s="238"/>
      <c r="B281" s="227"/>
      <c r="C281" s="14">
        <f>1.05*C280</f>
        <v>3657.903354396894</v>
      </c>
      <c r="D281" s="14">
        <f t="shared" ref="D281:K281" si="125">1.05*D280</f>
        <v>7439.358662790698</v>
      </c>
      <c r="E281" s="14">
        <f t="shared" si="125"/>
        <v>609.74118755334621</v>
      </c>
      <c r="F281" s="14">
        <f t="shared" si="125"/>
        <v>349.16716628953947</v>
      </c>
      <c r="G281" s="14">
        <f t="shared" si="125"/>
        <v>800.51267470588232</v>
      </c>
      <c r="H281" s="14">
        <f t="shared" si="125"/>
        <v>268.03135690474068</v>
      </c>
      <c r="I281" s="14">
        <f t="shared" si="125"/>
        <v>1812.754199117647</v>
      </c>
      <c r="J281" s="14">
        <f t="shared" si="125"/>
        <v>2362.1978813158698</v>
      </c>
      <c r="K281" s="14">
        <f t="shared" si="125"/>
        <v>531.41262787985465</v>
      </c>
      <c r="L281" s="78" t="s">
        <v>157</v>
      </c>
    </row>
    <row r="282" spans="1:12" s="102" customFormat="1" ht="20.100000000000001" customHeight="1" x14ac:dyDescent="0.25">
      <c r="A282" s="238"/>
      <c r="B282" s="227"/>
      <c r="C282" s="77">
        <f>C281-C283</f>
        <v>3581.2646103968941</v>
      </c>
      <c r="D282" s="77">
        <f>D281-D283</f>
        <v>7309.8912013953495</v>
      </c>
      <c r="E282" s="77">
        <f>E281-E283</f>
        <v>596.96629955334618</v>
      </c>
      <c r="F282" s="77">
        <f t="shared" ref="F282:K282" si="126">F281-F283</f>
        <v>341.85135428953947</v>
      </c>
      <c r="G282" s="77">
        <f t="shared" si="126"/>
        <v>783.74005870588235</v>
      </c>
      <c r="H282" s="77">
        <f t="shared" si="126"/>
        <v>262.41578890474068</v>
      </c>
      <c r="I282" s="77">
        <f t="shared" si="126"/>
        <v>1774.7735151176469</v>
      </c>
      <c r="J282" s="77">
        <f t="shared" si="126"/>
        <v>2312.7055853158699</v>
      </c>
      <c r="K282" s="77">
        <f t="shared" si="126"/>
        <v>520.20341587985467</v>
      </c>
      <c r="L282" s="187"/>
    </row>
    <row r="283" spans="1:12" s="102" customFormat="1" ht="20.100000000000001" customHeight="1" x14ac:dyDescent="0.25">
      <c r="A283" s="238"/>
      <c r="B283" s="227"/>
      <c r="C283" s="75">
        <f>1.02*1.2*1.05*101374/1700</f>
        <v>76.638744000000003</v>
      </c>
      <c r="D283" s="75">
        <f>1.02*1.2*1.05*86634/860</f>
        <v>129.46746139534886</v>
      </c>
      <c r="E283" s="75">
        <f>1.02*1.2*1.05*16898/1700</f>
        <v>12.774888000000001</v>
      </c>
      <c r="F283" s="75">
        <f>1.02*1.2*1.05*9677/1700</f>
        <v>7.3158120000000011</v>
      </c>
      <c r="G283" s="75">
        <f>1.02*1.2*1.05*(14553+7633)/1700</f>
        <v>16.772616000000003</v>
      </c>
      <c r="H283" s="75">
        <f>1.02*1.2*1.05*7428/1700</f>
        <v>5.6155680000000006</v>
      </c>
      <c r="I283" s="75">
        <f>1.02*1.2*1.05*(35284+7633+7322)/1700</f>
        <v>37.980684000000004</v>
      </c>
      <c r="J283" s="75">
        <f>1.02*1.2*1.05*65466/1700</f>
        <v>49.492296000000003</v>
      </c>
      <c r="K283" s="75">
        <f>1.02*1.2*1.05*14827/1700</f>
        <v>11.209212000000001</v>
      </c>
      <c r="L283" s="188"/>
    </row>
    <row r="284" spans="1:12" s="3" customFormat="1" ht="20.100000000000001" customHeight="1" thickBot="1" x14ac:dyDescent="0.3">
      <c r="A284" s="238"/>
      <c r="B284" s="228"/>
      <c r="C284" s="17">
        <f>(1/1700)*139622.7*1.2</f>
        <v>98.557199999999995</v>
      </c>
      <c r="D284" s="17">
        <f>(1/1700)*48868.2*1.2</f>
        <v>34.49519999999999</v>
      </c>
      <c r="E284" s="17">
        <f>(1/1700)*93082.14*1.2</f>
        <v>65.705039999999997</v>
      </c>
      <c r="F284" s="18">
        <f>(1/1700)*69811.86*1.2</f>
        <v>49.278959999999991</v>
      </c>
      <c r="G284" s="18">
        <f>(1/1700)*69811.86*1.2</f>
        <v>49.278959999999991</v>
      </c>
      <c r="H284" s="18">
        <f>(1/1700)*69811.86*1.2</f>
        <v>49.278959999999991</v>
      </c>
      <c r="I284" s="18">
        <f>(1/1700)*91918.32*1.2</f>
        <v>64.883520000000004</v>
      </c>
      <c r="J284" s="18">
        <f>(1/1700)*114025.8*1.2</f>
        <v>80.488799999999998</v>
      </c>
      <c r="K284" s="17">
        <f>(1/1700)*48868.2*1.2</f>
        <v>34.49519999999999</v>
      </c>
      <c r="L284" s="47" t="s">
        <v>157</v>
      </c>
    </row>
    <row r="285" spans="1:12" s="3" customFormat="1" ht="20.100000000000001" customHeight="1" thickBot="1" x14ac:dyDescent="0.3">
      <c r="A285" s="239"/>
      <c r="B285" s="170" t="s">
        <v>245</v>
      </c>
      <c r="C285" s="19">
        <f>SUM(C282:C284)</f>
        <v>3756.4605543968942</v>
      </c>
      <c r="D285" s="19">
        <f t="shared" ref="D285:K285" si="127">SUM(D282:D284)</f>
        <v>7473.8538627906983</v>
      </c>
      <c r="E285" s="19">
        <f t="shared" si="127"/>
        <v>675.44622755334626</v>
      </c>
      <c r="F285" s="19">
        <f t="shared" si="127"/>
        <v>398.44612628953945</v>
      </c>
      <c r="G285" s="19">
        <f t="shared" si="127"/>
        <v>849.7916347058823</v>
      </c>
      <c r="H285" s="19">
        <f t="shared" si="127"/>
        <v>317.31031690474066</v>
      </c>
      <c r="I285" s="19">
        <f t="shared" si="127"/>
        <v>1877.6377191176471</v>
      </c>
      <c r="J285" s="19">
        <f t="shared" si="127"/>
        <v>2442.6866813158699</v>
      </c>
      <c r="K285" s="19">
        <f t="shared" si="127"/>
        <v>565.90782787985461</v>
      </c>
      <c r="L285" s="52" t="s">
        <v>157</v>
      </c>
    </row>
    <row r="286" spans="1:12" s="3" customFormat="1" ht="20.100000000000001" hidden="1" customHeight="1" x14ac:dyDescent="0.25">
      <c r="A286" s="237">
        <v>45</v>
      </c>
      <c r="B286" s="226" t="s">
        <v>188</v>
      </c>
      <c r="C286" s="38">
        <f>(1/2191)*7787483.03</f>
        <v>3554.3053537197629</v>
      </c>
      <c r="D286" s="38">
        <f>(1/720)*3943508.45</f>
        <v>5477.0950694444446</v>
      </c>
      <c r="E286" s="38">
        <f>(1/2191)*1133253.07</f>
        <v>517.23097672295762</v>
      </c>
      <c r="F286" s="38">
        <f>(1/2191)*701721.95</f>
        <v>320.27473756275668</v>
      </c>
      <c r="G286" s="24">
        <f>(1/2191)*(1272341.91+445926.84)</f>
        <v>784.23950251026929</v>
      </c>
      <c r="H286" s="24">
        <f>(1/2191)*972530.18</f>
        <v>443.87502510269286</v>
      </c>
      <c r="I286" s="24">
        <f>(1/2191)*(1721448.73+427829.2+445926.84)</f>
        <v>1184.4841487905067</v>
      </c>
      <c r="J286" s="24">
        <f>(1/2191)*3747479.51</f>
        <v>1710.3968553172067</v>
      </c>
      <c r="K286" s="38">
        <f>(1/2191)*855894.47</f>
        <v>390.64101780009128</v>
      </c>
      <c r="L286" s="48" t="s">
        <v>157</v>
      </c>
    </row>
    <row r="287" spans="1:12" s="3" customFormat="1" ht="20.100000000000001" hidden="1" customHeight="1" thickBot="1" x14ac:dyDescent="0.3">
      <c r="A287" s="238"/>
      <c r="B287" s="227"/>
      <c r="C287" s="14">
        <f>1.05*C286</f>
        <v>3732.0206214057512</v>
      </c>
      <c r="D287" s="14">
        <f t="shared" ref="D287:K287" si="128">1.05*D286</f>
        <v>5750.9498229166675</v>
      </c>
      <c r="E287" s="14">
        <f t="shared" si="128"/>
        <v>543.09252555910552</v>
      </c>
      <c r="F287" s="14">
        <f t="shared" si="128"/>
        <v>336.28847444089456</v>
      </c>
      <c r="G287" s="14">
        <f t="shared" si="128"/>
        <v>823.45147763578279</v>
      </c>
      <c r="H287" s="14">
        <f t="shared" si="128"/>
        <v>466.06877635782752</v>
      </c>
      <c r="I287" s="14">
        <f t="shared" si="128"/>
        <v>1243.708356230032</v>
      </c>
      <c r="J287" s="14">
        <f t="shared" si="128"/>
        <v>1795.9166980830671</v>
      </c>
      <c r="K287" s="14">
        <f t="shared" si="128"/>
        <v>410.17306869009587</v>
      </c>
      <c r="L287" s="78" t="s">
        <v>157</v>
      </c>
    </row>
    <row r="288" spans="1:12" s="102" customFormat="1" ht="20.100000000000001" customHeight="1" x14ac:dyDescent="0.25">
      <c r="A288" s="238"/>
      <c r="B288" s="227"/>
      <c r="C288" s="77">
        <f>C287-C289</f>
        <v>3653.828724920128</v>
      </c>
      <c r="D288" s="77">
        <f>D287-D289</f>
        <v>5630.4587529166674</v>
      </c>
      <c r="E288" s="77">
        <f>E287-E289</f>
        <v>531.71401821086272</v>
      </c>
      <c r="F288" s="77">
        <f t="shared" ref="F288:K288" si="129">F287-F289</f>
        <v>329.24245782747602</v>
      </c>
      <c r="G288" s="77">
        <f t="shared" si="129"/>
        <v>806.19894345047931</v>
      </c>
      <c r="H288" s="77">
        <f t="shared" si="129"/>
        <v>456.30395463258787</v>
      </c>
      <c r="I288" s="77">
        <f t="shared" si="129"/>
        <v>1217.5333313099043</v>
      </c>
      <c r="J288" s="77">
        <f t="shared" si="129"/>
        <v>1758.2892565495208</v>
      </c>
      <c r="K288" s="77">
        <f t="shared" si="129"/>
        <v>401.57906357827477</v>
      </c>
      <c r="L288" s="187"/>
    </row>
    <row r="289" spans="1:12" s="102" customFormat="1" ht="20.100000000000001" customHeight="1" x14ac:dyDescent="0.25">
      <c r="A289" s="238"/>
      <c r="B289" s="227"/>
      <c r="C289" s="75">
        <f>1.02*1.2*1.05*133301/2191</f>
        <v>78.191896485623005</v>
      </c>
      <c r="D289" s="75">
        <f>1.02*1.2*1.05*67502/720</f>
        <v>120.49107000000002</v>
      </c>
      <c r="E289" s="75">
        <f>1.02*1.2*1.05*19398/2191</f>
        <v>11.378507348242813</v>
      </c>
      <c r="F289" s="75">
        <f>1.02*1.2*1.05*12012/2191</f>
        <v>7.0460166134185309</v>
      </c>
      <c r="G289" s="75">
        <f>1.02*1.2*1.05*(21779+7633)/2191</f>
        <v>17.252534185303514</v>
      </c>
      <c r="H289" s="75">
        <f>1.02*1.2*1.05*16647/2191</f>
        <v>9.7648217252396172</v>
      </c>
      <c r="I289" s="75">
        <f>1.02*1.2*1.05*(29667+7633+7323)/2191</f>
        <v>26.175024920127797</v>
      </c>
      <c r="J289" s="75">
        <f>1.02*1.2*1.05*64147/2191</f>
        <v>37.627441533546332</v>
      </c>
      <c r="K289" s="75">
        <f>1.02*1.2*1.05*14651/2191</f>
        <v>8.5940051118210867</v>
      </c>
      <c r="L289" s="188"/>
    </row>
    <row r="290" spans="1:12" s="3" customFormat="1" ht="20.100000000000001" customHeight="1" thickBot="1" x14ac:dyDescent="0.3">
      <c r="A290" s="238"/>
      <c r="B290" s="228"/>
      <c r="C290" s="17">
        <v>110.36889659578351</v>
      </c>
      <c r="D290" s="17">
        <v>93.813562106415986</v>
      </c>
      <c r="E290" s="17">
        <v>73.579078214839825</v>
      </c>
      <c r="F290" s="18">
        <v>55.184448297891755</v>
      </c>
      <c r="G290" s="18">
        <v>55.184448297891755</v>
      </c>
      <c r="H290" s="18">
        <v>55.184448297891755</v>
      </c>
      <c r="I290" s="18">
        <v>72.659709774573329</v>
      </c>
      <c r="J290" s="18">
        <v>90.13497125125491</v>
      </c>
      <c r="K290" s="17">
        <v>38.629113808524224</v>
      </c>
      <c r="L290" s="47" t="s">
        <v>157</v>
      </c>
    </row>
    <row r="291" spans="1:12" s="3" customFormat="1" ht="20.100000000000001" customHeight="1" thickBot="1" x14ac:dyDescent="0.3">
      <c r="A291" s="239"/>
      <c r="B291" s="170" t="s">
        <v>245</v>
      </c>
      <c r="C291" s="19">
        <f>SUM(C288:C290)</f>
        <v>3842.3895180015347</v>
      </c>
      <c r="D291" s="19">
        <f t="shared" ref="D291:K291" si="130">SUM(D288:D290)</f>
        <v>5844.7633850230832</v>
      </c>
      <c r="E291" s="19">
        <f t="shared" si="130"/>
        <v>616.67160377394532</v>
      </c>
      <c r="F291" s="19">
        <f t="shared" si="130"/>
        <v>391.47292273878634</v>
      </c>
      <c r="G291" s="19">
        <f t="shared" si="130"/>
        <v>878.63592593367457</v>
      </c>
      <c r="H291" s="19">
        <f t="shared" si="130"/>
        <v>521.25322465571924</v>
      </c>
      <c r="I291" s="19">
        <f t="shared" si="130"/>
        <v>1316.3680660046052</v>
      </c>
      <c r="J291" s="19">
        <f t="shared" si="130"/>
        <v>1886.051669334322</v>
      </c>
      <c r="K291" s="19">
        <f t="shared" si="130"/>
        <v>448.80218249862008</v>
      </c>
      <c r="L291" s="52" t="s">
        <v>157</v>
      </c>
    </row>
    <row r="292" spans="1:12" s="3" customFormat="1" ht="20.100000000000001" hidden="1" customHeight="1" x14ac:dyDescent="0.25">
      <c r="A292" s="237">
        <v>45</v>
      </c>
      <c r="B292" s="226" t="s">
        <v>37</v>
      </c>
      <c r="C292" s="38">
        <f>(1/1662.1)*5940766.75927403</f>
        <v>3574.2535101823178</v>
      </c>
      <c r="D292" s="38">
        <f>(1/573)*4045437</f>
        <v>7060.099476439791</v>
      </c>
      <c r="E292" s="38">
        <f>(1/1662.1)*800118.740403255</f>
        <v>481.3902535366434</v>
      </c>
      <c r="F292" s="38">
        <f>(1/1662.1)*557178.628528725</f>
        <v>335.22569552296795</v>
      </c>
      <c r="G292" s="24">
        <f>(1/1662.1)*(856718.99+445985.61)</f>
        <v>783.77029059623374</v>
      </c>
      <c r="H292" s="24">
        <f>(1/1662.1)*647615.867945008</f>
        <v>389.63712649359724</v>
      </c>
      <c r="I292" s="24">
        <f>(1/1662.1)*(1195247.26+427907.42+445985.61)</f>
        <v>1244.8951868118645</v>
      </c>
      <c r="J292" s="24">
        <f>(1/1662.1)*2589993.72276399</f>
        <v>1558.2658821755551</v>
      </c>
      <c r="K292" s="38">
        <f>(1/1662.1)*572749.150275354</f>
        <v>344.59367683975336</v>
      </c>
      <c r="L292" s="48" t="s">
        <v>157</v>
      </c>
    </row>
    <row r="293" spans="1:12" s="3" customFormat="1" ht="20.100000000000001" hidden="1" customHeight="1" thickBot="1" x14ac:dyDescent="0.3">
      <c r="A293" s="238"/>
      <c r="B293" s="227"/>
      <c r="C293" s="14">
        <f>1.05*C292</f>
        <v>3752.966185691434</v>
      </c>
      <c r="D293" s="14">
        <f t="shared" ref="D293:K293" si="131">1.05*D292</f>
        <v>7413.1044502617806</v>
      </c>
      <c r="E293" s="14">
        <f t="shared" si="131"/>
        <v>505.45976621347558</v>
      </c>
      <c r="F293" s="14">
        <f t="shared" si="131"/>
        <v>351.98698029911634</v>
      </c>
      <c r="G293" s="14">
        <f t="shared" si="131"/>
        <v>822.95880512604549</v>
      </c>
      <c r="H293" s="14">
        <f t="shared" si="131"/>
        <v>409.11898281827712</v>
      </c>
      <c r="I293" s="14">
        <f t="shared" si="131"/>
        <v>1307.1399461524577</v>
      </c>
      <c r="J293" s="14">
        <f t="shared" si="131"/>
        <v>1636.1791762843329</v>
      </c>
      <c r="K293" s="14">
        <f t="shared" si="131"/>
        <v>361.82336068174106</v>
      </c>
      <c r="L293" s="78" t="s">
        <v>157</v>
      </c>
    </row>
    <row r="294" spans="1:12" s="102" customFormat="1" ht="20.100000000000001" customHeight="1" x14ac:dyDescent="0.25">
      <c r="A294" s="238"/>
      <c r="B294" s="227"/>
      <c r="C294" s="77">
        <f>C293-C295</f>
        <v>3674.3355449357637</v>
      </c>
      <c r="D294" s="77">
        <f>D293-D295</f>
        <v>7284.1874513089006</v>
      </c>
      <c r="E294" s="77">
        <f>E293-E295</f>
        <v>494.86948933482807</v>
      </c>
      <c r="F294" s="77">
        <f t="shared" ref="F294:K294" si="132">F293-F295</f>
        <v>344.61260306549622</v>
      </c>
      <c r="G294" s="77">
        <f t="shared" si="132"/>
        <v>805.71635593526275</v>
      </c>
      <c r="H294" s="77">
        <f t="shared" si="132"/>
        <v>400.54763211735661</v>
      </c>
      <c r="I294" s="77">
        <f t="shared" si="132"/>
        <v>1279.7533787979062</v>
      </c>
      <c r="J294" s="77">
        <f t="shared" si="132"/>
        <v>1601.8984129126945</v>
      </c>
      <c r="K294" s="77">
        <f t="shared" si="132"/>
        <v>354.24252872217187</v>
      </c>
      <c r="L294" s="187"/>
    </row>
    <row r="295" spans="1:12" s="102" customFormat="1" ht="20.100000000000001" customHeight="1" x14ac:dyDescent="0.25">
      <c r="A295" s="238"/>
      <c r="B295" s="227"/>
      <c r="C295" s="75">
        <f>1.02*1.2*1.05*101690/1662.1</f>
        <v>78.630640755670555</v>
      </c>
      <c r="D295" s="75">
        <f>1.02*1.2*1.05*57477/573</f>
        <v>128.9169989528796</v>
      </c>
      <c r="E295" s="75">
        <f>1.02*1.2*1.05*13696/1662.1</f>
        <v>10.590276878647495</v>
      </c>
      <c r="F295" s="75">
        <f>1.02*1.2*1.05*9537/1662.1</f>
        <v>7.3743772336201205</v>
      </c>
      <c r="G295" s="75">
        <f>1.02*1.2*1.05*(14665+7634)/1662.1</f>
        <v>17.242449190782747</v>
      </c>
      <c r="H295" s="75">
        <f>1.02*1.2*1.05*11085/1662.1</f>
        <v>8.5713507009205241</v>
      </c>
      <c r="I295" s="75">
        <f>1.02*1.2*1.05*(20459+7634+7325)/1662.1</f>
        <v>27.386567354551474</v>
      </c>
      <c r="J295" s="75">
        <f>1.02*1.2*1.05*44334/1662.1</f>
        <v>34.280763371638294</v>
      </c>
      <c r="K295" s="75">
        <f>1.02*1.2*1.05*9804/1662.1</f>
        <v>7.5808319595692213</v>
      </c>
      <c r="L295" s="188"/>
    </row>
    <row r="296" spans="1:12" s="3" customFormat="1" ht="20.100000000000001" customHeight="1" thickBot="1" x14ac:dyDescent="0.3">
      <c r="A296" s="238"/>
      <c r="B296" s="228"/>
      <c r="C296" s="17">
        <f>(1/1662.1)*192981.96*1.2</f>
        <v>139.32877203537691</v>
      </c>
      <c r="D296" s="17">
        <f>(1/1662.1)*67543.38*1.2</f>
        <v>48.764849287046509</v>
      </c>
      <c r="E296" s="17">
        <f>(1/1662.1)*128654.64*1.2</f>
        <v>92.885848023584614</v>
      </c>
      <c r="F296" s="18">
        <f>(1/1662.1)*96490.98*1.2</f>
        <v>69.664386017688457</v>
      </c>
      <c r="G296" s="18">
        <f>(1/1662.1)*96490.98*1.2</f>
        <v>69.664386017688457</v>
      </c>
      <c r="H296" s="18">
        <f>(1/1662.1)*96490.98*1.2</f>
        <v>69.664386017688457</v>
      </c>
      <c r="I296" s="18">
        <f>(1/1662.1)*127046.1*1.2</f>
        <v>91.724517177065167</v>
      </c>
      <c r="J296" s="18">
        <f>(1/1662.1)*157602.24*1.2</f>
        <v>113.78538475422658</v>
      </c>
      <c r="K296" s="17">
        <f>(1/1662.1)*67543.38*1.2</f>
        <v>48.764849287046509</v>
      </c>
      <c r="L296" s="47" t="s">
        <v>157</v>
      </c>
    </row>
    <row r="297" spans="1:12" s="3" customFormat="1" ht="20.100000000000001" customHeight="1" thickBot="1" x14ac:dyDescent="0.3">
      <c r="A297" s="239"/>
      <c r="B297" s="170" t="s">
        <v>245</v>
      </c>
      <c r="C297" s="19">
        <f>SUM(C294:C296)</f>
        <v>3892.2949577268109</v>
      </c>
      <c r="D297" s="19">
        <f t="shared" ref="D297:K297" si="133">SUM(D294:D296)</f>
        <v>7461.8692995488273</v>
      </c>
      <c r="E297" s="19">
        <f t="shared" si="133"/>
        <v>598.3456142370602</v>
      </c>
      <c r="F297" s="19">
        <f t="shared" si="133"/>
        <v>421.6513663168048</v>
      </c>
      <c r="G297" s="19">
        <f t="shared" si="133"/>
        <v>892.62319114373395</v>
      </c>
      <c r="H297" s="19">
        <f t="shared" si="133"/>
        <v>478.78336883596558</v>
      </c>
      <c r="I297" s="19">
        <f t="shared" si="133"/>
        <v>1398.8644633295228</v>
      </c>
      <c r="J297" s="19">
        <f t="shared" si="133"/>
        <v>1749.9645610385596</v>
      </c>
      <c r="K297" s="19">
        <f t="shared" si="133"/>
        <v>410.58820996878757</v>
      </c>
      <c r="L297" s="52" t="s">
        <v>157</v>
      </c>
    </row>
    <row r="298" spans="1:12" s="3" customFormat="1" ht="21.95" hidden="1" customHeight="1" x14ac:dyDescent="0.25">
      <c r="A298" s="237">
        <v>47</v>
      </c>
      <c r="B298" s="226" t="s">
        <v>62</v>
      </c>
      <c r="C298" s="38">
        <f>(1/2792.6)*6024195.04318901</f>
        <v>2157.1993995520338</v>
      </c>
      <c r="D298" s="11">
        <f>(1/900)*4098553</f>
        <v>4553.9477777777774</v>
      </c>
      <c r="E298" s="38">
        <f>(1/2792.6)*1520835.88828736</f>
        <v>544.59496107117388</v>
      </c>
      <c r="F298" s="38">
        <f>(1/2792.6)*1055739.99103199</f>
        <v>378.04912663180903</v>
      </c>
      <c r="G298" s="24">
        <f>(1/2792.6)*(1385818.17+445985.79)</f>
        <v>655.94928024063597</v>
      </c>
      <c r="H298" s="24">
        <f>(1/2792.6)*1315062.56401462</f>
        <v>470.90974862659169</v>
      </c>
      <c r="I298" s="24">
        <f>(1/2792.6)*(4809425.99+430199.54+445985.79)</f>
        <v>2035.9562128482419</v>
      </c>
      <c r="J298" s="24">
        <f>(1/2792.6)*4201248.31595446</f>
        <v>1504.4217990240136</v>
      </c>
      <c r="K298" s="38">
        <f>(1/2792.6)*936458.498168617</f>
        <v>335.33570800279921</v>
      </c>
      <c r="L298" s="48" t="s">
        <v>157</v>
      </c>
    </row>
    <row r="299" spans="1:12" s="3" customFormat="1" ht="21.95" hidden="1" customHeight="1" thickBot="1" x14ac:dyDescent="0.3">
      <c r="A299" s="238"/>
      <c r="B299" s="227"/>
      <c r="C299" s="14">
        <f>1.05*C298</f>
        <v>2265.0593695296357</v>
      </c>
      <c r="D299" s="14">
        <f t="shared" ref="D299:K299" si="134">1.05*D298</f>
        <v>4781.6451666666662</v>
      </c>
      <c r="E299" s="14">
        <f t="shared" si="134"/>
        <v>571.82470912473264</v>
      </c>
      <c r="F299" s="14">
        <f t="shared" si="134"/>
        <v>396.95158296339952</v>
      </c>
      <c r="G299" s="14">
        <f t="shared" si="134"/>
        <v>688.74674425266778</v>
      </c>
      <c r="H299" s="14">
        <f t="shared" si="134"/>
        <v>494.4552360579213</v>
      </c>
      <c r="I299" s="14">
        <f t="shared" si="134"/>
        <v>2137.7540234906542</v>
      </c>
      <c r="J299" s="14">
        <f t="shared" si="134"/>
        <v>1579.6428889752144</v>
      </c>
      <c r="K299" s="14">
        <f t="shared" si="134"/>
        <v>352.10249340293916</v>
      </c>
      <c r="L299" s="78" t="s">
        <v>157</v>
      </c>
    </row>
    <row r="300" spans="1:12" s="102" customFormat="1" ht="20.100000000000001" customHeight="1" x14ac:dyDescent="0.25">
      <c r="A300" s="238"/>
      <c r="B300" s="227"/>
      <c r="C300" s="77">
        <f>C299-C301</f>
        <v>2217.6027865603596</v>
      </c>
      <c r="D300" s="77">
        <f>D299-D301</f>
        <v>4707.8618346666663</v>
      </c>
      <c r="E300" s="77">
        <f>E299-E301</f>
        <v>559.84435877022429</v>
      </c>
      <c r="F300" s="77">
        <f t="shared" ref="F300:K300" si="135">F299-F301</f>
        <v>388.6345542446428</v>
      </c>
      <c r="G300" s="77">
        <f t="shared" si="135"/>
        <v>674.29779374060013</v>
      </c>
      <c r="H300" s="77">
        <f t="shared" si="135"/>
        <v>484.09576746234728</v>
      </c>
      <c r="I300" s="77">
        <f t="shared" si="135"/>
        <v>2092.9643938981599</v>
      </c>
      <c r="J300" s="77">
        <f t="shared" si="135"/>
        <v>1546.5468949911135</v>
      </c>
      <c r="K300" s="77">
        <f t="shared" si="135"/>
        <v>344.72522633998705</v>
      </c>
      <c r="L300" s="187"/>
    </row>
    <row r="301" spans="1:12" s="102" customFormat="1" ht="20.100000000000001" customHeight="1" x14ac:dyDescent="0.25">
      <c r="A301" s="238"/>
      <c r="B301" s="227"/>
      <c r="C301" s="75">
        <f>1.02*1.2*1.05*103118/2792.6</f>
        <v>47.456582969275956</v>
      </c>
      <c r="D301" s="75">
        <f>1.02*1.2*1.05*51669/900</f>
        <v>73.783332000000001</v>
      </c>
      <c r="E301" s="75">
        <f>1.02*1.2*1.05*26032/2792.6</f>
        <v>11.980350354508346</v>
      </c>
      <c r="F301" s="75">
        <f>1.02*1.2*1.05*18072/2792.6</f>
        <v>8.3170287187567151</v>
      </c>
      <c r="G301" s="75">
        <f>1.02*1.2*1.05*(23722+7674)/2792.6</f>
        <v>14.44895051206761</v>
      </c>
      <c r="H301" s="75">
        <f>1.02*1.2*1.05*22510/2792.6</f>
        <v>10.359468595574018</v>
      </c>
      <c r="I301" s="75">
        <f>1.02*1.2*1.05*(82325+7634+7364)/2792.6</f>
        <v>44.789629592494457</v>
      </c>
      <c r="J301" s="75">
        <f>1.02*1.2*1.05*71914/2792.6</f>
        <v>33.095993984100843</v>
      </c>
      <c r="K301" s="75">
        <f>1.02*1.2*1.05*16030/2792.6</f>
        <v>7.3772670629520887</v>
      </c>
      <c r="L301" s="188"/>
    </row>
    <row r="302" spans="1:12" s="3" customFormat="1" ht="20.100000000000001" customHeight="1" thickBot="1" x14ac:dyDescent="0.3">
      <c r="A302" s="238"/>
      <c r="B302" s="228"/>
      <c r="C302" s="17">
        <f>(1/2792.6)*273562.98*1.2</f>
        <v>117.55195015397837</v>
      </c>
      <c r="D302" s="17">
        <f>(1/2792.6)*95747.4*1.2</f>
        <v>41.143335959321064</v>
      </c>
      <c r="E302" s="18">
        <f>(1/2792.6)*182374.98*1.2</f>
        <v>78.367820668910696</v>
      </c>
      <c r="F302" s="18">
        <f>(1/2792.6)*136780.98*1.2</f>
        <v>58.77575592637686</v>
      </c>
      <c r="G302" s="18">
        <f>(1/2792.6)*136780.98*1.2</f>
        <v>58.77575592637686</v>
      </c>
      <c r="H302" s="18">
        <f>(1/2792.6)*136780.98*1.2</f>
        <v>58.77575592637686</v>
      </c>
      <c r="I302" s="18">
        <f>(1/2792.6)*180095.28*1.2</f>
        <v>77.388217431784</v>
      </c>
      <c r="J302" s="18">
        <f>(1/2792.6)*223409.58*1.2</f>
        <v>96.00067893719114</v>
      </c>
      <c r="K302" s="17">
        <f>(1/2792.6)*95747.4*1.2</f>
        <v>41.143335959321064</v>
      </c>
      <c r="L302" s="47" t="s">
        <v>157</v>
      </c>
    </row>
    <row r="303" spans="1:12" s="3" customFormat="1" ht="20.100000000000001" customHeight="1" thickBot="1" x14ac:dyDescent="0.3">
      <c r="A303" s="239"/>
      <c r="B303" s="171" t="s">
        <v>245</v>
      </c>
      <c r="C303" s="19">
        <f>SUM(C300:C302)</f>
        <v>2382.6113196836141</v>
      </c>
      <c r="D303" s="19">
        <f t="shared" ref="D303:K303" si="136">SUM(D300:D302)</f>
        <v>4822.7885026259873</v>
      </c>
      <c r="E303" s="19">
        <f t="shared" si="136"/>
        <v>650.1925297936433</v>
      </c>
      <c r="F303" s="19">
        <f t="shared" si="136"/>
        <v>455.72733888977638</v>
      </c>
      <c r="G303" s="19">
        <f t="shared" si="136"/>
        <v>747.52250017904464</v>
      </c>
      <c r="H303" s="19">
        <f t="shared" si="136"/>
        <v>553.23099198429816</v>
      </c>
      <c r="I303" s="19">
        <f t="shared" si="136"/>
        <v>2215.1422409224383</v>
      </c>
      <c r="J303" s="19">
        <f t="shared" si="136"/>
        <v>1675.6435679124056</v>
      </c>
      <c r="K303" s="19">
        <f t="shared" si="136"/>
        <v>393.24582936226022</v>
      </c>
      <c r="L303" s="52" t="s">
        <v>157</v>
      </c>
    </row>
    <row r="304" spans="1:12" s="3" customFormat="1" ht="20.100000000000001" hidden="1" customHeight="1" x14ac:dyDescent="0.25">
      <c r="A304" s="237">
        <v>48</v>
      </c>
      <c r="B304" s="229" t="s">
        <v>63</v>
      </c>
      <c r="C304" s="161">
        <f>(1/266.6)*1797157.31623121</f>
        <v>6741.0251921650779</v>
      </c>
      <c r="D304" s="161">
        <f>(1/210)*1583672.60181295</f>
        <v>7541.2981038711914</v>
      </c>
      <c r="E304" s="161">
        <f>(1/266.6)*292375.102021139</f>
        <v>1096.6808027799661</v>
      </c>
      <c r="F304" s="161">
        <f>(1/266.6)*167298.708641947</f>
        <v>627.52703916709299</v>
      </c>
      <c r="G304" s="162" t="s">
        <v>157</v>
      </c>
      <c r="H304" s="162">
        <f>(1/266.6)*121409.902383615</f>
        <v>455.40098418460235</v>
      </c>
      <c r="I304" s="162">
        <f>(1/266.6)*(467255.72+429280.49+445793.19)</f>
        <v>5034.9939984996236</v>
      </c>
      <c r="J304" s="162">
        <f>(1/266.6)*1231789.60654559</f>
        <v>4620.3661160749807</v>
      </c>
      <c r="K304" s="11" t="s">
        <v>157</v>
      </c>
      <c r="L304" s="48" t="s">
        <v>157</v>
      </c>
    </row>
    <row r="305" spans="1:12" s="3" customFormat="1" ht="20.100000000000001" hidden="1" customHeight="1" thickBot="1" x14ac:dyDescent="0.3">
      <c r="A305" s="238"/>
      <c r="B305" s="230"/>
      <c r="C305" s="156">
        <f>1.05*C304</f>
        <v>7078.0764517733323</v>
      </c>
      <c r="D305" s="156">
        <f t="shared" ref="D305:J305" si="137">1.05*D304</f>
        <v>7918.3630090647512</v>
      </c>
      <c r="E305" s="156">
        <f t="shared" si="137"/>
        <v>1151.5148429189644</v>
      </c>
      <c r="F305" s="156">
        <f t="shared" si="137"/>
        <v>658.90339112544768</v>
      </c>
      <c r="G305" s="156" t="s">
        <v>157</v>
      </c>
      <c r="H305" s="156">
        <f t="shared" si="137"/>
        <v>478.17103339383249</v>
      </c>
      <c r="I305" s="156">
        <f t="shared" si="137"/>
        <v>5286.7436984246051</v>
      </c>
      <c r="J305" s="156">
        <f t="shared" si="137"/>
        <v>4851.3844218787299</v>
      </c>
      <c r="K305" s="14" t="s">
        <v>157</v>
      </c>
      <c r="L305" s="78" t="s">
        <v>157</v>
      </c>
    </row>
    <row r="306" spans="1:12" s="102" customFormat="1" ht="20.100000000000001" customHeight="1" x14ac:dyDescent="0.25">
      <c r="A306" s="238"/>
      <c r="B306" s="230"/>
      <c r="C306" s="157">
        <f>C305-C307</f>
        <v>6929.7770984349982</v>
      </c>
      <c r="D306" s="157">
        <f>D305-D307</f>
        <v>7752.4620490647512</v>
      </c>
      <c r="E306" s="157">
        <f>E305-E307</f>
        <v>1127.3872135116126</v>
      </c>
      <c r="F306" s="157">
        <f>F305-F307</f>
        <v>645.09689150054146</v>
      </c>
      <c r="G306" s="157"/>
      <c r="H306" s="157">
        <f>H305-H307</f>
        <v>468.15360803749343</v>
      </c>
      <c r="I306" s="157">
        <f>I305-I307</f>
        <v>5175.9783555888962</v>
      </c>
      <c r="J306" s="157">
        <f>J305-J307</f>
        <v>4749.7398532365696</v>
      </c>
      <c r="K306" s="77" t="s">
        <v>157</v>
      </c>
      <c r="L306" s="187"/>
    </row>
    <row r="307" spans="1:12" s="102" customFormat="1" ht="20.100000000000001" customHeight="1" x14ac:dyDescent="0.25">
      <c r="A307" s="238"/>
      <c r="B307" s="230"/>
      <c r="C307" s="158">
        <f>1.02*1.2*1.05*30763/266.6</f>
        <v>148.29935333833458</v>
      </c>
      <c r="D307" s="158">
        <f>1.02*1.2*1.05*27108/210</f>
        <v>165.90096</v>
      </c>
      <c r="E307" s="158">
        <f>1.02*1.2*1.05*5005/266.6</f>
        <v>24.127629407351836</v>
      </c>
      <c r="F307" s="158">
        <f>1.02*1.2*1.05*2864/266.6</f>
        <v>13.806499624906225</v>
      </c>
      <c r="G307" s="158"/>
      <c r="H307" s="158">
        <f>1.02*1.2*1.05*2078/266.6</f>
        <v>10.017425356339086</v>
      </c>
      <c r="I307" s="158">
        <f>1.02*1.2*1.05*(7998+7631+7348)/266.6</f>
        <v>110.76534283570892</v>
      </c>
      <c r="J307" s="158">
        <f>1.02*1.2*1.05*21085/266.6</f>
        <v>101.64456864216054</v>
      </c>
      <c r="K307" s="77" t="s">
        <v>157</v>
      </c>
      <c r="L307" s="188"/>
    </row>
    <row r="308" spans="1:12" s="3" customFormat="1" ht="20.100000000000001" customHeight="1" thickBot="1" x14ac:dyDescent="0.3">
      <c r="A308" s="238"/>
      <c r="B308" s="231"/>
      <c r="C308" s="163">
        <f>(1/266.6)*77498*1.2</f>
        <v>348.82820705176289</v>
      </c>
      <c r="D308" s="164">
        <f>(1/210)*65110*1.2</f>
        <v>372.05714285714288</v>
      </c>
      <c r="E308" s="164">
        <f>(1/266.6)*51665*1.2</f>
        <v>232.55063765941483</v>
      </c>
      <c r="F308" s="163">
        <f>(1/266.6)*38749*1.2</f>
        <v>174.41410352588144</v>
      </c>
      <c r="G308" s="163" t="s">
        <v>157</v>
      </c>
      <c r="H308" s="163">
        <f>(1/266.6)*38749*1.2</f>
        <v>174.41410352588144</v>
      </c>
      <c r="I308" s="163">
        <f>(1/266.6)*51020*1.2</f>
        <v>229.64741185296319</v>
      </c>
      <c r="J308" s="163">
        <f>(1/266.6)*63290*1.2</f>
        <v>284.87621905476362</v>
      </c>
      <c r="K308" s="46" t="s">
        <v>157</v>
      </c>
      <c r="L308" s="191" t="s">
        <v>157</v>
      </c>
    </row>
    <row r="309" spans="1:12" s="3" customFormat="1" ht="20.100000000000001" customHeight="1" thickBot="1" x14ac:dyDescent="0.3">
      <c r="A309" s="239"/>
      <c r="B309" s="176" t="s">
        <v>245</v>
      </c>
      <c r="C309" s="177">
        <f>SUM(C306:C308)</f>
        <v>7426.9046588250949</v>
      </c>
      <c r="D309" s="177">
        <f t="shared" ref="D309:J309" si="138">SUM(D306:D308)</f>
        <v>8290.4201519218932</v>
      </c>
      <c r="E309" s="177">
        <f t="shared" si="138"/>
        <v>1384.0654805783793</v>
      </c>
      <c r="F309" s="177">
        <f t="shared" si="138"/>
        <v>833.31749465132907</v>
      </c>
      <c r="G309" s="177"/>
      <c r="H309" s="177">
        <f t="shared" si="138"/>
        <v>652.58513691971393</v>
      </c>
      <c r="I309" s="177">
        <f t="shared" si="138"/>
        <v>5516.3911102775683</v>
      </c>
      <c r="J309" s="177">
        <f t="shared" si="138"/>
        <v>5136.2606409334931</v>
      </c>
      <c r="K309" s="31" t="s">
        <v>157</v>
      </c>
      <c r="L309" s="52" t="s">
        <v>157</v>
      </c>
    </row>
    <row r="310" spans="1:12" s="2" customFormat="1" ht="20.100000000000001" hidden="1" customHeight="1" x14ac:dyDescent="0.25">
      <c r="A310" s="237">
        <v>49</v>
      </c>
      <c r="B310" s="226" t="s">
        <v>50</v>
      </c>
      <c r="C310" s="38">
        <f>(1/689.5)*3332603.05441747</f>
        <v>4833.361935340783</v>
      </c>
      <c r="D310" s="38">
        <f>3703287/560</f>
        <v>6613.0124999999998</v>
      </c>
      <c r="E310" s="38">
        <f>(1/689.5)*503178.973902077</f>
        <v>729.77371124304136</v>
      </c>
      <c r="F310" s="38">
        <f>(1/689.5)*320523.316450792</f>
        <v>464.86340311935027</v>
      </c>
      <c r="G310" s="24">
        <f>(1/689.5)*(368119+436897.67)</f>
        <v>1167.5368672951413</v>
      </c>
      <c r="H310" s="24">
        <f>(1/689.5)*346667.079751182</f>
        <v>502.78039122724005</v>
      </c>
      <c r="I310" s="24">
        <f>(1/689.5)*(1070788.29+422956.88+436897.67)</f>
        <v>2800.0621319796951</v>
      </c>
      <c r="J310" s="24">
        <f>(1/689.5)*1713406.65482497</f>
        <v>2484.9987742204062</v>
      </c>
      <c r="K310" s="11" t="s">
        <v>157</v>
      </c>
      <c r="L310" s="48" t="s">
        <v>157</v>
      </c>
    </row>
    <row r="311" spans="1:12" s="130" customFormat="1" ht="20.100000000000001" hidden="1" customHeight="1" thickBot="1" x14ac:dyDescent="0.3">
      <c r="A311" s="238"/>
      <c r="B311" s="227"/>
      <c r="C311" s="14">
        <f>1.05*C310</f>
        <v>5075.0300321078221</v>
      </c>
      <c r="D311" s="14">
        <f t="shared" ref="D311:J311" si="139">1.05*D310</f>
        <v>6943.663125</v>
      </c>
      <c r="E311" s="14">
        <f t="shared" si="139"/>
        <v>766.26239680519348</v>
      </c>
      <c r="F311" s="14">
        <f t="shared" si="139"/>
        <v>488.10657327531783</v>
      </c>
      <c r="G311" s="14">
        <f t="shared" si="139"/>
        <v>1225.9137106598985</v>
      </c>
      <c r="H311" s="14">
        <f t="shared" si="139"/>
        <v>527.91941078860202</v>
      </c>
      <c r="I311" s="14">
        <f t="shared" si="139"/>
        <v>2940.0652385786798</v>
      </c>
      <c r="J311" s="14">
        <f t="shared" si="139"/>
        <v>2609.2487129314268</v>
      </c>
      <c r="K311" s="14" t="s">
        <v>157</v>
      </c>
      <c r="L311" s="78" t="s">
        <v>157</v>
      </c>
    </row>
    <row r="312" spans="1:12" s="102" customFormat="1" ht="20.100000000000001" customHeight="1" x14ac:dyDescent="0.25">
      <c r="A312" s="238"/>
      <c r="B312" s="227"/>
      <c r="C312" s="77">
        <f t="shared" ref="C312:J312" si="140">C311-C313</f>
        <v>4968.7004686560458</v>
      </c>
      <c r="D312" s="77">
        <f t="shared" si="140"/>
        <v>6824.5801650000003</v>
      </c>
      <c r="E312" s="77">
        <f t="shared" si="140"/>
        <v>749.93597650062497</v>
      </c>
      <c r="F312" s="77">
        <f t="shared" si="140"/>
        <v>477.70567987430258</v>
      </c>
      <c r="G312" s="77">
        <f t="shared" si="140"/>
        <v>1199.9934913705583</v>
      </c>
      <c r="H312" s="77">
        <f t="shared" si="140"/>
        <v>516.6704158647442</v>
      </c>
      <c r="I312" s="77">
        <f t="shared" si="140"/>
        <v>2877.4212913705578</v>
      </c>
      <c r="J312" s="77">
        <f t="shared" si="140"/>
        <v>2553.6542601395486</v>
      </c>
      <c r="K312" s="77"/>
      <c r="L312" s="187"/>
    </row>
    <row r="313" spans="1:12" s="3" customFormat="1" ht="20.100000000000001" customHeight="1" x14ac:dyDescent="0.25">
      <c r="A313" s="238"/>
      <c r="B313" s="227"/>
      <c r="C313" s="75">
        <f>1.02*1.2*1.05*57045/689.5</f>
        <v>106.32956345177666</v>
      </c>
      <c r="D313" s="75">
        <f>1.02*1.2*1.05*51888/560</f>
        <v>119.08296000000001</v>
      </c>
      <c r="E313" s="75">
        <f>1.02*1.2*1.05*8759/689.5</f>
        <v>16.326420304568529</v>
      </c>
      <c r="F313" s="75">
        <f>1.02*1.2*1.05*5580/689.5</f>
        <v>10.40089340101523</v>
      </c>
      <c r="G313" s="75">
        <f>1.02*1.2*1.05*(6301+7605)/689.5</f>
        <v>25.920219289340103</v>
      </c>
      <c r="H313" s="75">
        <f>1.02*1.2*1.05*6035/689.5</f>
        <v>11.24899492385787</v>
      </c>
      <c r="I313" s="75">
        <f>1.02*1.2*1.05*(18640+7605+7363)/689.5</f>
        <v>62.64394720812183</v>
      </c>
      <c r="J313" s="75">
        <f>1.02*1.2*1.05*29826/689.5</f>
        <v>55.594452791878176</v>
      </c>
      <c r="K313" s="75"/>
      <c r="L313" s="186" t="s">
        <v>157</v>
      </c>
    </row>
    <row r="314" spans="1:12" s="3" customFormat="1" ht="20.100000000000001" customHeight="1" thickBot="1" x14ac:dyDescent="0.3">
      <c r="A314" s="238"/>
      <c r="B314" s="228"/>
      <c r="C314" s="17">
        <f>(1/689.5)*85895.22*1.2</f>
        <v>149.49131834662799</v>
      </c>
      <c r="D314" s="18">
        <f>(1/689.5)*30063.48*1.2</f>
        <v>52.322227701232777</v>
      </c>
      <c r="E314" s="17">
        <f>(1/689.5)*57263.82*1.2</f>
        <v>99.661470630891941</v>
      </c>
      <c r="F314" s="18">
        <f>(1/689.5)*42948.12*1.2</f>
        <v>74.746546773023937</v>
      </c>
      <c r="G314" s="18">
        <f>(1/689.5)*42948.12*1.2</f>
        <v>74.746546773023937</v>
      </c>
      <c r="H314" s="18">
        <f>(1/689.5)*42948.12*1.2</f>
        <v>74.746546773023937</v>
      </c>
      <c r="I314" s="18">
        <f>(1/689.5)*56547.78*1.2</f>
        <v>98.415280638143585</v>
      </c>
      <c r="J314" s="18">
        <f>(1/689.5)*70148.46*1.2</f>
        <v>122.08578970268312</v>
      </c>
      <c r="K314" s="27" t="s">
        <v>157</v>
      </c>
      <c r="L314" s="47" t="s">
        <v>157</v>
      </c>
    </row>
    <row r="315" spans="1:12" s="3" customFormat="1" ht="20.100000000000001" customHeight="1" thickBot="1" x14ac:dyDescent="0.3">
      <c r="A315" s="239"/>
      <c r="B315" s="171" t="s">
        <v>245</v>
      </c>
      <c r="C315" s="19">
        <f>SUM(C312:C314)</f>
        <v>5224.5213504544499</v>
      </c>
      <c r="D315" s="19">
        <f t="shared" ref="D315:J315" si="141">SUM(D312:D314)</f>
        <v>6995.9853527012328</v>
      </c>
      <c r="E315" s="19">
        <f t="shared" si="141"/>
        <v>865.9238674360854</v>
      </c>
      <c r="F315" s="19">
        <f t="shared" si="141"/>
        <v>562.85312004834179</v>
      </c>
      <c r="G315" s="19">
        <f t="shared" si="141"/>
        <v>1300.6602574329224</v>
      </c>
      <c r="H315" s="19">
        <f t="shared" si="141"/>
        <v>602.66595756162599</v>
      </c>
      <c r="I315" s="19">
        <f t="shared" si="141"/>
        <v>3038.4805192168233</v>
      </c>
      <c r="J315" s="19">
        <f t="shared" si="141"/>
        <v>2731.3345026341099</v>
      </c>
      <c r="K315" s="31" t="s">
        <v>157</v>
      </c>
      <c r="L315" s="52" t="s">
        <v>157</v>
      </c>
    </row>
    <row r="316" spans="1:12" s="3" customFormat="1" ht="20.100000000000001" hidden="1" customHeight="1" x14ac:dyDescent="0.25">
      <c r="A316" s="237">
        <v>50</v>
      </c>
      <c r="B316" s="226" t="s">
        <v>38</v>
      </c>
      <c r="C316" s="38">
        <f>(1/887.4)*4926772.4735897</f>
        <v>5551.9184962696645</v>
      </c>
      <c r="D316" s="38">
        <f>(1/540)*2645904</f>
        <v>4899.8222222222221</v>
      </c>
      <c r="E316" s="38">
        <f>(1/887.4)*712434.85321051</f>
        <v>802.83395673936218</v>
      </c>
      <c r="F316" s="38">
        <f>(1/887.4)*429275.939463569</f>
        <v>483.74570595398814</v>
      </c>
      <c r="G316" s="24">
        <f>(1/887.4)*(667320.11+446019.31)</f>
        <v>1254.6083164300203</v>
      </c>
      <c r="H316" s="24">
        <f>(1/887.4)*349935.124677578</f>
        <v>394.33753062607394</v>
      </c>
      <c r="I316" s="24">
        <f>(1/887.4)*(1374322.56+427907.42+446019.31)</f>
        <v>2533.5241041244085</v>
      </c>
      <c r="J316" s="24">
        <f>(1/887.4)*3069028.14318257</f>
        <v>3458.4495641002595</v>
      </c>
      <c r="K316" s="38">
        <f>(1/887.4)*731528.180518</f>
        <v>824.34998931485245</v>
      </c>
      <c r="L316" s="48" t="s">
        <v>157</v>
      </c>
    </row>
    <row r="317" spans="1:12" s="3" customFormat="1" ht="20.100000000000001" hidden="1" customHeight="1" thickBot="1" x14ac:dyDescent="0.3">
      <c r="A317" s="238"/>
      <c r="B317" s="227"/>
      <c r="C317" s="14">
        <f>1.05*C316</f>
        <v>5829.5144210831477</v>
      </c>
      <c r="D317" s="14">
        <f t="shared" ref="D317:K317" si="142">1.05*D316</f>
        <v>5144.8133333333335</v>
      </c>
      <c r="E317" s="14">
        <f t="shared" si="142"/>
        <v>842.97565457633027</v>
      </c>
      <c r="F317" s="14">
        <f t="shared" si="142"/>
        <v>507.93299125168755</v>
      </c>
      <c r="G317" s="14">
        <f t="shared" si="142"/>
        <v>1317.3387322515214</v>
      </c>
      <c r="H317" s="14">
        <f t="shared" si="142"/>
        <v>414.05440715737768</v>
      </c>
      <c r="I317" s="14">
        <f t="shared" si="142"/>
        <v>2660.2003093306289</v>
      </c>
      <c r="J317" s="14">
        <f t="shared" si="142"/>
        <v>3631.3720423052728</v>
      </c>
      <c r="K317" s="14">
        <f t="shared" si="142"/>
        <v>865.56748878059511</v>
      </c>
      <c r="L317" s="78" t="s">
        <v>157</v>
      </c>
    </row>
    <row r="318" spans="1:12" s="3" customFormat="1" ht="20.100000000000001" customHeight="1" x14ac:dyDescent="0.25">
      <c r="A318" s="238"/>
      <c r="B318" s="227"/>
      <c r="C318" s="77">
        <f>C317-C319</f>
        <v>5707.3769728072857</v>
      </c>
      <c r="D318" s="77">
        <f>D317-D319</f>
        <v>5037.0207533333332</v>
      </c>
      <c r="E318" s="77">
        <f>E317-E319</f>
        <v>825.31393043839921</v>
      </c>
      <c r="F318" s="77">
        <f t="shared" ref="F318:K318" si="143">F317-F319</f>
        <v>497.2910602172048</v>
      </c>
      <c r="G318" s="77">
        <f t="shared" si="143"/>
        <v>1289.7374908722111</v>
      </c>
      <c r="H318" s="77">
        <f t="shared" si="143"/>
        <v>405.37923474358456</v>
      </c>
      <c r="I318" s="77">
        <f t="shared" si="143"/>
        <v>2604.463412778905</v>
      </c>
      <c r="J318" s="77">
        <f t="shared" si="143"/>
        <v>3553.9993526501003</v>
      </c>
      <c r="K318" s="77">
        <f t="shared" si="143"/>
        <v>855.88499410518443</v>
      </c>
      <c r="L318" s="53"/>
    </row>
    <row r="319" spans="1:12" s="3" customFormat="1" ht="20.100000000000001" customHeight="1" x14ac:dyDescent="0.25">
      <c r="A319" s="238"/>
      <c r="B319" s="227"/>
      <c r="C319" s="75">
        <f>1.02*1.2*1.05*84333/887.4</f>
        <v>122.13744827586208</v>
      </c>
      <c r="D319" s="75">
        <f>1.02*1.2*1.05*45291/540</f>
        <v>107.79258000000002</v>
      </c>
      <c r="E319" s="75">
        <f>1.02*1.2*1.05*12195/887.4</f>
        <v>17.661724137931035</v>
      </c>
      <c r="F319" s="75">
        <f>1.02*1.2*1.05*7348/887.4</f>
        <v>10.641931034482759</v>
      </c>
      <c r="G319" s="75">
        <f>1.02*1.2*1.05*(11423+7635)/887.4</f>
        <v>27.601241379310348</v>
      </c>
      <c r="H319" s="75">
        <f>1.02*1.2*1.05*5990/887.4</f>
        <v>8.6751724137931046</v>
      </c>
      <c r="I319" s="75">
        <f>1.02*1.2*1.05*(23525+7635+7325)/887.4</f>
        <v>55.736896551724143</v>
      </c>
      <c r="J319" s="75">
        <f>1.02*1.2*1.05*53424/887.4</f>
        <v>77.372689655172408</v>
      </c>
      <c r="K319" s="75">
        <f>1.02*1.2*1.05*12522/1662.1</f>
        <v>9.6824946754106271</v>
      </c>
      <c r="L319" s="49"/>
    </row>
    <row r="320" spans="1:12" s="3" customFormat="1" ht="20.100000000000001" customHeight="1" thickBot="1" x14ac:dyDescent="0.3">
      <c r="A320" s="238"/>
      <c r="B320" s="228"/>
      <c r="C320" s="17">
        <f>(1/887.4)*126466*1.2</f>
        <v>171.01555104800542</v>
      </c>
      <c r="D320" s="17">
        <f>(1/887.4)*107496*1.2</f>
        <v>145.36308316430021</v>
      </c>
      <c r="E320" s="17">
        <f>(1/887.4)*84310*1.2</f>
        <v>114.00946585530764</v>
      </c>
      <c r="F320" s="17">
        <f>(1/887.4)*63233*1.2</f>
        <v>85.50777552400271</v>
      </c>
      <c r="G320" s="18">
        <f>(1/887.4)*63233*1.2</f>
        <v>85.50777552400271</v>
      </c>
      <c r="H320" s="18">
        <f>(1/887.4)*63233*1.2</f>
        <v>85.50777552400271</v>
      </c>
      <c r="I320" s="18">
        <f>(1/887.4)*83256*1.2</f>
        <v>112.58417849898581</v>
      </c>
      <c r="J320" s="18">
        <f>(1/887.4)*103280*1.2</f>
        <v>139.66193373901285</v>
      </c>
      <c r="K320" s="17">
        <f>(1/887.4)*44263*1.2</f>
        <v>59.855307640297504</v>
      </c>
      <c r="L320" s="78" t="s">
        <v>157</v>
      </c>
    </row>
    <row r="321" spans="1:12" s="3" customFormat="1" ht="20.100000000000001" customHeight="1" thickBot="1" x14ac:dyDescent="0.3">
      <c r="A321" s="239"/>
      <c r="B321" s="171" t="s">
        <v>245</v>
      </c>
      <c r="C321" s="19">
        <f>SUM(C318:C320)</f>
        <v>6000.529972131153</v>
      </c>
      <c r="D321" s="19">
        <f t="shared" ref="D321:K321" si="144">SUM(D318:D320)</f>
        <v>5290.1764164976339</v>
      </c>
      <c r="E321" s="19">
        <f t="shared" si="144"/>
        <v>956.98512043163794</v>
      </c>
      <c r="F321" s="19">
        <f t="shared" si="144"/>
        <v>593.44076677569024</v>
      </c>
      <c r="G321" s="19">
        <f t="shared" si="144"/>
        <v>1402.8465077755241</v>
      </c>
      <c r="H321" s="19">
        <f t="shared" si="144"/>
        <v>499.56218268138036</v>
      </c>
      <c r="I321" s="19">
        <f t="shared" si="144"/>
        <v>2772.7844878296146</v>
      </c>
      <c r="J321" s="19">
        <f t="shared" si="144"/>
        <v>3771.0339760442857</v>
      </c>
      <c r="K321" s="19">
        <f t="shared" si="144"/>
        <v>925.42279642089261</v>
      </c>
      <c r="L321" s="52" t="s">
        <v>157</v>
      </c>
    </row>
    <row r="322" spans="1:12" s="3" customFormat="1" ht="20.100000000000001" hidden="1" customHeight="1" x14ac:dyDescent="0.25">
      <c r="A322" s="237">
        <v>51</v>
      </c>
      <c r="B322" s="226" t="s">
        <v>39</v>
      </c>
      <c r="C322" s="38">
        <f>(1/1628.1)*5922319.71664259</f>
        <v>3637.5650860773849</v>
      </c>
      <c r="D322" s="38">
        <f>(1/860)*6093189.35</f>
        <v>7085.1038953488369</v>
      </c>
      <c r="E322" s="38">
        <f>(1/1628.1)*987200.017943513</f>
        <v>606.35097226430378</v>
      </c>
      <c r="F322" s="38">
        <f>(1/1628.1)*565318.269230683</f>
        <v>347.22576575805112</v>
      </c>
      <c r="G322" s="24">
        <f>(1/1628.1)*(850178.5+445889.64)</f>
        <v>796.06175296357731</v>
      </c>
      <c r="H322" s="24">
        <f>(1/1628.1)*433955.530226723</f>
        <v>266.54107869708434</v>
      </c>
      <c r="I322" s="24">
        <f>(1/1628.1)*(2061298.23+427747.5+445889.64)</f>
        <v>1802.6751243781096</v>
      </c>
      <c r="J322" s="24">
        <f>(1/1628.1)*3824510.85546379</f>
        <v>2349.0638507854492</v>
      </c>
      <c r="K322" s="38">
        <f>(1/1628.1)*855592.566940159</f>
        <v>525.51597993990481</v>
      </c>
      <c r="L322" s="57" t="s">
        <v>157</v>
      </c>
    </row>
    <row r="323" spans="1:12" s="3" customFormat="1" ht="20.100000000000001" hidden="1" customHeight="1" thickBot="1" x14ac:dyDescent="0.3">
      <c r="A323" s="238"/>
      <c r="B323" s="227"/>
      <c r="C323" s="14">
        <f>1.05*C322</f>
        <v>3819.4433403812541</v>
      </c>
      <c r="D323" s="14">
        <f t="shared" ref="D323:K323" si="145">1.05*D322</f>
        <v>7439.3590901162788</v>
      </c>
      <c r="E323" s="14">
        <f t="shared" si="145"/>
        <v>636.66852087751897</v>
      </c>
      <c r="F323" s="14">
        <f t="shared" si="145"/>
        <v>364.58705404595372</v>
      </c>
      <c r="G323" s="14">
        <f t="shared" si="145"/>
        <v>835.86484061175622</v>
      </c>
      <c r="H323" s="14">
        <f t="shared" si="145"/>
        <v>279.86813263193858</v>
      </c>
      <c r="I323" s="14">
        <f t="shared" si="145"/>
        <v>1892.8088805970151</v>
      </c>
      <c r="J323" s="14">
        <f t="shared" si="145"/>
        <v>2466.5170433247217</v>
      </c>
      <c r="K323" s="14">
        <f t="shared" si="145"/>
        <v>551.79177893690007</v>
      </c>
      <c r="L323" s="78" t="s">
        <v>157</v>
      </c>
    </row>
    <row r="324" spans="1:12" s="3" customFormat="1" ht="20.100000000000001" customHeight="1" x14ac:dyDescent="0.25">
      <c r="A324" s="238"/>
      <c r="B324" s="227"/>
      <c r="C324" s="77">
        <f>C323-C325</f>
        <v>3739.4200833331611</v>
      </c>
      <c r="D324" s="77">
        <f>D323-D325</f>
        <v>7309.8916287209304</v>
      </c>
      <c r="E324" s="77">
        <f>E323-E325</f>
        <v>623.32946946790037</v>
      </c>
      <c r="F324" s="77">
        <f t="shared" ref="F324:K324" si="146">F323-F325</f>
        <v>356.94816184031527</v>
      </c>
      <c r="G324" s="77">
        <f t="shared" si="146"/>
        <v>818.3515139119221</v>
      </c>
      <c r="H324" s="77">
        <f t="shared" si="146"/>
        <v>274.00457044288385</v>
      </c>
      <c r="I324" s="77">
        <f t="shared" si="146"/>
        <v>1853.150897180763</v>
      </c>
      <c r="J324" s="77">
        <f t="shared" si="146"/>
        <v>2414.839073175468</v>
      </c>
      <c r="K324" s="77">
        <f t="shared" si="146"/>
        <v>540.23121508947054</v>
      </c>
      <c r="L324" s="53"/>
    </row>
    <row r="325" spans="1:12" s="3" customFormat="1" ht="20.100000000000001" customHeight="1" x14ac:dyDescent="0.25">
      <c r="A325" s="238"/>
      <c r="B325" s="227"/>
      <c r="C325" s="75">
        <f>1.02*1.2*1.05*101374/1628.1</f>
        <v>80.023257048092873</v>
      </c>
      <c r="D325" s="75">
        <f>1.02*1.2*1.05*86634/860</f>
        <v>129.46746139534886</v>
      </c>
      <c r="E325" s="75">
        <f>1.02*1.2*1.05*16898/1628.1</f>
        <v>13.339051409618575</v>
      </c>
      <c r="F325" s="75">
        <f>1.02*1.2*1.05*9677/1628.1</f>
        <v>7.6388922056384763</v>
      </c>
      <c r="G325" s="75">
        <f>1.02*1.2*1.05*(14553+7633)/1628.1</f>
        <v>17.513326699834163</v>
      </c>
      <c r="H325" s="75">
        <f>1.02*1.2*1.05*7428/1628.1</f>
        <v>5.8635621890547274</v>
      </c>
      <c r="I325" s="75">
        <f>1.02*1.2*1.05*(35284+7633+7322)/1628.1</f>
        <v>39.65798341625208</v>
      </c>
      <c r="J325" s="75">
        <f>1.02*1.2*1.05*65466/1628.1</f>
        <v>51.677970149253731</v>
      </c>
      <c r="K325" s="75">
        <f>1.02*1.2*1.05*14645/1628.1</f>
        <v>11.56056384742952</v>
      </c>
      <c r="L325" s="49"/>
    </row>
    <row r="326" spans="1:12" s="3" customFormat="1" ht="20.100000000000001" customHeight="1" thickBot="1" x14ac:dyDescent="0.3">
      <c r="A326" s="238"/>
      <c r="B326" s="228"/>
      <c r="C326" s="17">
        <f>(1/1628.1)*138458.88*1.2</f>
        <v>102.05187396351576</v>
      </c>
      <c r="D326" s="17">
        <f>(1/1628.1)*48460.2*1.2</f>
        <v>35.717855168601432</v>
      </c>
      <c r="E326" s="17">
        <f>(1/1628.1)*92305.92*1.2</f>
        <v>68.034582642343835</v>
      </c>
      <c r="F326" s="18">
        <f>(1/1628.1)*69229.44*1.2</f>
        <v>51.02593698175788</v>
      </c>
      <c r="G326" s="18">
        <f>(1/1628.1)*69229.44*1.2</f>
        <v>51.02593698175788</v>
      </c>
      <c r="H326" s="18">
        <f>(1/1628.1)*69229.44*1.2</f>
        <v>51.02593698175788</v>
      </c>
      <c r="I326" s="18">
        <f>(1/1628.1)*91152.3*1.2</f>
        <v>67.184300718629075</v>
      </c>
      <c r="J326" s="18">
        <f>(1/1628.1)*113075.16*1.2</f>
        <v>83.34266445550027</v>
      </c>
      <c r="K326" s="18">
        <f>(1/1628.1)*48460.2*1.2</f>
        <v>35.717855168601432</v>
      </c>
      <c r="L326" s="78" t="s">
        <v>157</v>
      </c>
    </row>
    <row r="327" spans="1:12" s="3" customFormat="1" ht="20.100000000000001" customHeight="1" thickBot="1" x14ac:dyDescent="0.3">
      <c r="A327" s="239"/>
      <c r="B327" s="171" t="s">
        <v>245</v>
      </c>
      <c r="C327" s="19">
        <f>SUM(C324:C326)</f>
        <v>3921.4952143447699</v>
      </c>
      <c r="D327" s="19">
        <f t="shared" ref="D327:K327" si="147">SUM(D324:D326)</f>
        <v>7475.0769452848799</v>
      </c>
      <c r="E327" s="19">
        <f t="shared" si="147"/>
        <v>704.70310351986279</v>
      </c>
      <c r="F327" s="19">
        <f t="shared" si="147"/>
        <v>415.61299102771159</v>
      </c>
      <c r="G327" s="19">
        <f t="shared" si="147"/>
        <v>886.89077759351414</v>
      </c>
      <c r="H327" s="19">
        <f t="shared" si="147"/>
        <v>330.89406961369644</v>
      </c>
      <c r="I327" s="19">
        <f t="shared" si="147"/>
        <v>1959.9931813156443</v>
      </c>
      <c r="J327" s="19">
        <f t="shared" si="147"/>
        <v>2549.8597077802219</v>
      </c>
      <c r="K327" s="19">
        <f t="shared" si="147"/>
        <v>587.5096341055015</v>
      </c>
      <c r="L327" s="52" t="s">
        <v>157</v>
      </c>
    </row>
    <row r="328" spans="1:12" s="3" customFormat="1" ht="20.100000000000001" hidden="1" customHeight="1" x14ac:dyDescent="0.25">
      <c r="A328" s="237">
        <v>52</v>
      </c>
      <c r="B328" s="226" t="s">
        <v>189</v>
      </c>
      <c r="C328" s="38">
        <f>(1/1395)*5549683.77</f>
        <v>3978.2679354838706</v>
      </c>
      <c r="D328" s="38">
        <f>(1/527)*3814457.44</f>
        <v>7238.0596584440227</v>
      </c>
      <c r="E328" s="38">
        <f>(1/1395)*799947.77</f>
        <v>573.43926164874551</v>
      </c>
      <c r="F328" s="38">
        <f>(1/1395)*557050.72</f>
        <v>399.31951254480282</v>
      </c>
      <c r="G328" s="24">
        <f>(1/1395)*(856692.12+445926.84)</f>
        <v>933.77703225806454</v>
      </c>
      <c r="H328" s="24">
        <f>(1/1395)*646524.82</f>
        <v>463.45865232974904</v>
      </c>
      <c r="I328" s="24">
        <f>(1/1395)*(1195128.84+427829.2+445926.84)</f>
        <v>1483.0715985663082</v>
      </c>
      <c r="J328" s="24">
        <f>(1/1395)*2477459.52</f>
        <v>1775.9566451612902</v>
      </c>
      <c r="K328" s="38">
        <f>(1/1395)*572071.05</f>
        <v>410.08677419354842</v>
      </c>
      <c r="L328" s="57" t="s">
        <v>157</v>
      </c>
    </row>
    <row r="329" spans="1:12" s="3" customFormat="1" ht="20.100000000000001" hidden="1" customHeight="1" thickBot="1" x14ac:dyDescent="0.3">
      <c r="A329" s="238"/>
      <c r="B329" s="227"/>
      <c r="C329" s="14">
        <f>1.05*C328</f>
        <v>4177.1813322580647</v>
      </c>
      <c r="D329" s="14">
        <f t="shared" ref="D329:K329" si="148">1.05*D328</f>
        <v>7599.9626413662245</v>
      </c>
      <c r="E329" s="14">
        <f t="shared" si="148"/>
        <v>602.1112247311828</v>
      </c>
      <c r="F329" s="14">
        <f t="shared" si="148"/>
        <v>419.28548817204296</v>
      </c>
      <c r="G329" s="14">
        <f t="shared" si="148"/>
        <v>980.46588387096779</v>
      </c>
      <c r="H329" s="14">
        <f t="shared" si="148"/>
        <v>486.6315849462365</v>
      </c>
      <c r="I329" s="14">
        <f t="shared" si="148"/>
        <v>1557.2251784946236</v>
      </c>
      <c r="J329" s="14">
        <f t="shared" si="148"/>
        <v>1864.7544774193548</v>
      </c>
      <c r="K329" s="14">
        <f t="shared" si="148"/>
        <v>430.59111290322585</v>
      </c>
      <c r="L329" s="78" t="s">
        <v>157</v>
      </c>
    </row>
    <row r="330" spans="1:12" s="3" customFormat="1" ht="20.100000000000001" customHeight="1" x14ac:dyDescent="0.25">
      <c r="A330" s="238"/>
      <c r="B330" s="227"/>
      <c r="C330" s="77">
        <f>C329-C331</f>
        <v>4089.6624367741938</v>
      </c>
      <c r="D330" s="77">
        <f>D329-D331</f>
        <v>7467.131002656547</v>
      </c>
      <c r="E330" s="77">
        <f>E329-E331</f>
        <v>589.49599634408605</v>
      </c>
      <c r="F330" s="77">
        <f t="shared" ref="F330:K330" si="149">F329-F331</f>
        <v>410.50098494623649</v>
      </c>
      <c r="G330" s="77">
        <f t="shared" si="149"/>
        <v>959.92387354838718</v>
      </c>
      <c r="H330" s="77">
        <f t="shared" si="149"/>
        <v>476.4356649462365</v>
      </c>
      <c r="I330" s="77">
        <f t="shared" si="149"/>
        <v>1524.5995243010752</v>
      </c>
      <c r="J330" s="77">
        <f t="shared" si="149"/>
        <v>1825.6843974193548</v>
      </c>
      <c r="K330" s="77">
        <f t="shared" si="149"/>
        <v>421.56983806451615</v>
      </c>
      <c r="L330" s="53"/>
    </row>
    <row r="331" spans="1:12" s="3" customFormat="1" ht="20.100000000000001" customHeight="1" x14ac:dyDescent="0.25">
      <c r="A331" s="238"/>
      <c r="B331" s="227"/>
      <c r="C331" s="75">
        <f>1.02*1.2*1.05*94996/1395</f>
        <v>87.518895483870978</v>
      </c>
      <c r="D331" s="75">
        <f>1.02*1.2*1.05*54468/527</f>
        <v>132.83163870967741</v>
      </c>
      <c r="E331" s="75">
        <f>1.02*1.2*1.05*13693/1395</f>
        <v>12.615228387096776</v>
      </c>
      <c r="F331" s="75">
        <f>1.02*1.2*1.05*9535/1395</f>
        <v>8.7845032258064535</v>
      </c>
      <c r="G331" s="75">
        <f>1.02*1.2*1.05*(14664+7633)/1395</f>
        <v>20.542010322580648</v>
      </c>
      <c r="H331" s="75">
        <f>1.02*1.2*1.05*11067/1395</f>
        <v>10.195920000000001</v>
      </c>
      <c r="I331" s="75">
        <f>1.02*1.2*1.05*(20457+7633+7323)/1395</f>
        <v>32.625654193548392</v>
      </c>
      <c r="J331" s="75">
        <f>1.02*1.2*1.05*42408/1395</f>
        <v>39.070080000000004</v>
      </c>
      <c r="K331" s="75">
        <f>1.02*1.2*1.05*9792/1395</f>
        <v>9.0212748387096777</v>
      </c>
      <c r="L331" s="49"/>
    </row>
    <row r="332" spans="1:12" s="3" customFormat="1" ht="20.100000000000001" customHeight="1" thickBot="1" x14ac:dyDescent="0.3">
      <c r="A332" s="238"/>
      <c r="B332" s="228"/>
      <c r="C332" s="17">
        <v>162.33689494442453</v>
      </c>
      <c r="D332" s="17">
        <v>56.818352097525995</v>
      </c>
      <c r="E332" s="17">
        <v>108.22459662961636</v>
      </c>
      <c r="F332" s="18">
        <v>81.168447472212264</v>
      </c>
      <c r="G332" s="18">
        <v>81.168447472212264</v>
      </c>
      <c r="H332" s="18">
        <v>81.168447472212264</v>
      </c>
      <c r="I332" s="18">
        <v>106.87200860523485</v>
      </c>
      <c r="J332" s="18">
        <v>132.57556973825743</v>
      </c>
      <c r="K332" s="18">
        <v>56.818352097525995</v>
      </c>
      <c r="L332" s="78" t="s">
        <v>157</v>
      </c>
    </row>
    <row r="333" spans="1:12" s="3" customFormat="1" ht="20.100000000000001" customHeight="1" thickBot="1" x14ac:dyDescent="0.3">
      <c r="A333" s="239"/>
      <c r="B333" s="171" t="s">
        <v>245</v>
      </c>
      <c r="C333" s="19">
        <f>SUM(C330:C332)</f>
        <v>4339.5182272024895</v>
      </c>
      <c r="D333" s="19">
        <f t="shared" ref="D333:K333" si="150">SUM(D330:D332)</f>
        <v>7656.7809934637507</v>
      </c>
      <c r="E333" s="19">
        <f t="shared" si="150"/>
        <v>710.33582136079917</v>
      </c>
      <c r="F333" s="19">
        <f t="shared" si="150"/>
        <v>500.45393564425524</v>
      </c>
      <c r="G333" s="19">
        <f t="shared" si="150"/>
        <v>1061.6343313431801</v>
      </c>
      <c r="H333" s="19">
        <f t="shared" si="150"/>
        <v>567.80003241844872</v>
      </c>
      <c r="I333" s="19">
        <f t="shared" si="150"/>
        <v>1664.0971870998585</v>
      </c>
      <c r="J333" s="19">
        <f t="shared" si="150"/>
        <v>1997.3300471576122</v>
      </c>
      <c r="K333" s="19">
        <f t="shared" si="150"/>
        <v>487.40946500075182</v>
      </c>
      <c r="L333" s="52" t="s">
        <v>157</v>
      </c>
    </row>
    <row r="334" spans="1:12" s="3" customFormat="1" ht="20.100000000000001" hidden="1" customHeight="1" thickBot="1" x14ac:dyDescent="0.25">
      <c r="A334" s="237">
        <v>54</v>
      </c>
      <c r="B334" s="226" t="s">
        <v>190</v>
      </c>
      <c r="C334" s="38">
        <f>(1/279)*2892975.21</f>
        <v>10369.086774193549</v>
      </c>
      <c r="D334" s="38">
        <f>(1/279)*1784447.31</f>
        <v>6395.8684946236563</v>
      </c>
      <c r="E334" s="38">
        <f>(1/279)*356707.09</f>
        <v>1278.520035842294</v>
      </c>
      <c r="F334" s="38">
        <f>(1/279)*190333.69</f>
        <v>682.19960573476703</v>
      </c>
      <c r="G334" s="113" t="s">
        <v>157</v>
      </c>
      <c r="H334" s="24">
        <f>(1/279)*184587.67</f>
        <v>661.60455197132626</v>
      </c>
      <c r="I334" s="24">
        <f>(1/279)*(874543.5+429466.71+445963.46)</f>
        <v>6272.3070609318993</v>
      </c>
      <c r="J334" s="24">
        <f>(1/279)*2204603.9</f>
        <v>7901.8060931899636</v>
      </c>
      <c r="K334" s="38" t="s">
        <v>157</v>
      </c>
      <c r="L334" s="57" t="s">
        <v>157</v>
      </c>
    </row>
    <row r="335" spans="1:12" s="3" customFormat="1" ht="20.100000000000001" hidden="1" customHeight="1" thickBot="1" x14ac:dyDescent="0.3">
      <c r="A335" s="238"/>
      <c r="B335" s="227"/>
      <c r="C335" s="14">
        <f>1.05*C334</f>
        <v>10887.541112903227</v>
      </c>
      <c r="D335" s="14">
        <f t="shared" ref="D335:J335" si="151">1.05*D334</f>
        <v>6715.6619193548395</v>
      </c>
      <c r="E335" s="14">
        <f t="shared" si="151"/>
        <v>1342.4460376344086</v>
      </c>
      <c r="F335" s="105">
        <f t="shared" si="151"/>
        <v>716.30958602150542</v>
      </c>
      <c r="G335" s="95" t="s">
        <v>157</v>
      </c>
      <c r="H335" s="96">
        <f t="shared" si="151"/>
        <v>694.68477956989261</v>
      </c>
      <c r="I335" s="14">
        <f t="shared" si="151"/>
        <v>6585.9224139784947</v>
      </c>
      <c r="J335" s="14">
        <f t="shared" si="151"/>
        <v>8296.8963978494612</v>
      </c>
      <c r="K335" s="31" t="s">
        <v>157</v>
      </c>
      <c r="L335" s="49" t="s">
        <v>157</v>
      </c>
    </row>
    <row r="336" spans="1:12" s="3" customFormat="1" ht="20.100000000000001" customHeight="1" x14ac:dyDescent="0.25">
      <c r="A336" s="238"/>
      <c r="B336" s="227"/>
      <c r="C336" s="77">
        <f>C335-C337</f>
        <v>10659.42962903226</v>
      </c>
      <c r="D336" s="77">
        <f>D335-D337</f>
        <v>6574.9578548387108</v>
      </c>
      <c r="E336" s="77">
        <f>E335-E337</f>
        <v>1314.3190440860214</v>
      </c>
      <c r="F336" s="77">
        <f>F335-F337</f>
        <v>701.30176666666671</v>
      </c>
      <c r="G336" s="77"/>
      <c r="H336" s="77">
        <f>H335-H337</f>
        <v>680.12839247311842</v>
      </c>
      <c r="I336" s="77">
        <f>I335-I337</f>
        <v>6449.3180913978495</v>
      </c>
      <c r="J336" s="77">
        <f>J335-J337</f>
        <v>8123.0627333333323</v>
      </c>
      <c r="K336" s="77"/>
      <c r="L336" s="186"/>
    </row>
    <row r="337" spans="1:12" s="3" customFormat="1" ht="20.100000000000001" customHeight="1" x14ac:dyDescent="0.25">
      <c r="A337" s="238"/>
      <c r="B337" s="227"/>
      <c r="C337" s="75">
        <f>1.02*1.2*1.05*49520/279</f>
        <v>228.11148387096776</v>
      </c>
      <c r="D337" s="75">
        <f>1.02*1.2*1.05*30545/279</f>
        <v>140.70406451612902</v>
      </c>
      <c r="E337" s="75">
        <f>1.02*1.2*1.05*6106/279</f>
        <v>28.126993548387102</v>
      </c>
      <c r="F337" s="75">
        <f>1.02*1.2*1.05*3258/279</f>
        <v>15.007819354838713</v>
      </c>
      <c r="G337" s="75"/>
      <c r="H337" s="75">
        <f>1.02*1.2*1.05*3160/279</f>
        <v>14.556387096774195</v>
      </c>
      <c r="I337" s="75">
        <f>1.02*1.2*1.05*(14670+7634+7351)/279</f>
        <v>136.60432258064517</v>
      </c>
      <c r="J337" s="75">
        <f>1.02*1.2*1.05*37737/279</f>
        <v>173.83366451612903</v>
      </c>
      <c r="K337" s="75"/>
      <c r="L337" s="186"/>
    </row>
    <row r="338" spans="1:12" s="3" customFormat="1" ht="20.100000000000001" customHeight="1" thickBot="1" x14ac:dyDescent="0.3">
      <c r="A338" s="238"/>
      <c r="B338" s="228"/>
      <c r="C338" s="17">
        <f>(1/1628.1)*138458.88*1.2</f>
        <v>102.05187396351576</v>
      </c>
      <c r="D338" s="17">
        <f>(1/1628.1)*48460.2*1.2</f>
        <v>35.717855168601432</v>
      </c>
      <c r="E338" s="17">
        <f>(1/1628.1)*92305.92*1.2</f>
        <v>68.034582642343835</v>
      </c>
      <c r="F338" s="18">
        <f>(1/1628.1)*69229.44*1.2</f>
        <v>51.02593698175788</v>
      </c>
      <c r="G338" s="45" t="s">
        <v>157</v>
      </c>
      <c r="H338" s="30">
        <f>(1/1628.1)*69229.44*1.2</f>
        <v>51.02593698175788</v>
      </c>
      <c r="I338" s="18">
        <f>(1/1628.1)*91152.3*1.2</f>
        <v>67.184300718629075</v>
      </c>
      <c r="J338" s="18">
        <f>(1/1628.1)*113075.16*1.2</f>
        <v>83.34266445550027</v>
      </c>
      <c r="K338" s="89" t="s">
        <v>157</v>
      </c>
      <c r="L338" s="47" t="s">
        <v>157</v>
      </c>
    </row>
    <row r="339" spans="1:12" s="3" customFormat="1" ht="20.100000000000001" customHeight="1" thickBot="1" x14ac:dyDescent="0.3">
      <c r="A339" s="239"/>
      <c r="B339" s="171" t="s">
        <v>245</v>
      </c>
      <c r="C339" s="19">
        <f>SUM(C336:C338)</f>
        <v>10989.592986866743</v>
      </c>
      <c r="D339" s="19">
        <f t="shared" ref="D339:J339" si="152">SUM(D336:D338)</f>
        <v>6751.3797745234406</v>
      </c>
      <c r="E339" s="19">
        <f t="shared" si="152"/>
        <v>1410.4806202767525</v>
      </c>
      <c r="F339" s="19">
        <f t="shared" si="152"/>
        <v>767.33552300326335</v>
      </c>
      <c r="G339" s="19"/>
      <c r="H339" s="19">
        <f t="shared" si="152"/>
        <v>745.71071655165053</v>
      </c>
      <c r="I339" s="19">
        <f t="shared" si="152"/>
        <v>6653.1067146971236</v>
      </c>
      <c r="J339" s="19">
        <f t="shared" si="152"/>
        <v>8380.2390623049614</v>
      </c>
      <c r="K339" s="31" t="s">
        <v>157</v>
      </c>
      <c r="L339" s="52" t="s">
        <v>157</v>
      </c>
    </row>
    <row r="340" spans="1:12" s="3" customFormat="1" ht="20.100000000000001" hidden="1" customHeight="1" x14ac:dyDescent="0.25">
      <c r="A340" s="237">
        <v>55</v>
      </c>
      <c r="B340" s="226" t="s">
        <v>40</v>
      </c>
      <c r="C340" s="38">
        <f>(1/737.3)*3822583.93929028</f>
        <v>5184.5706487051139</v>
      </c>
      <c r="D340" s="38">
        <f>(1/520)*3564779.48732043</f>
        <v>6855.3451679239042</v>
      </c>
      <c r="E340" s="38">
        <f>(1/737.3)*550437.084439099</f>
        <v>746.55782509032827</v>
      </c>
      <c r="F340" s="38">
        <f>(1/737.3)*289969.33045474</f>
        <v>393.28540682861797</v>
      </c>
      <c r="G340" s="24" t="s">
        <v>157</v>
      </c>
      <c r="H340" s="24">
        <f>(1/737.3)*399567.247634116</f>
        <v>541.93306338548223</v>
      </c>
      <c r="I340" s="24">
        <f>(1/737.3)*(1748858.79+429385.01+445889.64)</f>
        <v>3559.1122202631227</v>
      </c>
      <c r="J340" s="24">
        <f>(1/737.3)*2179698.14875281</f>
        <v>2956.3246287166826</v>
      </c>
      <c r="K340" s="11" t="s">
        <v>157</v>
      </c>
      <c r="L340" s="48" t="s">
        <v>157</v>
      </c>
    </row>
    <row r="341" spans="1:12" s="3" customFormat="1" ht="20.100000000000001" hidden="1" customHeight="1" thickBot="1" x14ac:dyDescent="0.3">
      <c r="A341" s="238"/>
      <c r="B341" s="227"/>
      <c r="C341" s="14">
        <f>1.05*C340</f>
        <v>5443.7991811403699</v>
      </c>
      <c r="D341" s="14">
        <f t="shared" ref="D341:J341" si="153">1.05*D340</f>
        <v>7198.1124263201</v>
      </c>
      <c r="E341" s="14">
        <f t="shared" si="153"/>
        <v>783.8857163448447</v>
      </c>
      <c r="F341" s="14">
        <f t="shared" si="153"/>
        <v>412.94967717004886</v>
      </c>
      <c r="G341" s="14" t="s">
        <v>157</v>
      </c>
      <c r="H341" s="14">
        <f t="shared" si="153"/>
        <v>569.02971655475642</v>
      </c>
      <c r="I341" s="14">
        <f t="shared" si="153"/>
        <v>3737.0678312762789</v>
      </c>
      <c r="J341" s="14">
        <f t="shared" si="153"/>
        <v>3104.1408601525168</v>
      </c>
      <c r="K341" s="14" t="s">
        <v>157</v>
      </c>
      <c r="L341" s="78" t="s">
        <v>157</v>
      </c>
    </row>
    <row r="342" spans="1:12" s="3" customFormat="1" ht="20.100000000000001" customHeight="1" x14ac:dyDescent="0.25">
      <c r="A342" s="238"/>
      <c r="B342" s="227"/>
      <c r="C342" s="77">
        <f>C341-C343</f>
        <v>5329.7418210427159</v>
      </c>
      <c r="D342" s="77">
        <f>D341-D343</f>
        <v>7047.299149397023</v>
      </c>
      <c r="E342" s="77">
        <f>E341-E343</f>
        <v>767.46207006788825</v>
      </c>
      <c r="F342" s="77">
        <f>F341-F343</f>
        <v>404.29684548688056</v>
      </c>
      <c r="G342" s="77"/>
      <c r="H342" s="77">
        <f>H341-H343</f>
        <v>557.10679779712723</v>
      </c>
      <c r="I342" s="77">
        <f>I341-I343</f>
        <v>3658.7705118676258</v>
      </c>
      <c r="J342" s="77">
        <f>J341-J343</f>
        <v>3039.1034300697825</v>
      </c>
      <c r="K342" s="77"/>
      <c r="L342" s="189"/>
    </row>
    <row r="343" spans="1:12" s="3" customFormat="1" ht="20.100000000000001" customHeight="1" x14ac:dyDescent="0.25">
      <c r="A343" s="238"/>
      <c r="B343" s="227"/>
      <c r="C343" s="75">
        <f>1.02*1.2*1.05*65433/737.3</f>
        <v>114.05736009765361</v>
      </c>
      <c r="D343" s="75">
        <f>1.02*1.2*1.05*61020/520</f>
        <v>150.81327692307696</v>
      </c>
      <c r="E343" s="75">
        <f>1.02*1.2*1.05*9422/737.3</f>
        <v>16.423646276956465</v>
      </c>
      <c r="F343" s="75">
        <f>1.02*1.2*1.05*4964/737.3</f>
        <v>8.6528316831683174</v>
      </c>
      <c r="G343" s="75"/>
      <c r="H343" s="75">
        <f>1.02*1.2*1.05*6840/737.3</f>
        <v>11.922918757629189</v>
      </c>
      <c r="I343" s="75">
        <f>1.02*1.2*1.05*(29936+7632+7350)/737.3</f>
        <v>78.297319408653209</v>
      </c>
      <c r="J343" s="75">
        <f>1.02*1.2*1.05*37311/737.3</f>
        <v>65.037430082734303</v>
      </c>
      <c r="K343" s="75"/>
      <c r="L343" s="186"/>
    </row>
    <row r="344" spans="1:12" s="3" customFormat="1" ht="20.100000000000001" customHeight="1" thickBot="1" x14ac:dyDescent="0.3">
      <c r="A344" s="238"/>
      <c r="B344" s="228"/>
      <c r="C344" s="17">
        <f>(1/737.3)*86669.4*1.2</f>
        <v>141.0596500745965</v>
      </c>
      <c r="D344" s="17">
        <f>(1/737.3)*73669.5*1.2</f>
        <v>119.90153261901534</v>
      </c>
      <c r="E344" s="18">
        <f>(1/737.3)*57779.94*1.2</f>
        <v>94.040320086803206</v>
      </c>
      <c r="F344" s="18">
        <f>(1/737.3)*43334.7*1.2</f>
        <v>70.529825037298252</v>
      </c>
      <c r="G344" s="18" t="s">
        <v>157</v>
      </c>
      <c r="H344" s="18">
        <f>(1/737.3)*43334.7*1.2</f>
        <v>70.529825037298252</v>
      </c>
      <c r="I344" s="18">
        <f>(1/737.3)*57057.78*1.2</f>
        <v>92.864961345449615</v>
      </c>
      <c r="J344" s="18">
        <f>(1/737.3)*70779.84*1.2</f>
        <v>115.19843754238437</v>
      </c>
      <c r="K344" s="28" t="s">
        <v>157</v>
      </c>
      <c r="L344" s="47" t="s">
        <v>157</v>
      </c>
    </row>
    <row r="345" spans="1:12" s="3" customFormat="1" ht="20.100000000000001" customHeight="1" thickBot="1" x14ac:dyDescent="0.3">
      <c r="A345" s="239"/>
      <c r="B345" s="170" t="s">
        <v>245</v>
      </c>
      <c r="C345" s="19">
        <f>SUM(C342:C344)</f>
        <v>5584.8588312149668</v>
      </c>
      <c r="D345" s="19">
        <f t="shared" ref="D345:J345" si="154">SUM(D342:D344)</f>
        <v>7318.0139589391156</v>
      </c>
      <c r="E345" s="19">
        <f t="shared" si="154"/>
        <v>877.92603643164784</v>
      </c>
      <c r="F345" s="19">
        <f t="shared" si="154"/>
        <v>483.47950220734708</v>
      </c>
      <c r="G345" s="19"/>
      <c r="H345" s="19">
        <f t="shared" si="154"/>
        <v>639.55954159205464</v>
      </c>
      <c r="I345" s="19">
        <f t="shared" si="154"/>
        <v>3829.9327926217284</v>
      </c>
      <c r="J345" s="19">
        <f t="shared" si="154"/>
        <v>3219.3392976949012</v>
      </c>
      <c r="K345" s="32" t="s">
        <v>157</v>
      </c>
      <c r="L345" s="52" t="s">
        <v>157</v>
      </c>
    </row>
    <row r="346" spans="1:12" s="3" customFormat="1" ht="20.100000000000001" hidden="1" customHeight="1" x14ac:dyDescent="0.25">
      <c r="A346" s="237">
        <v>56</v>
      </c>
      <c r="B346" s="226" t="s">
        <v>191</v>
      </c>
      <c r="C346" s="38">
        <f>(1/804)*4925346.53</f>
        <v>6126.0528980099507</v>
      </c>
      <c r="D346" s="38">
        <f>(1/477)*2644510.52</f>
        <v>5544.0472117400423</v>
      </c>
      <c r="E346" s="38">
        <f>(1/804)*712992.05</f>
        <v>886.80603233830846</v>
      </c>
      <c r="F346" s="38">
        <f>(1/804)*429039.5</f>
        <v>533.63121890547268</v>
      </c>
      <c r="G346" s="24">
        <f>(1/804)*(667205.15+445963.46)</f>
        <v>1384.5380721393035</v>
      </c>
      <c r="H346" s="24">
        <f>(1/804)*349960</f>
        <v>435.27363184079599</v>
      </c>
      <c r="I346" s="24">
        <f>(1/804)*(1374108.68+427829.2+445963.76)</f>
        <v>2795.897562189054</v>
      </c>
      <c r="J346" s="24">
        <f>(1/804)*3038717.98</f>
        <v>3779.4999751243781</v>
      </c>
      <c r="K346" s="37" t="s">
        <v>157</v>
      </c>
      <c r="L346" s="57" t="s">
        <v>157</v>
      </c>
    </row>
    <row r="347" spans="1:12" s="3" customFormat="1" ht="20.100000000000001" hidden="1" customHeight="1" thickBot="1" x14ac:dyDescent="0.3">
      <c r="A347" s="238"/>
      <c r="B347" s="227"/>
      <c r="C347" s="14">
        <f>1.05*C346</f>
        <v>6432.3555429104481</v>
      </c>
      <c r="D347" s="14">
        <f t="shared" ref="D347:J347" si="155">1.05*D346</f>
        <v>5821.2495723270449</v>
      </c>
      <c r="E347" s="14">
        <f t="shared" si="155"/>
        <v>931.14633395522389</v>
      </c>
      <c r="F347" s="14">
        <f t="shared" si="155"/>
        <v>560.31277985074632</v>
      </c>
      <c r="G347" s="14">
        <f t="shared" si="155"/>
        <v>1453.7649757462686</v>
      </c>
      <c r="H347" s="14">
        <f t="shared" si="155"/>
        <v>457.03731343283579</v>
      </c>
      <c r="I347" s="14">
        <f t="shared" si="155"/>
        <v>2935.6924402985069</v>
      </c>
      <c r="J347" s="14">
        <f t="shared" si="155"/>
        <v>3968.4749738805972</v>
      </c>
      <c r="K347" s="45" t="s">
        <v>157</v>
      </c>
      <c r="L347" s="78" t="s">
        <v>157</v>
      </c>
    </row>
    <row r="348" spans="1:12" s="3" customFormat="1" ht="20.100000000000001" customHeight="1" x14ac:dyDescent="0.25">
      <c r="A348" s="238"/>
      <c r="B348" s="227"/>
      <c r="C348" s="77">
        <f t="shared" ref="C348:J348" si="156">C347-C349</f>
        <v>6297.586977238806</v>
      </c>
      <c r="D348" s="77">
        <f t="shared" si="156"/>
        <v>5699.2849006289316</v>
      </c>
      <c r="E348" s="77">
        <f t="shared" si="156"/>
        <v>911.65573246268661</v>
      </c>
      <c r="F348" s="77">
        <f t="shared" si="156"/>
        <v>548.57334104477616</v>
      </c>
      <c r="G348" s="77">
        <f t="shared" si="156"/>
        <v>1423.3054160447762</v>
      </c>
      <c r="H348" s="77">
        <f t="shared" si="156"/>
        <v>447.46225373134325</v>
      </c>
      <c r="I348" s="77">
        <f t="shared" si="156"/>
        <v>2874.1850701492531</v>
      </c>
      <c r="J348" s="77">
        <f t="shared" si="156"/>
        <v>3883.9203231343286</v>
      </c>
      <c r="K348" s="77"/>
      <c r="L348" s="189"/>
    </row>
    <row r="349" spans="1:12" s="3" customFormat="1" ht="20.100000000000001" customHeight="1" x14ac:dyDescent="0.25">
      <c r="A349" s="238"/>
      <c r="B349" s="227"/>
      <c r="C349" s="75">
        <f>1.02*1.2*1.05*84309/804</f>
        <v>134.76856567164182</v>
      </c>
      <c r="D349" s="75">
        <f>1.02*1.2*1.05*45267/477</f>
        <v>121.96467169811322</v>
      </c>
      <c r="E349" s="75">
        <f>1.02*1.2*1.05*12193/804</f>
        <v>19.490601492537316</v>
      </c>
      <c r="F349" s="75">
        <f>1.02*1.2*1.05*7344/804</f>
        <v>11.739438805970151</v>
      </c>
      <c r="G349" s="75">
        <f>1.02*1.2*1.05*(11421+7634)/804</f>
        <v>30.459559701492537</v>
      </c>
      <c r="H349" s="75">
        <f>1.02*1.2*1.05*5990/804</f>
        <v>9.5750597014925383</v>
      </c>
      <c r="I349" s="75">
        <f>1.02*1.2*1.05*(23521+7634+7323)/804</f>
        <v>61.507370149253731</v>
      </c>
      <c r="J349" s="75">
        <f>1.02*1.2*1.05*52896/804</f>
        <v>84.554650746268663</v>
      </c>
      <c r="K349" s="75"/>
      <c r="L349" s="186"/>
    </row>
    <row r="350" spans="1:12" s="3" customFormat="1" ht="20.100000000000001" customHeight="1" thickBot="1" x14ac:dyDescent="0.3">
      <c r="A350" s="238"/>
      <c r="B350" s="228"/>
      <c r="C350" s="17">
        <f>(1/1628.1)*138458.88*1.2</f>
        <v>102.05187396351576</v>
      </c>
      <c r="D350" s="17">
        <f>(1/1628.1)*48460.2*1.2</f>
        <v>35.717855168601432</v>
      </c>
      <c r="E350" s="17">
        <f>(1/1628.1)*92305.92*1.2</f>
        <v>68.034582642343835</v>
      </c>
      <c r="F350" s="18">
        <f>(1/1628.1)*69229.44*1.2</f>
        <v>51.02593698175788</v>
      </c>
      <c r="G350" s="18">
        <f>(1/1628.1)*69229.44*1.2</f>
        <v>51.02593698175788</v>
      </c>
      <c r="H350" s="18">
        <f>(1/1628.1)*69229.44*1.2</f>
        <v>51.02593698175788</v>
      </c>
      <c r="I350" s="18">
        <f>(1/1628.1)*91152.3*1.2</f>
        <v>67.184300718629075</v>
      </c>
      <c r="J350" s="18">
        <f>(1/1628.1)*113075.16*1.2</f>
        <v>83.34266445550027</v>
      </c>
      <c r="K350" s="28" t="s">
        <v>157</v>
      </c>
      <c r="L350" s="78" t="s">
        <v>157</v>
      </c>
    </row>
    <row r="351" spans="1:12" s="3" customFormat="1" ht="20.100000000000001" customHeight="1" thickBot="1" x14ac:dyDescent="0.3">
      <c r="A351" s="239"/>
      <c r="B351" s="170" t="s">
        <v>245</v>
      </c>
      <c r="C351" s="19">
        <f>SUM(C348:C350)</f>
        <v>6534.4074168739635</v>
      </c>
      <c r="D351" s="19">
        <f t="shared" ref="D351:J351" si="157">SUM(D348:D350)</f>
        <v>5856.967427495646</v>
      </c>
      <c r="E351" s="19">
        <f t="shared" si="157"/>
        <v>999.18091659756772</v>
      </c>
      <c r="F351" s="19">
        <f t="shared" si="157"/>
        <v>611.33871683250425</v>
      </c>
      <c r="G351" s="19">
        <f t="shared" si="157"/>
        <v>1504.7909127280266</v>
      </c>
      <c r="H351" s="19">
        <f t="shared" si="157"/>
        <v>508.06325041459365</v>
      </c>
      <c r="I351" s="19">
        <f t="shared" si="157"/>
        <v>3002.8767410171358</v>
      </c>
      <c r="J351" s="19">
        <f t="shared" si="157"/>
        <v>4051.8176383360974</v>
      </c>
      <c r="K351" s="32" t="s">
        <v>157</v>
      </c>
      <c r="L351" s="47" t="s">
        <v>157</v>
      </c>
    </row>
    <row r="352" spans="1:12" s="3" customFormat="1" ht="21.95" customHeight="1" thickBot="1" x14ac:dyDescent="0.3">
      <c r="A352" s="254" t="s">
        <v>64</v>
      </c>
      <c r="B352" s="255"/>
      <c r="C352" s="255"/>
      <c r="D352" s="255"/>
      <c r="E352" s="255"/>
      <c r="F352" s="255"/>
      <c r="G352" s="255"/>
      <c r="H352" s="255"/>
      <c r="I352" s="255"/>
      <c r="J352" s="255"/>
      <c r="K352" s="255"/>
      <c r="L352" s="256"/>
    </row>
    <row r="353" spans="1:12" s="110" customFormat="1" ht="20.100000000000001" customHeight="1" thickBot="1" x14ac:dyDescent="0.3">
      <c r="A353" s="214" t="s">
        <v>1</v>
      </c>
      <c r="B353" s="217" t="s">
        <v>3</v>
      </c>
      <c r="C353" s="220" t="s">
        <v>33</v>
      </c>
      <c r="D353" s="221"/>
      <c r="E353" s="221"/>
      <c r="F353" s="221"/>
      <c r="G353" s="221"/>
      <c r="H353" s="221"/>
      <c r="I353" s="221"/>
      <c r="J353" s="221"/>
      <c r="K353" s="221"/>
      <c r="L353" s="222"/>
    </row>
    <row r="354" spans="1:12" s="110" customFormat="1" ht="38.25" customHeight="1" thickBot="1" x14ac:dyDescent="0.3">
      <c r="A354" s="215"/>
      <c r="B354" s="218"/>
      <c r="C354" s="139" t="s">
        <v>2</v>
      </c>
      <c r="D354" s="139" t="s">
        <v>248</v>
      </c>
      <c r="E354" s="140" t="s">
        <v>249</v>
      </c>
      <c r="F354" s="140" t="s">
        <v>250</v>
      </c>
      <c r="G354" s="140" t="s">
        <v>251</v>
      </c>
      <c r="H354" s="140" t="s">
        <v>252</v>
      </c>
      <c r="I354" s="140" t="s">
        <v>253</v>
      </c>
      <c r="J354" s="140" t="s">
        <v>0</v>
      </c>
      <c r="K354" s="139" t="s">
        <v>30</v>
      </c>
      <c r="L354" s="139" t="s">
        <v>29</v>
      </c>
    </row>
    <row r="355" spans="1:12" s="5" customFormat="1" ht="27" customHeight="1" x14ac:dyDescent="0.25">
      <c r="A355" s="215"/>
      <c r="B355" s="218"/>
      <c r="C355" s="152" t="s">
        <v>254</v>
      </c>
      <c r="D355" s="152" t="s">
        <v>254</v>
      </c>
      <c r="E355" s="152" t="s">
        <v>254</v>
      </c>
      <c r="F355" s="152" t="s">
        <v>254</v>
      </c>
      <c r="G355" s="152" t="s">
        <v>254</v>
      </c>
      <c r="H355" s="152" t="s">
        <v>254</v>
      </c>
      <c r="I355" s="152" t="s">
        <v>254</v>
      </c>
      <c r="J355" s="152" t="s">
        <v>254</v>
      </c>
      <c r="K355" s="152" t="s">
        <v>254</v>
      </c>
      <c r="L355" s="152" t="s">
        <v>254</v>
      </c>
    </row>
    <row r="356" spans="1:12" s="110" customFormat="1" ht="28.5" customHeight="1" thickBot="1" x14ac:dyDescent="0.3">
      <c r="A356" s="216"/>
      <c r="B356" s="219"/>
      <c r="C356" s="141" t="s">
        <v>255</v>
      </c>
      <c r="D356" s="141" t="s">
        <v>256</v>
      </c>
      <c r="E356" s="141" t="s">
        <v>256</v>
      </c>
      <c r="F356" s="141" t="s">
        <v>256</v>
      </c>
      <c r="G356" s="141" t="s">
        <v>256</v>
      </c>
      <c r="H356" s="141" t="s">
        <v>256</v>
      </c>
      <c r="I356" s="141" t="s">
        <v>256</v>
      </c>
      <c r="J356" s="141" t="s">
        <v>256</v>
      </c>
      <c r="K356" s="141" t="s">
        <v>256</v>
      </c>
      <c r="L356" s="141" t="s">
        <v>256</v>
      </c>
    </row>
    <row r="357" spans="1:12" s="110" customFormat="1" ht="14.25" customHeight="1" thickBot="1" x14ac:dyDescent="0.3">
      <c r="A357" s="83">
        <v>1</v>
      </c>
      <c r="B357" s="85">
        <v>2</v>
      </c>
      <c r="C357" s="83">
        <v>3</v>
      </c>
      <c r="D357" s="85">
        <v>4</v>
      </c>
      <c r="E357" s="83">
        <v>5</v>
      </c>
      <c r="F357" s="85">
        <v>6</v>
      </c>
      <c r="G357" s="83">
        <v>7</v>
      </c>
      <c r="H357" s="85">
        <v>8</v>
      </c>
      <c r="I357" s="83">
        <v>9</v>
      </c>
      <c r="J357" s="85">
        <v>10</v>
      </c>
      <c r="K357" s="83">
        <v>11</v>
      </c>
      <c r="L357" s="85">
        <v>12</v>
      </c>
    </row>
    <row r="358" spans="1:12" s="3" customFormat="1" ht="20.100000000000001" hidden="1" customHeight="1" x14ac:dyDescent="0.25">
      <c r="A358" s="223">
        <v>57</v>
      </c>
      <c r="B358" s="226" t="s">
        <v>41</v>
      </c>
      <c r="C358" s="38">
        <f>(1/636.8)*3330601.51893768</f>
        <v>5230.2159531056532</v>
      </c>
      <c r="D358" s="38">
        <f>(1/480)*3886298.02190895</f>
        <v>8096.4542123103129</v>
      </c>
      <c r="E358" s="38">
        <f>(1/636.8)*503161.924851725</f>
        <v>790.14121364906566</v>
      </c>
      <c r="F358" s="38">
        <f>(1/636.8)*320508.471937679</f>
        <v>503.31104261570198</v>
      </c>
      <c r="G358" s="24">
        <f>(1/636.8)*(367960.39+445977.03)</f>
        <v>1278.1680590452263</v>
      </c>
      <c r="H358" s="24">
        <f>(1/636.8)*346176.949980932</f>
        <v>543.61958225648868</v>
      </c>
      <c r="I358" s="24">
        <f>(1/636.8)*(1070772.55+432393.18+445977.03)</f>
        <v>3060.8397613065326</v>
      </c>
      <c r="J358" s="24">
        <f>(1/636.8)*1708226.47768874</f>
        <v>2682.5164536569409</v>
      </c>
      <c r="K358" s="11" t="s">
        <v>157</v>
      </c>
      <c r="L358" s="193" t="s">
        <v>157</v>
      </c>
    </row>
    <row r="359" spans="1:12" s="3" customFormat="1" ht="20.100000000000001" hidden="1" customHeight="1" thickBot="1" x14ac:dyDescent="0.3">
      <c r="A359" s="224"/>
      <c r="B359" s="227"/>
      <c r="C359" s="14">
        <f>1.05*C358</f>
        <v>5491.7267507609358</v>
      </c>
      <c r="D359" s="14">
        <f t="shared" ref="D359:J359" si="158">1.05*D358</f>
        <v>8501.2769229258283</v>
      </c>
      <c r="E359" s="14">
        <f t="shared" si="158"/>
        <v>829.64827433151902</v>
      </c>
      <c r="F359" s="14">
        <f t="shared" si="158"/>
        <v>528.47659474648708</v>
      </c>
      <c r="G359" s="14">
        <f t="shared" si="158"/>
        <v>1342.0764619974877</v>
      </c>
      <c r="H359" s="14">
        <f t="shared" si="158"/>
        <v>570.80056136931319</v>
      </c>
      <c r="I359" s="14">
        <f t="shared" si="158"/>
        <v>3213.8817493718593</v>
      </c>
      <c r="J359" s="14">
        <f t="shared" si="158"/>
        <v>2816.6422763397882</v>
      </c>
      <c r="K359" s="14" t="s">
        <v>157</v>
      </c>
      <c r="L359" s="127" t="s">
        <v>157</v>
      </c>
    </row>
    <row r="360" spans="1:12" s="3" customFormat="1" ht="21.95" customHeight="1" x14ac:dyDescent="0.25">
      <c r="A360" s="224"/>
      <c r="B360" s="227"/>
      <c r="C360" s="77">
        <f t="shared" ref="C360:J360" si="159">C359-C361</f>
        <v>5376.6662338011365</v>
      </c>
      <c r="D360" s="77">
        <f t="shared" si="159"/>
        <v>8323.1615904258288</v>
      </c>
      <c r="E360" s="77">
        <f t="shared" si="159"/>
        <v>811.97071968327782</v>
      </c>
      <c r="F360" s="77">
        <f t="shared" si="159"/>
        <v>517.21696723392427</v>
      </c>
      <c r="G360" s="77">
        <f t="shared" si="159"/>
        <v>1313.9566573492466</v>
      </c>
      <c r="H360" s="77">
        <f t="shared" si="159"/>
        <v>558.63677305273029</v>
      </c>
      <c r="I360" s="77">
        <f t="shared" si="159"/>
        <v>3145.6700822864323</v>
      </c>
      <c r="J360" s="77">
        <f t="shared" si="159"/>
        <v>2756.628602972954</v>
      </c>
      <c r="K360" s="9"/>
      <c r="L360" s="100"/>
    </row>
    <row r="361" spans="1:12" s="3" customFormat="1" ht="21.95" customHeight="1" x14ac:dyDescent="0.25">
      <c r="A361" s="224"/>
      <c r="B361" s="227"/>
      <c r="C361" s="75">
        <f>1.02*1.2*1.05*57011/636.8</f>
        <v>115.06051695979902</v>
      </c>
      <c r="D361" s="75">
        <f>1.02*1.2*1.05*66523/480</f>
        <v>178.11533250000002</v>
      </c>
      <c r="E361" s="75">
        <f>1.02*1.2*1.05*8759/636.8</f>
        <v>17.677554648241209</v>
      </c>
      <c r="F361" s="75">
        <f>1.02*1.2*1.05*5579/636.8</f>
        <v>11.259627512562815</v>
      </c>
      <c r="G361" s="75">
        <f>1.02*1.2*1.05*(6299+7634)/636.8</f>
        <v>28.11980464824121</v>
      </c>
      <c r="H361" s="75">
        <f>1.02*1.2*1.05*6027/636.8</f>
        <v>12.163788316582917</v>
      </c>
      <c r="I361" s="75">
        <f>1.02*1.2*1.05*(18639+7632+7527)/636.8</f>
        <v>68.211667085427152</v>
      </c>
      <c r="J361" s="75">
        <f>1.02*1.2*1.05*29736/636.8</f>
        <v>60.013673366834183</v>
      </c>
      <c r="K361" s="10"/>
      <c r="L361" s="195"/>
    </row>
    <row r="362" spans="1:12" s="3" customFormat="1" ht="21.95" customHeight="1" thickBot="1" x14ac:dyDescent="0.3">
      <c r="A362" s="224"/>
      <c r="B362" s="228"/>
      <c r="C362" s="17">
        <f>(1/636.8)*85042.5*1.2</f>
        <v>160.2559673366834</v>
      </c>
      <c r="D362" s="17">
        <f>(1/636.8)*72286.38*1.2</f>
        <v>136.21805276381912</v>
      </c>
      <c r="E362" s="17">
        <f>(1/636.8)*56694.66*1.2</f>
        <v>106.83667085427136</v>
      </c>
      <c r="F362" s="17">
        <f>(1/636.8)*42520.74*1.2</f>
        <v>80.127022613065336</v>
      </c>
      <c r="G362" s="18">
        <f>(1/636.8)*42520.74*1.2</f>
        <v>80.127022613065336</v>
      </c>
      <c r="H362" s="18">
        <f>(1/636.8)*42520.74*1.2</f>
        <v>80.127022613065336</v>
      </c>
      <c r="I362" s="18">
        <f>(1/636.8)*55985.76*1.2</f>
        <v>105.5008040201005</v>
      </c>
      <c r="J362" s="18">
        <f>(1/636.8)*69450.78*1.2</f>
        <v>130.87458542713568</v>
      </c>
      <c r="K362" s="45" t="s">
        <v>157</v>
      </c>
      <c r="L362" s="87" t="s">
        <v>157</v>
      </c>
    </row>
    <row r="363" spans="1:12" s="3" customFormat="1" ht="21.95" customHeight="1" thickBot="1" x14ac:dyDescent="0.3">
      <c r="A363" s="225"/>
      <c r="B363" s="170" t="s">
        <v>245</v>
      </c>
      <c r="C363" s="19">
        <f>SUM(C360:C362)</f>
        <v>5651.982718097619</v>
      </c>
      <c r="D363" s="19">
        <f t="shared" ref="D363:J363" si="160">SUM(D360:D362)</f>
        <v>8637.4949756896476</v>
      </c>
      <c r="E363" s="19">
        <f t="shared" si="160"/>
        <v>936.48494518579037</v>
      </c>
      <c r="F363" s="19">
        <f t="shared" si="160"/>
        <v>608.60361735955246</v>
      </c>
      <c r="G363" s="19">
        <f t="shared" si="160"/>
        <v>1422.203484610553</v>
      </c>
      <c r="H363" s="19">
        <f t="shared" si="160"/>
        <v>650.92758398237856</v>
      </c>
      <c r="I363" s="19">
        <f t="shared" si="160"/>
        <v>3319.3825533919598</v>
      </c>
      <c r="J363" s="19">
        <f t="shared" si="160"/>
        <v>2947.5168617669237</v>
      </c>
      <c r="K363" s="32" t="s">
        <v>257</v>
      </c>
      <c r="L363" s="84" t="s">
        <v>257</v>
      </c>
    </row>
    <row r="364" spans="1:12" s="3" customFormat="1" ht="21" hidden="1" customHeight="1" x14ac:dyDescent="0.25">
      <c r="A364" s="223">
        <v>58</v>
      </c>
      <c r="B364" s="226" t="s">
        <v>65</v>
      </c>
      <c r="C364" s="38">
        <f>(1/642.2)*3330601.51893768</f>
        <v>5186.2371830234815</v>
      </c>
      <c r="D364" s="11">
        <f>(1/560)*3660153</f>
        <v>6535.9875000000002</v>
      </c>
      <c r="E364" s="194">
        <f>(1/642.2)*503161.924851725</f>
        <v>783.49723583264552</v>
      </c>
      <c r="F364" s="11">
        <f>(1/642.2)*320508.471937679</f>
        <v>499.07890367125344</v>
      </c>
      <c r="G364" s="12">
        <f>(1/642.2)*(367960.39+445977.03)</f>
        <v>1267.4204609156025</v>
      </c>
      <c r="H364" s="12">
        <f>(1/642.2)*346176.949980932</f>
        <v>539.04850510889435</v>
      </c>
      <c r="I364" s="12">
        <f>(1/642.2)*(1070772.55+432393.18+445977.03)</f>
        <v>3035.1023980068512</v>
      </c>
      <c r="J364" s="12">
        <f>(1/642.2)*1708226.47768874</f>
        <v>2659.9602580017749</v>
      </c>
      <c r="K364" s="11" t="s">
        <v>157</v>
      </c>
      <c r="L364" s="193" t="s">
        <v>157</v>
      </c>
    </row>
    <row r="365" spans="1:12" s="3" customFormat="1" ht="21" hidden="1" customHeight="1" thickBot="1" x14ac:dyDescent="0.3">
      <c r="A365" s="224"/>
      <c r="B365" s="227"/>
      <c r="C365" s="14">
        <f t="shared" ref="C365:J365" si="161">1.05*C364</f>
        <v>5445.5490421746563</v>
      </c>
      <c r="D365" s="14">
        <f t="shared" si="161"/>
        <v>6862.7868750000007</v>
      </c>
      <c r="E365" s="14">
        <f t="shared" si="161"/>
        <v>822.67209762427785</v>
      </c>
      <c r="F365" s="14">
        <f t="shared" si="161"/>
        <v>524.03284885481617</v>
      </c>
      <c r="G365" s="14">
        <f t="shared" si="161"/>
        <v>1330.7914839613827</v>
      </c>
      <c r="H365" s="14">
        <f t="shared" si="161"/>
        <v>566.00093036433907</v>
      </c>
      <c r="I365" s="14">
        <f t="shared" si="161"/>
        <v>3186.8575179071941</v>
      </c>
      <c r="J365" s="14">
        <f t="shared" si="161"/>
        <v>2792.9582709018637</v>
      </c>
      <c r="K365" s="14" t="s">
        <v>157</v>
      </c>
      <c r="L365" s="127" t="s">
        <v>157</v>
      </c>
    </row>
    <row r="366" spans="1:12" s="3" customFormat="1" ht="21" customHeight="1" x14ac:dyDescent="0.25">
      <c r="A366" s="224"/>
      <c r="B366" s="227"/>
      <c r="C366" s="77">
        <f t="shared" ref="C366:J366" si="162">C365-C367</f>
        <v>5331.4560225546002</v>
      </c>
      <c r="D366" s="77">
        <f t="shared" si="162"/>
        <v>6745.3999200000007</v>
      </c>
      <c r="E366" s="77">
        <f t="shared" si="162"/>
        <v>805.14318638167435</v>
      </c>
      <c r="F366" s="77">
        <f t="shared" si="162"/>
        <v>512.86789899495943</v>
      </c>
      <c r="G366" s="77">
        <f t="shared" si="162"/>
        <v>1302.9081273746497</v>
      </c>
      <c r="H366" s="77">
        <f t="shared" si="162"/>
        <v>553.94142366860569</v>
      </c>
      <c r="I366" s="77">
        <f t="shared" si="162"/>
        <v>3119.215412644036</v>
      </c>
      <c r="J366" s="77">
        <f t="shared" si="162"/>
        <v>2733.4492282360275</v>
      </c>
      <c r="K366" s="9"/>
      <c r="L366" s="100"/>
    </row>
    <row r="367" spans="1:12" s="3" customFormat="1" ht="21" customHeight="1" x14ac:dyDescent="0.25">
      <c r="A367" s="224"/>
      <c r="B367" s="227"/>
      <c r="C367" s="75">
        <f>1.02*1.2*1.05*57011/642.2</f>
        <v>114.09301962005605</v>
      </c>
      <c r="D367" s="75">
        <f>1.02*1.2*1.05*51149/560</f>
        <v>117.38695500000001</v>
      </c>
      <c r="E367" s="75">
        <f>1.02*1.2*1.05*8759/642.2</f>
        <v>17.528911242603549</v>
      </c>
      <c r="F367" s="75">
        <f>1.02*1.2*1.05*5579/642.2</f>
        <v>11.164949859856742</v>
      </c>
      <c r="G367" s="75">
        <f>1.02*1.2*1.05*(6299+7634)/642.2</f>
        <v>27.883356586733107</v>
      </c>
      <c r="H367" s="75">
        <f>1.02*1.2*1.05*6026/642.2</f>
        <v>12.059506695733416</v>
      </c>
      <c r="I367" s="75">
        <f>1.02*1.2*1.05*(18639+7634+7527)/642.2</f>
        <v>67.642105263157887</v>
      </c>
      <c r="J367" s="75">
        <f>1.02*1.2*1.05*29736/642.2</f>
        <v>59.509042665836191</v>
      </c>
      <c r="K367" s="10"/>
      <c r="L367" s="195"/>
    </row>
    <row r="368" spans="1:12" s="3" customFormat="1" ht="21" customHeight="1" thickBot="1" x14ac:dyDescent="0.3">
      <c r="A368" s="224"/>
      <c r="B368" s="228"/>
      <c r="C368" s="17">
        <f>(1/642.2)*85129.2*1.2</f>
        <v>159.07044534412952</v>
      </c>
      <c r="D368" s="17">
        <f>(1/642.2)*29795.22*1.2</f>
        <v>55.674655870445342</v>
      </c>
      <c r="E368" s="17">
        <f>(1/642.2)*56752.8*1.2</f>
        <v>106.04696356275302</v>
      </c>
      <c r="F368" s="18">
        <f>(1/642.2)*42564.6*1.2</f>
        <v>79.535222672064762</v>
      </c>
      <c r="G368" s="18">
        <f>(1/642.2)*42564.6*1.2</f>
        <v>79.535222672064762</v>
      </c>
      <c r="H368" s="18">
        <f>(1/642.2)*42564.6*1.2</f>
        <v>79.535222672064762</v>
      </c>
      <c r="I368" s="18">
        <f>(1/642.2)*56043.9*1.2</f>
        <v>104.72232949236997</v>
      </c>
      <c r="J368" s="18">
        <f>(1/642.2)*69522.18*1.2</f>
        <v>129.90753036437243</v>
      </c>
      <c r="K368" s="99" t="s">
        <v>157</v>
      </c>
      <c r="L368" s="87" t="s">
        <v>157</v>
      </c>
    </row>
    <row r="369" spans="1:12" s="3" customFormat="1" ht="21" customHeight="1" thickBot="1" x14ac:dyDescent="0.3">
      <c r="A369" s="225"/>
      <c r="B369" s="170" t="s">
        <v>245</v>
      </c>
      <c r="C369" s="19">
        <f>SUM(C366:C368)</f>
        <v>5604.6194875187857</v>
      </c>
      <c r="D369" s="19">
        <f t="shared" ref="D369:J369" si="163">SUM(D366:D368)</f>
        <v>6918.461530870446</v>
      </c>
      <c r="E369" s="19">
        <f t="shared" si="163"/>
        <v>928.71906118703089</v>
      </c>
      <c r="F369" s="19">
        <f t="shared" si="163"/>
        <v>603.56807152688089</v>
      </c>
      <c r="G369" s="19">
        <f t="shared" si="163"/>
        <v>1410.3267066334474</v>
      </c>
      <c r="H369" s="19">
        <f t="shared" si="163"/>
        <v>645.53615303640379</v>
      </c>
      <c r="I369" s="19">
        <f t="shared" si="163"/>
        <v>3291.5798473995642</v>
      </c>
      <c r="J369" s="19">
        <f t="shared" si="163"/>
        <v>2922.8658012662363</v>
      </c>
      <c r="K369" s="31" t="s">
        <v>257</v>
      </c>
      <c r="L369" s="84" t="s">
        <v>257</v>
      </c>
    </row>
    <row r="370" spans="1:12" s="3" customFormat="1" ht="21" hidden="1" customHeight="1" x14ac:dyDescent="0.25">
      <c r="A370" s="223">
        <v>59</v>
      </c>
      <c r="B370" s="226" t="s">
        <v>66</v>
      </c>
      <c r="C370" s="38">
        <f>(1/1700)*5912078.67756234</f>
        <v>3477.6933397425528</v>
      </c>
      <c r="D370" s="107">
        <f>(1/860)*6088332</f>
        <v>7079.4558139534884</v>
      </c>
      <c r="E370" s="38">
        <f>(1/1700)*987419.673775402</f>
        <v>580.83510222082464</v>
      </c>
      <c r="F370" s="38">
        <f>(1/1700)*565453.118652971</f>
        <v>332.61948156057116</v>
      </c>
      <c r="G370" s="24">
        <f>(1/1700)*(850311.15+445939.03)</f>
        <v>762.50010588235295</v>
      </c>
      <c r="H370" s="24">
        <f>(1/1700)*433677.604735277</f>
        <v>255.10447337369234</v>
      </c>
      <c r="I370" s="24">
        <f>(1/1700)*(2061388.26+427843.45+445939.03)</f>
        <v>1726.5710235294118</v>
      </c>
      <c r="J370" s="24">
        <f>(1/1700)*3748292.51377735</f>
        <v>2204.8779492807939</v>
      </c>
      <c r="K370" s="38">
        <f>(1/1700)*858099.015912888</f>
        <v>504.76412700758112</v>
      </c>
      <c r="L370" s="86" t="s">
        <v>157</v>
      </c>
    </row>
    <row r="371" spans="1:12" s="3" customFormat="1" ht="21" hidden="1" customHeight="1" thickBot="1" x14ac:dyDescent="0.3">
      <c r="A371" s="224"/>
      <c r="B371" s="252"/>
      <c r="C371" s="14">
        <f t="shared" ref="C371:K371" si="164">1.05*C370</f>
        <v>3651.5780067296805</v>
      </c>
      <c r="D371" s="96">
        <f t="shared" si="164"/>
        <v>7433.4286046511634</v>
      </c>
      <c r="E371" s="14">
        <f t="shared" si="164"/>
        <v>609.87685733186595</v>
      </c>
      <c r="F371" s="14">
        <f t="shared" si="164"/>
        <v>349.25045563859976</v>
      </c>
      <c r="G371" s="14">
        <f t="shared" si="164"/>
        <v>800.62511117647068</v>
      </c>
      <c r="H371" s="14">
        <f t="shared" si="164"/>
        <v>267.85969704237698</v>
      </c>
      <c r="I371" s="14">
        <f t="shared" si="164"/>
        <v>1812.8995747058825</v>
      </c>
      <c r="J371" s="14">
        <f t="shared" si="164"/>
        <v>2315.1218467448339</v>
      </c>
      <c r="K371" s="14">
        <f t="shared" si="164"/>
        <v>530.0023333579602</v>
      </c>
      <c r="L371" s="87" t="s">
        <v>157</v>
      </c>
    </row>
    <row r="372" spans="1:12" s="3" customFormat="1" ht="21" customHeight="1" x14ac:dyDescent="0.25">
      <c r="A372" s="224"/>
      <c r="B372" s="252"/>
      <c r="C372" s="77">
        <f>C371-C373</f>
        <v>3575.1320427296805</v>
      </c>
      <c r="D372" s="77">
        <f>D371-D373</f>
        <v>7304.0851800000009</v>
      </c>
      <c r="E372" s="77">
        <f>E371-E373</f>
        <v>597.09894533186593</v>
      </c>
      <c r="F372" s="77">
        <f t="shared" ref="F372:K372" si="165">F371-F373</f>
        <v>341.93313163859978</v>
      </c>
      <c r="G372" s="77">
        <f t="shared" si="165"/>
        <v>783.85098317647066</v>
      </c>
      <c r="H372" s="77">
        <f t="shared" si="165"/>
        <v>262.24790904237699</v>
      </c>
      <c r="I372" s="77">
        <f t="shared" si="165"/>
        <v>1774.9234267058825</v>
      </c>
      <c r="J372" s="77">
        <f t="shared" si="165"/>
        <v>2266.6161307448338</v>
      </c>
      <c r="K372" s="77">
        <f t="shared" si="165"/>
        <v>518.89820535796025</v>
      </c>
      <c r="L372" s="150"/>
    </row>
    <row r="373" spans="1:12" s="3" customFormat="1" ht="21" customHeight="1" x14ac:dyDescent="0.25">
      <c r="A373" s="224"/>
      <c r="B373" s="252"/>
      <c r="C373" s="75">
        <f>1.02*1.2*1.05*101119/1700</f>
        <v>76.445964000000004</v>
      </c>
      <c r="D373" s="75">
        <f>1.02*1.2*1.05*86551/860</f>
        <v>129.34342465116279</v>
      </c>
      <c r="E373" s="75">
        <f>1.02*1.2*1.05*16902/1700</f>
        <v>12.777912000000001</v>
      </c>
      <c r="F373" s="75">
        <f>1.02*1.2*1.05*9679/1700</f>
        <v>7.3173240000000002</v>
      </c>
      <c r="G373" s="75">
        <f>1.02*1.2*1.05*(14555+7633)/1700</f>
        <v>16.774128000000001</v>
      </c>
      <c r="H373" s="75">
        <f>1.02*1.2*1.05*7423/1700</f>
        <v>5.6117879999999998</v>
      </c>
      <c r="I373" s="75">
        <f>1.02*1.2*1.05*(35286+7623+7324)/1700</f>
        <v>37.976148000000002</v>
      </c>
      <c r="J373" s="75">
        <f>1.02*1.2*1.05*64161/1700</f>
        <v>48.505716000000007</v>
      </c>
      <c r="K373" s="75">
        <f>1.02*1.2*1.05*14688/1700</f>
        <v>11.104128000000001</v>
      </c>
      <c r="L373" s="208"/>
    </row>
    <row r="374" spans="1:12" s="3" customFormat="1" ht="21" customHeight="1" thickBot="1" x14ac:dyDescent="0.3">
      <c r="A374" s="224"/>
      <c r="B374" s="253"/>
      <c r="C374" s="34">
        <f>(1/1700)*139622.7*1.2</f>
        <v>98.557199999999995</v>
      </c>
      <c r="D374" s="33">
        <f>(1/170)*48868.2*1.2</f>
        <v>344.95199999999994</v>
      </c>
      <c r="E374" s="17">
        <f>(1/1700)*93082.14*1.2</f>
        <v>65.705039999999997</v>
      </c>
      <c r="F374" s="18">
        <f>(1/1700)*69811.86*1.2</f>
        <v>49.278959999999991</v>
      </c>
      <c r="G374" s="18">
        <f>(1/1700)*69811.86*1.2</f>
        <v>49.278959999999991</v>
      </c>
      <c r="H374" s="18">
        <f>(1/1700)*69811.86*1.2</f>
        <v>49.278959999999991</v>
      </c>
      <c r="I374" s="18">
        <f>(1/1700)*91918.32*1.2</f>
        <v>64.883520000000004</v>
      </c>
      <c r="J374" s="18">
        <f>(1/1700)*114025.8*1.2</f>
        <v>80.488799999999998</v>
      </c>
      <c r="K374" s="17">
        <f>(1/1700)*48868.2*1.2</f>
        <v>34.49519999999999</v>
      </c>
      <c r="L374" s="87" t="s">
        <v>157</v>
      </c>
    </row>
    <row r="375" spans="1:12" s="3" customFormat="1" ht="21" customHeight="1" thickBot="1" x14ac:dyDescent="0.3">
      <c r="A375" s="225"/>
      <c r="B375" s="178" t="s">
        <v>245</v>
      </c>
      <c r="C375" s="18">
        <f>SUM(C372:C374)</f>
        <v>3750.1352067296807</v>
      </c>
      <c r="D375" s="18">
        <f t="shared" ref="D375:K375" si="166">SUM(D372:D374)</f>
        <v>7778.3806046511636</v>
      </c>
      <c r="E375" s="18">
        <f t="shared" si="166"/>
        <v>675.581897331866</v>
      </c>
      <c r="F375" s="18">
        <f t="shared" si="166"/>
        <v>398.52941563859974</v>
      </c>
      <c r="G375" s="18">
        <f t="shared" si="166"/>
        <v>849.90407117647067</v>
      </c>
      <c r="H375" s="18">
        <f t="shared" si="166"/>
        <v>317.13865704237696</v>
      </c>
      <c r="I375" s="18">
        <f t="shared" si="166"/>
        <v>1877.7830947058826</v>
      </c>
      <c r="J375" s="18">
        <f t="shared" si="166"/>
        <v>2395.610646744834</v>
      </c>
      <c r="K375" s="18">
        <f t="shared" si="166"/>
        <v>564.49753335796015</v>
      </c>
      <c r="L375" s="151" t="s">
        <v>257</v>
      </c>
    </row>
    <row r="376" spans="1:12" s="3" customFormat="1" ht="21" hidden="1" customHeight="1" x14ac:dyDescent="0.25">
      <c r="A376" s="223">
        <v>60</v>
      </c>
      <c r="B376" s="226" t="s">
        <v>67</v>
      </c>
      <c r="C376" s="38">
        <f>(1/1673.5)*5933310.35734843</f>
        <v>3545.4498699422943</v>
      </c>
      <c r="D376" s="38">
        <f>(1/573)*4044030</f>
        <v>7057.6439790575914</v>
      </c>
      <c r="E376" s="38">
        <f>(1/1673.5)*799979.895752066</f>
        <v>478.02802255874872</v>
      </c>
      <c r="F376" s="38">
        <f>(1/1673.5)*557087.928293493</f>
        <v>332.88791651837045</v>
      </c>
      <c r="G376" s="108">
        <f>(1/1673.5)*(856639.5+445939.06)</f>
        <v>778.35587690469072</v>
      </c>
      <c r="H376" s="24">
        <f>(1/1673.5)*647350.947386934</f>
        <v>386.82458762290645</v>
      </c>
      <c r="I376" s="24">
        <f>(1/1673.5)*(1195141.13+427843.45+445939.06)</f>
        <v>1236.2854138034058</v>
      </c>
      <c r="J376" s="24">
        <f>(1/1673.5)*2567768.56093625</f>
        <v>1534.3702186652224</v>
      </c>
      <c r="K376" s="38">
        <f>(1/1673.5)*572477.236788626</f>
        <v>342.08379849932828</v>
      </c>
      <c r="L376" s="193" t="s">
        <v>157</v>
      </c>
    </row>
    <row r="377" spans="1:12" s="3" customFormat="1" ht="21" hidden="1" customHeight="1" thickBot="1" x14ac:dyDescent="0.3">
      <c r="A377" s="224"/>
      <c r="B377" s="227"/>
      <c r="C377" s="14">
        <f>1.05*C376</f>
        <v>3722.722363439409</v>
      </c>
      <c r="D377" s="14">
        <f t="shared" ref="D377:K377" si="167">1.05*D376</f>
        <v>7410.5261780104711</v>
      </c>
      <c r="E377" s="14">
        <f t="shared" si="167"/>
        <v>501.92942368668616</v>
      </c>
      <c r="F377" s="14">
        <f t="shared" si="167"/>
        <v>349.53231234428898</v>
      </c>
      <c r="G377" s="14">
        <f t="shared" si="167"/>
        <v>817.27367074992526</v>
      </c>
      <c r="H377" s="14">
        <f t="shared" si="167"/>
        <v>406.1658170040518</v>
      </c>
      <c r="I377" s="14">
        <f t="shared" si="167"/>
        <v>1298.0996844935762</v>
      </c>
      <c r="J377" s="14">
        <f t="shared" si="167"/>
        <v>1611.0887295984835</v>
      </c>
      <c r="K377" s="14">
        <f t="shared" si="167"/>
        <v>359.1879884242947</v>
      </c>
      <c r="L377" s="195" t="s">
        <v>157</v>
      </c>
    </row>
    <row r="378" spans="1:12" s="3" customFormat="1" ht="21" customHeight="1" x14ac:dyDescent="0.25">
      <c r="A378" s="224"/>
      <c r="B378" s="227"/>
      <c r="C378" s="77">
        <f>C377-C379</f>
        <v>3644.7248925102185</v>
      </c>
      <c r="D378" s="77">
        <f>D377-D379</f>
        <v>7281.6630094240836</v>
      </c>
      <c r="E378" s="77">
        <f>E377-E379</f>
        <v>491.41282446350124</v>
      </c>
      <c r="F378" s="77">
        <f t="shared" ref="F378:K378" si="168">F377-F379</f>
        <v>342.20893785967587</v>
      </c>
      <c r="G378" s="77">
        <f t="shared" si="168"/>
        <v>800.15098225276358</v>
      </c>
      <c r="H378" s="77">
        <f t="shared" si="168"/>
        <v>397.65592683375002</v>
      </c>
      <c r="I378" s="77">
        <f t="shared" si="168"/>
        <v>1270.9019802808484</v>
      </c>
      <c r="J378" s="77">
        <f t="shared" si="168"/>
        <v>1577.3340862761052</v>
      </c>
      <c r="K378" s="77">
        <f t="shared" si="168"/>
        <v>351.66263748315339</v>
      </c>
      <c r="L378" s="196"/>
    </row>
    <row r="379" spans="1:12" s="3" customFormat="1" ht="21" customHeight="1" x14ac:dyDescent="0.25">
      <c r="A379" s="224"/>
      <c r="B379" s="227"/>
      <c r="C379" s="75">
        <f>1.02*1.2*1.05*101563/1673.5</f>
        <v>77.997470929190328</v>
      </c>
      <c r="D379" s="75">
        <f>1.02*1.2*1.05*57453/573</f>
        <v>128.86316858638745</v>
      </c>
      <c r="E379" s="75">
        <f>1.02*1.2*1.05*13694/1673.5</f>
        <v>10.516599223184942</v>
      </c>
      <c r="F379" s="75">
        <f>1.02*1.2*1.05*9536/1673.5</f>
        <v>7.3233744846130877</v>
      </c>
      <c r="G379" s="75">
        <f>1.02*1.2*1.05*(14663+7633)/1673.5</f>
        <v>17.12268849716164</v>
      </c>
      <c r="H379" s="75">
        <f>1.02*1.2*1.05*11081/1673.5</f>
        <v>8.5098901703017642</v>
      </c>
      <c r="I379" s="75">
        <f>1.02*1.2*1.05*(20458+7633+7324)/1673.5</f>
        <v>27.197704212727821</v>
      </c>
      <c r="J379" s="75">
        <f>1.02*1.2*1.05*43953/1673.5</f>
        <v>33.75464332237825</v>
      </c>
      <c r="K379" s="75">
        <f>1.02*1.2*1.05*9799/1673.5</f>
        <v>7.5253509411413209</v>
      </c>
      <c r="L379" s="196"/>
    </row>
    <row r="380" spans="1:12" s="3" customFormat="1" ht="21" customHeight="1" thickBot="1" x14ac:dyDescent="0.3">
      <c r="A380" s="224"/>
      <c r="B380" s="228"/>
      <c r="C380" s="26">
        <f>(1/1673.5)*193166.58*1.2</f>
        <v>138.51203824320285</v>
      </c>
      <c r="D380" s="26">
        <f>(1/1673.5)*67608.66*1.2</f>
        <v>48.4794693755602</v>
      </c>
      <c r="E380" s="26">
        <f>(1/1673.5)*128778.06*1.2</f>
        <v>92.341602629220191</v>
      </c>
      <c r="F380" s="34">
        <f>(1/1673.5)*96582.78*1.2</f>
        <v>69.255653420973999</v>
      </c>
      <c r="G380" s="34">
        <f>(1/1673.5)*96582.78*1.2</f>
        <v>69.255653420973999</v>
      </c>
      <c r="H380" s="34">
        <f>(1/1673.5)*96582.78*1.2</f>
        <v>69.255653420973999</v>
      </c>
      <c r="I380" s="34">
        <f>(1/1673.5)*127167.48*1.2</f>
        <v>91.186720047804002</v>
      </c>
      <c r="J380" s="34">
        <f>(1/1673.5)*157752.18*1.2</f>
        <v>113.11778667463399</v>
      </c>
      <c r="K380" s="26">
        <f>(1/1673.5)*67608.66*1.2</f>
        <v>48.4794693755602</v>
      </c>
      <c r="L380" s="151" t="s">
        <v>157</v>
      </c>
    </row>
    <row r="381" spans="1:12" s="3" customFormat="1" ht="21" customHeight="1" thickBot="1" x14ac:dyDescent="0.3">
      <c r="A381" s="225"/>
      <c r="B381" s="171" t="s">
        <v>245</v>
      </c>
      <c r="C381" s="19">
        <f>SUM(C378:C380)</f>
        <v>3861.2344016826119</v>
      </c>
      <c r="D381" s="19">
        <f t="shared" ref="D381:K381" si="169">SUM(D378:D380)</f>
        <v>7459.0056473860313</v>
      </c>
      <c r="E381" s="19">
        <f t="shared" si="169"/>
        <v>594.2710263159064</v>
      </c>
      <c r="F381" s="19">
        <f t="shared" si="169"/>
        <v>418.78796576526298</v>
      </c>
      <c r="G381" s="19">
        <f t="shared" si="169"/>
        <v>886.52932417089926</v>
      </c>
      <c r="H381" s="19">
        <f t="shared" si="169"/>
        <v>475.4214704250258</v>
      </c>
      <c r="I381" s="19">
        <f t="shared" si="169"/>
        <v>1389.2864045413803</v>
      </c>
      <c r="J381" s="19">
        <f t="shared" si="169"/>
        <v>1724.2065162731176</v>
      </c>
      <c r="K381" s="19">
        <f t="shared" si="169"/>
        <v>407.6674577998549</v>
      </c>
      <c r="L381" s="84" t="s">
        <v>257</v>
      </c>
    </row>
    <row r="382" spans="1:12" s="3" customFormat="1" ht="21" hidden="1" customHeight="1" x14ac:dyDescent="0.25">
      <c r="A382" s="223">
        <v>61</v>
      </c>
      <c r="B382" s="226" t="s">
        <v>68</v>
      </c>
      <c r="C382" s="38">
        <f>(1/620.2)*3317743.1162372</f>
        <v>5349.4729381444695</v>
      </c>
      <c r="D382" s="38">
        <f>(1/480)*3886298.02190895</f>
        <v>8096.4542123103129</v>
      </c>
      <c r="E382" s="38">
        <f>(1/620.2)*511420.167043088</f>
        <v>824.60523547740729</v>
      </c>
      <c r="F382" s="38">
        <f>(1/620.2)*333405.878142385</f>
        <v>537.5780040992986</v>
      </c>
      <c r="G382" s="24" t="s">
        <v>157</v>
      </c>
      <c r="H382" s="24">
        <f>(1/620.2)*351018.165290153</f>
        <v>565.97575828789581</v>
      </c>
      <c r="I382" s="24">
        <f>(1/620.2)*(1088681.19+429374.34+445880.99)</f>
        <v>3166.6180586907449</v>
      </c>
      <c r="J382" s="24">
        <f>(1/620.2)*1697378.88041174</f>
        <v>2736.8250248496288</v>
      </c>
      <c r="K382" s="11" t="s">
        <v>157</v>
      </c>
      <c r="L382" s="48" t="s">
        <v>157</v>
      </c>
    </row>
    <row r="383" spans="1:12" s="3" customFormat="1" ht="21" hidden="1" customHeight="1" thickBot="1" x14ac:dyDescent="0.3">
      <c r="A383" s="224"/>
      <c r="B383" s="227"/>
      <c r="C383" s="14">
        <f>1.05*C382</f>
        <v>5616.9465850516935</v>
      </c>
      <c r="D383" s="14">
        <f>1.05*D382</f>
        <v>8501.2769229258283</v>
      </c>
      <c r="E383" s="14">
        <f t="shared" ref="E383:J383" si="170">1.05*E382</f>
        <v>865.83549725127773</v>
      </c>
      <c r="F383" s="14">
        <f t="shared" si="170"/>
        <v>564.4569043042635</v>
      </c>
      <c r="G383" s="14" t="s">
        <v>157</v>
      </c>
      <c r="H383" s="14">
        <f t="shared" si="170"/>
        <v>594.27454620229059</v>
      </c>
      <c r="I383" s="14">
        <f t="shared" si="170"/>
        <v>3324.9489616252822</v>
      </c>
      <c r="J383" s="14">
        <f t="shared" si="170"/>
        <v>2873.6662760921104</v>
      </c>
      <c r="K383" s="14" t="s">
        <v>157</v>
      </c>
      <c r="L383" s="78" t="s">
        <v>157</v>
      </c>
    </row>
    <row r="384" spans="1:12" s="3" customFormat="1" ht="21" customHeight="1" x14ac:dyDescent="0.25">
      <c r="A384" s="224"/>
      <c r="B384" s="227"/>
      <c r="C384" s="77">
        <f>C383-C385</f>
        <v>5499.2623006273143</v>
      </c>
      <c r="D384" s="77">
        <f>D383-D385</f>
        <v>8323.1615904258288</v>
      </c>
      <c r="E384" s="77">
        <f>E383-E385</f>
        <v>847.69515413615363</v>
      </c>
      <c r="F384" s="77">
        <f>F383-F385</f>
        <v>552.63066051193846</v>
      </c>
      <c r="G384" s="77"/>
      <c r="H384" s="77">
        <f>H383-H385</f>
        <v>581.82248751154566</v>
      </c>
      <c r="I384" s="77">
        <f>I383-I385</f>
        <v>3255.2866455981944</v>
      </c>
      <c r="J384" s="77">
        <f>J383-J385</f>
        <v>2813.4574950537358</v>
      </c>
      <c r="K384" s="77"/>
      <c r="L384" s="189"/>
    </row>
    <row r="385" spans="1:12" s="3" customFormat="1" ht="21" customHeight="1" x14ac:dyDescent="0.25">
      <c r="A385" s="224"/>
      <c r="B385" s="227"/>
      <c r="C385" s="75">
        <f>1.02*1.2*1.05*56791/620.2</f>
        <v>117.68428442437923</v>
      </c>
      <c r="D385" s="75">
        <f>1.02*1.2*1.05*66523/480</f>
        <v>178.11533250000002</v>
      </c>
      <c r="E385" s="75">
        <f>1.02*1.2*1.05*8754/620.2</f>
        <v>18.140343115124153</v>
      </c>
      <c r="F385" s="75">
        <f>1.02*1.2*1.05*5707/620.2</f>
        <v>11.826243792325057</v>
      </c>
      <c r="G385" s="75"/>
      <c r="H385" s="75">
        <f>1.02*1.2*1.05*6009/620.2</f>
        <v>12.45205869074492</v>
      </c>
      <c r="I385" s="75">
        <f>1.02*1.2*1.05*(18635+7632+7350)/620.2</f>
        <v>69.662316027088039</v>
      </c>
      <c r="J385" s="75">
        <f>1.02*1.2*1.05*29055/620.2</f>
        <v>60.208781038374724</v>
      </c>
      <c r="K385" s="75"/>
      <c r="L385" s="186"/>
    </row>
    <row r="386" spans="1:12" s="3" customFormat="1" ht="21" customHeight="1" thickBot="1" x14ac:dyDescent="0.3">
      <c r="A386" s="224"/>
      <c r="B386" s="228"/>
      <c r="C386" s="17">
        <f>(1/620.2)*84773.22*1.2</f>
        <v>164.02428893905193</v>
      </c>
      <c r="D386" s="18">
        <f>(1/620.2)*72057.9*1.2</f>
        <v>139.42192841019025</v>
      </c>
      <c r="E386" s="17">
        <f>(1/620.2)*56515.14*1.2</f>
        <v>109.34886810706223</v>
      </c>
      <c r="F386" s="18">
        <f>(1/620.2)*42387.12*1.2</f>
        <v>82.013131247984532</v>
      </c>
      <c r="G386" s="18" t="s">
        <v>157</v>
      </c>
      <c r="H386" s="18">
        <f>(1/620.2)*42387.12*1.2</f>
        <v>82.013131247984532</v>
      </c>
      <c r="I386" s="18">
        <f>(1/620.2)*55809.3*1.2</f>
        <v>107.98316672041277</v>
      </c>
      <c r="J386" s="18">
        <f>(1/620.2)*69231.48*1.2</f>
        <v>133.95320219284099</v>
      </c>
      <c r="K386" s="27" t="s">
        <v>157</v>
      </c>
      <c r="L386" s="87" t="s">
        <v>157</v>
      </c>
    </row>
    <row r="387" spans="1:12" s="3" customFormat="1" ht="21" customHeight="1" thickBot="1" x14ac:dyDescent="0.3">
      <c r="A387" s="225"/>
      <c r="B387" s="170" t="s">
        <v>245</v>
      </c>
      <c r="C387" s="19">
        <f>SUM(C384:C386)</f>
        <v>5780.9708739907455</v>
      </c>
      <c r="D387" s="19">
        <f t="shared" ref="D387:J387" si="171">SUM(D384:D386)</f>
        <v>8640.6988513360193</v>
      </c>
      <c r="E387" s="19">
        <f t="shared" si="171"/>
        <v>975.18436535833996</v>
      </c>
      <c r="F387" s="19">
        <f t="shared" si="171"/>
        <v>646.47003555224808</v>
      </c>
      <c r="G387" s="19"/>
      <c r="H387" s="19">
        <f t="shared" si="171"/>
        <v>676.28767745027517</v>
      </c>
      <c r="I387" s="19">
        <f t="shared" si="171"/>
        <v>3432.9321283456948</v>
      </c>
      <c r="J387" s="19">
        <f t="shared" si="171"/>
        <v>3007.6194782849516</v>
      </c>
      <c r="K387" s="31" t="s">
        <v>257</v>
      </c>
      <c r="L387" s="151" t="s">
        <v>257</v>
      </c>
    </row>
    <row r="388" spans="1:12" s="3" customFormat="1" ht="20.100000000000001" hidden="1" customHeight="1" x14ac:dyDescent="0.25">
      <c r="A388" s="223">
        <v>62</v>
      </c>
      <c r="B388" s="226" t="s">
        <v>69</v>
      </c>
      <c r="C388" s="38">
        <f>3317743.12/610</f>
        <v>5438.9231475409833</v>
      </c>
      <c r="D388" s="38">
        <f>3660953.26/560</f>
        <v>6537.4165357142856</v>
      </c>
      <c r="E388" s="38">
        <f>511420.17/610</f>
        <v>838.39372131147536</v>
      </c>
      <c r="F388" s="109">
        <f>333405.88/610</f>
        <v>546.5670163934426</v>
      </c>
      <c r="G388" s="89" t="s">
        <v>157</v>
      </c>
      <c r="H388" s="108">
        <f>351018.17/610</f>
        <v>575.43962295081963</v>
      </c>
      <c r="I388" s="24">
        <f>(1088681.19+429374.34+445880.99)/610</f>
        <v>3219.5680655737706</v>
      </c>
      <c r="J388" s="24">
        <f>1697378.88/610</f>
        <v>2782.5883278688525</v>
      </c>
      <c r="K388" s="88" t="s">
        <v>157</v>
      </c>
      <c r="L388" s="86" t="s">
        <v>157</v>
      </c>
    </row>
    <row r="389" spans="1:12" s="3" customFormat="1" ht="20.100000000000001" hidden="1" customHeight="1" thickBot="1" x14ac:dyDescent="0.3">
      <c r="A389" s="224"/>
      <c r="B389" s="227"/>
      <c r="C389" s="14">
        <f>1.05*C388</f>
        <v>5710.8693049180329</v>
      </c>
      <c r="D389" s="14">
        <f t="shared" ref="D389:J389" si="172">1.05*D388</f>
        <v>6864.2873625000002</v>
      </c>
      <c r="E389" s="14">
        <f t="shared" si="172"/>
        <v>880.3134073770492</v>
      </c>
      <c r="F389" s="14">
        <f t="shared" si="172"/>
        <v>573.89536721311481</v>
      </c>
      <c r="G389" s="27" t="s">
        <v>157</v>
      </c>
      <c r="H389" s="14">
        <f t="shared" si="172"/>
        <v>604.21160409836068</v>
      </c>
      <c r="I389" s="14">
        <f t="shared" si="172"/>
        <v>3380.5464688524594</v>
      </c>
      <c r="J389" s="14">
        <f t="shared" si="172"/>
        <v>2921.7177442622951</v>
      </c>
      <c r="K389" s="99" t="s">
        <v>157</v>
      </c>
      <c r="L389" s="87" t="s">
        <v>157</v>
      </c>
    </row>
    <row r="390" spans="1:12" s="3" customFormat="1" ht="20.100000000000001" customHeight="1" x14ac:dyDescent="0.25">
      <c r="A390" s="224"/>
      <c r="B390" s="227"/>
      <c r="C390" s="77">
        <f>C389-C391</f>
        <v>5591.2171849180331</v>
      </c>
      <c r="D390" s="77">
        <f>D389-D391</f>
        <v>6746.8682774999997</v>
      </c>
      <c r="E390" s="77">
        <f>E389-E391</f>
        <v>861.86973393442622</v>
      </c>
      <c r="F390" s="77">
        <f>F389-F391</f>
        <v>561.87137311475419</v>
      </c>
      <c r="G390" s="77"/>
      <c r="H390" s="77">
        <f>H389-H391</f>
        <v>591.55133065573773</v>
      </c>
      <c r="I390" s="77">
        <f>I389-I391</f>
        <v>3309.7193075409841</v>
      </c>
      <c r="J390" s="77">
        <f>J389-J391</f>
        <v>2860.5021934426231</v>
      </c>
      <c r="K390" s="89"/>
      <c r="L390" s="197"/>
    </row>
    <row r="391" spans="1:12" s="3" customFormat="1" ht="20.100000000000001" customHeight="1" x14ac:dyDescent="0.25">
      <c r="A391" s="224"/>
      <c r="B391" s="227"/>
      <c r="C391" s="75">
        <f>1.02*1.2*1.05*56791/610</f>
        <v>119.65212</v>
      </c>
      <c r="D391" s="75">
        <f>1.02*1.2*1.05*51163/560</f>
        <v>117.41908500000001</v>
      </c>
      <c r="E391" s="75">
        <f>1.02*1.2*1.05*8754/610</f>
        <v>18.443673442622952</v>
      </c>
      <c r="F391" s="75">
        <f>1.02*1.2*1.05*5707/610</f>
        <v>12.023994098360657</v>
      </c>
      <c r="G391" s="75"/>
      <c r="H391" s="75">
        <f>1.02*1.2*1.05*6009/610</f>
        <v>12.660273442622952</v>
      </c>
      <c r="I391" s="75">
        <f>1.02*1.2*1.05*(18635+7632+7350)/610</f>
        <v>70.827161311475422</v>
      </c>
      <c r="J391" s="75">
        <f>1.02*1.2*1.05*29055/610</f>
        <v>61.215550819672139</v>
      </c>
      <c r="K391" s="90"/>
      <c r="L391" s="198"/>
    </row>
    <row r="392" spans="1:12" s="3" customFormat="1" ht="20.100000000000001" customHeight="1" thickBot="1" x14ac:dyDescent="0.3">
      <c r="A392" s="224"/>
      <c r="B392" s="228"/>
      <c r="C392" s="17">
        <f>(1/609.5)*84599.82*1.2</f>
        <v>166.56240196882692</v>
      </c>
      <c r="D392" s="17">
        <f>(1/609.5)*29609.58*1.2</f>
        <v>58.296137817883512</v>
      </c>
      <c r="E392" s="17">
        <f>(1/609.5)*56399.88*1.2</f>
        <v>111.04160131255128</v>
      </c>
      <c r="F392" s="18">
        <f>(1/609.5)*42300.42*1.2</f>
        <v>83.282205086136173</v>
      </c>
      <c r="G392" s="99" t="s">
        <v>157</v>
      </c>
      <c r="H392" s="18">
        <f>(1/609.5)*42300.42*1.2</f>
        <v>83.282205086136173</v>
      </c>
      <c r="I392" s="18">
        <f>(1/609.5)*55695.06*1.2</f>
        <v>109.65393273174733</v>
      </c>
      <c r="J392" s="18">
        <f>(1/609.5)*69089.7*1.2</f>
        <v>136.02566037735849</v>
      </c>
      <c r="K392" s="14" t="s">
        <v>157</v>
      </c>
      <c r="L392" s="151" t="s">
        <v>157</v>
      </c>
    </row>
    <row r="393" spans="1:12" s="3" customFormat="1" ht="20.100000000000001" customHeight="1" thickBot="1" x14ac:dyDescent="0.3">
      <c r="A393" s="225"/>
      <c r="B393" s="170" t="s">
        <v>245</v>
      </c>
      <c r="C393" s="17">
        <f>SUM(C390:C392)</f>
        <v>5877.4317068868595</v>
      </c>
      <c r="D393" s="17">
        <f t="shared" ref="D393:J393" si="173">SUM(D390:D392)</f>
        <v>6922.5835003178836</v>
      </c>
      <c r="E393" s="17">
        <f t="shared" si="173"/>
        <v>991.35500868960048</v>
      </c>
      <c r="F393" s="17">
        <f t="shared" si="173"/>
        <v>657.17757229925098</v>
      </c>
      <c r="G393" s="17"/>
      <c r="H393" s="17">
        <f t="shared" si="173"/>
        <v>687.49380918449685</v>
      </c>
      <c r="I393" s="17">
        <f t="shared" si="173"/>
        <v>3490.2004015842067</v>
      </c>
      <c r="J393" s="17">
        <f t="shared" si="173"/>
        <v>3057.7434046396538</v>
      </c>
      <c r="K393" s="27" t="s">
        <v>157</v>
      </c>
      <c r="L393" s="151" t="s">
        <v>257</v>
      </c>
    </row>
    <row r="394" spans="1:12" s="3" customFormat="1" ht="21" hidden="1" customHeight="1" x14ac:dyDescent="0.25">
      <c r="A394" s="223">
        <v>63</v>
      </c>
      <c r="B394" s="226" t="s">
        <v>196</v>
      </c>
      <c r="C394" s="38">
        <f>(1/907)*4925547.7</f>
        <v>5430.5928335170893</v>
      </c>
      <c r="D394" s="38">
        <f>(1/480)*2644712.54</f>
        <v>5509.8177916666664</v>
      </c>
      <c r="E394" s="38">
        <f>(1/907)*712309.72</f>
        <v>785.34699007717745</v>
      </c>
      <c r="F394" s="38">
        <f>(1/907)*429076.11</f>
        <v>473.07178610804851</v>
      </c>
      <c r="G394" s="38">
        <f>(1/907)*(667222.87+445963.46)</f>
        <v>1227.3278169790519</v>
      </c>
      <c r="H394" s="24">
        <f>(1/907)*349784.7</f>
        <v>385.65016538037486</v>
      </c>
      <c r="I394" s="24">
        <f>(1/907)*(1374126.4+427846.88+445963.46)</f>
        <v>2478.4308048511575</v>
      </c>
      <c r="J394" s="24">
        <f>(1/907)*3042862.03</f>
        <v>3354.8644211686878</v>
      </c>
      <c r="K394" s="24">
        <f>(1/907)*730182.36</f>
        <v>805.05221609702312</v>
      </c>
      <c r="L394" s="48" t="s">
        <v>157</v>
      </c>
    </row>
    <row r="395" spans="1:12" s="3" customFormat="1" ht="21" hidden="1" customHeight="1" thickBot="1" x14ac:dyDescent="0.3">
      <c r="A395" s="224"/>
      <c r="B395" s="227"/>
      <c r="C395" s="14">
        <f>1.05*C394</f>
        <v>5702.122475192944</v>
      </c>
      <c r="D395" s="14">
        <f>1.05*D394</f>
        <v>5785.3086812499996</v>
      </c>
      <c r="E395" s="14">
        <f t="shared" ref="E395:K395" si="174">1.05*E394</f>
        <v>824.61433958103635</v>
      </c>
      <c r="F395" s="14">
        <f t="shared" si="174"/>
        <v>496.72537541345093</v>
      </c>
      <c r="G395" s="14">
        <f t="shared" si="174"/>
        <v>1288.6942078280047</v>
      </c>
      <c r="H395" s="14">
        <f t="shared" si="174"/>
        <v>404.93267364939362</v>
      </c>
      <c r="I395" s="14">
        <f t="shared" si="174"/>
        <v>2602.3523450937155</v>
      </c>
      <c r="J395" s="14">
        <f t="shared" si="174"/>
        <v>3522.6076422271226</v>
      </c>
      <c r="K395" s="14">
        <f t="shared" si="174"/>
        <v>845.30482690187432</v>
      </c>
      <c r="L395" s="78" t="s">
        <v>157</v>
      </c>
    </row>
    <row r="396" spans="1:12" s="3" customFormat="1" ht="21.95" customHeight="1" x14ac:dyDescent="0.25">
      <c r="A396" s="224"/>
      <c r="B396" s="227"/>
      <c r="C396" s="77">
        <f>C395-C397</f>
        <v>5582.6541373759646</v>
      </c>
      <c r="D396" s="77">
        <f>D395-D397</f>
        <v>5664.0982562499994</v>
      </c>
      <c r="E396" s="77">
        <f>E395-E397</f>
        <v>807.337114002205</v>
      </c>
      <c r="F396" s="77">
        <f t="shared" ref="F396:K396" si="175">F395-F397</f>
        <v>486.31766427783901</v>
      </c>
      <c r="G396" s="77">
        <f t="shared" si="175"/>
        <v>1261.6936719955902</v>
      </c>
      <c r="H396" s="77">
        <f t="shared" si="175"/>
        <v>396.44922006615218</v>
      </c>
      <c r="I396" s="77">
        <f t="shared" si="175"/>
        <v>2547.8284081587649</v>
      </c>
      <c r="J396" s="77">
        <f t="shared" si="175"/>
        <v>3447.5516788313121</v>
      </c>
      <c r="K396" s="77">
        <f t="shared" si="175"/>
        <v>827.59400573318635</v>
      </c>
      <c r="L396" s="189"/>
    </row>
    <row r="397" spans="1:12" s="3" customFormat="1" ht="21.95" customHeight="1" x14ac:dyDescent="0.25">
      <c r="A397" s="224"/>
      <c r="B397" s="227"/>
      <c r="C397" s="75">
        <f>1.02*1.2*1.05*84312/907</f>
        <v>119.46833781697906</v>
      </c>
      <c r="D397" s="75">
        <f>1.02*1.2*1.05*45270/480</f>
        <v>121.21042500000001</v>
      </c>
      <c r="E397" s="75">
        <f>1.02*1.2*1.05*12193/907</f>
        <v>17.277225578831313</v>
      </c>
      <c r="F397" s="75">
        <f>1.02*1.2*1.05*7345/907</f>
        <v>10.40771113561191</v>
      </c>
      <c r="G397" s="75">
        <f>1.02*1.2*1.05*(11421+7634)/907</f>
        <v>27.000535832414553</v>
      </c>
      <c r="H397" s="75">
        <f>1.02*1.2*1.05*5987/907</f>
        <v>8.4834535832414559</v>
      </c>
      <c r="I397" s="75">
        <f>1.02*1.2*1.05*(23521+7634+7324)/907</f>
        <v>54.523936934950392</v>
      </c>
      <c r="J397" s="75">
        <f>1.02*1.2*1.05*52969/907</f>
        <v>75.05596339581038</v>
      </c>
      <c r="K397" s="75">
        <f>1.02*1.2*1.05*12499/907</f>
        <v>17.710821168687986</v>
      </c>
      <c r="L397" s="186"/>
    </row>
    <row r="398" spans="1:12" s="3" customFormat="1" ht="21.95" customHeight="1" thickBot="1" x14ac:dyDescent="0.3">
      <c r="A398" s="224"/>
      <c r="B398" s="228"/>
      <c r="C398" s="17">
        <v>167.73928114663727</v>
      </c>
      <c r="D398" s="18">
        <v>142.57778169790518</v>
      </c>
      <c r="E398" s="17">
        <v>111.82663726571113</v>
      </c>
      <c r="F398" s="18">
        <v>83.868965821389196</v>
      </c>
      <c r="G398" s="18">
        <v>83.868965821389196</v>
      </c>
      <c r="H398" s="18">
        <v>83.868965821389196</v>
      </c>
      <c r="I398" s="18">
        <v>110.42855126791621</v>
      </c>
      <c r="J398" s="18">
        <v>136.98678721058434</v>
      </c>
      <c r="K398" s="18">
        <v>58.708815876515985</v>
      </c>
      <c r="L398" s="87" t="s">
        <v>157</v>
      </c>
    </row>
    <row r="399" spans="1:12" s="3" customFormat="1" ht="21.95" customHeight="1" thickBot="1" x14ac:dyDescent="0.3">
      <c r="A399" s="225"/>
      <c r="B399" s="171" t="s">
        <v>245</v>
      </c>
      <c r="C399" s="19">
        <f>SUM(C396:C398)</f>
        <v>5869.861756339581</v>
      </c>
      <c r="D399" s="19">
        <f t="shared" ref="D399:K399" si="176">SUM(D396:D398)</f>
        <v>5927.8864629479049</v>
      </c>
      <c r="E399" s="19">
        <f t="shared" si="176"/>
        <v>936.4409768467475</v>
      </c>
      <c r="F399" s="19">
        <f t="shared" si="176"/>
        <v>580.59434123484016</v>
      </c>
      <c r="G399" s="19">
        <f t="shared" si="176"/>
        <v>1372.5631736493938</v>
      </c>
      <c r="H399" s="19">
        <f t="shared" si="176"/>
        <v>488.80163947078279</v>
      </c>
      <c r="I399" s="19">
        <f t="shared" si="176"/>
        <v>2712.7808963616317</v>
      </c>
      <c r="J399" s="19">
        <f t="shared" si="176"/>
        <v>3659.5944294377068</v>
      </c>
      <c r="K399" s="19">
        <f t="shared" si="176"/>
        <v>904.01364277839025</v>
      </c>
      <c r="L399" s="84" t="s">
        <v>257</v>
      </c>
    </row>
    <row r="400" spans="1:12" s="3" customFormat="1" ht="20.100000000000001" hidden="1" customHeight="1" x14ac:dyDescent="0.25">
      <c r="A400" s="223">
        <v>64</v>
      </c>
      <c r="B400" s="226" t="s">
        <v>70</v>
      </c>
      <c r="C400" s="107">
        <f>(1/1634.9)*5931459.52790587</f>
        <v>3628.0258902109426</v>
      </c>
      <c r="D400" s="38">
        <f>(1/860)*6110871.91</f>
        <v>7105.665011627907</v>
      </c>
      <c r="E400" s="38">
        <f>(1/1634.9)*987373.05913786</f>
        <v>603.93483340746218</v>
      </c>
      <c r="F400" s="38">
        <f>(1/1634.9)*565424.125536632</f>
        <v>345.84630591267478</v>
      </c>
      <c r="G400" s="24">
        <f>(1/1634.9)*(850276+445954.47)</f>
        <v>792.85000305829101</v>
      </c>
      <c r="H400" s="24">
        <f>(1/1634.9)*434034.023120893</f>
        <v>265.48047166242151</v>
      </c>
      <c r="I400" s="24">
        <f>(1/1634.9)*(2061341.81+427824.81+445954.47)</f>
        <v>1795.2908985259035</v>
      </c>
      <c r="J400" s="24">
        <f>(1/1634.9)*3863343.80405016</f>
        <v>2363.0459380085385</v>
      </c>
      <c r="K400" s="38">
        <f>(1/1634.9)*857122.351370852</f>
        <v>524.26591924328818</v>
      </c>
      <c r="L400" s="193" t="s">
        <v>157</v>
      </c>
    </row>
    <row r="401" spans="1:12" s="3" customFormat="1" ht="20.100000000000001" hidden="1" customHeight="1" thickBot="1" x14ac:dyDescent="0.3">
      <c r="A401" s="224"/>
      <c r="B401" s="227"/>
      <c r="C401" s="14">
        <f>1.05*C400</f>
        <v>3809.42718472149</v>
      </c>
      <c r="D401" s="14">
        <f t="shared" ref="D401:K401" si="177">1.05*D400</f>
        <v>7460.9482622093028</v>
      </c>
      <c r="E401" s="14">
        <f t="shared" si="177"/>
        <v>634.13157507783535</v>
      </c>
      <c r="F401" s="14">
        <f t="shared" si="177"/>
        <v>363.13862120830851</v>
      </c>
      <c r="G401" s="14">
        <f t="shared" si="177"/>
        <v>832.49250321120564</v>
      </c>
      <c r="H401" s="14">
        <f t="shared" si="177"/>
        <v>278.75449524554261</v>
      </c>
      <c r="I401" s="14">
        <f t="shared" si="177"/>
        <v>1885.0554434521987</v>
      </c>
      <c r="J401" s="14">
        <f t="shared" si="177"/>
        <v>2481.1982349089658</v>
      </c>
      <c r="K401" s="14">
        <f t="shared" si="177"/>
        <v>550.47921520545265</v>
      </c>
      <c r="L401" s="127" t="s">
        <v>157</v>
      </c>
    </row>
    <row r="402" spans="1:12" s="3" customFormat="1" ht="21.95" customHeight="1" x14ac:dyDescent="0.25">
      <c r="A402" s="224"/>
      <c r="B402" s="227"/>
      <c r="C402" s="77">
        <f>C401-C403</f>
        <v>3729.6133482788941</v>
      </c>
      <c r="D402" s="77">
        <f>D401-D403</f>
        <v>7331.0279919767445</v>
      </c>
      <c r="E402" s="77">
        <f>E401-E403</f>
        <v>620.84564615251884</v>
      </c>
      <c r="F402" s="77">
        <f t="shared" ref="F402:K402" si="178">F401-F403</f>
        <v>355.52992905588326</v>
      </c>
      <c r="G402" s="77">
        <f t="shared" si="178"/>
        <v>815.04966095785676</v>
      </c>
      <c r="H402" s="77">
        <f t="shared" si="178"/>
        <v>272.91374902253204</v>
      </c>
      <c r="I402" s="77">
        <f t="shared" si="178"/>
        <v>1845.5600502171385</v>
      </c>
      <c r="J402" s="77">
        <f t="shared" si="178"/>
        <v>2429.2132352147951</v>
      </c>
      <c r="K402" s="77">
        <f t="shared" si="178"/>
        <v>538.94551014703927</v>
      </c>
      <c r="L402" s="199"/>
    </row>
    <row r="403" spans="1:12" s="3" customFormat="1" ht="21.95" customHeight="1" x14ac:dyDescent="0.25">
      <c r="A403" s="224"/>
      <c r="B403" s="227"/>
      <c r="C403" s="75">
        <f>1.02*1.2*1.05*101531/1634.9</f>
        <v>79.813836442595886</v>
      </c>
      <c r="D403" s="75">
        <f>1.02*1.2*1.05*86937/860</f>
        <v>129.92027023255815</v>
      </c>
      <c r="E403" s="75">
        <f>1.02*1.2*1.05*16901/1634.9</f>
        <v>13.285928925316535</v>
      </c>
      <c r="F403" s="75">
        <f>1.02*1.2*1.05*9679/1634.9</f>
        <v>7.6086921524252249</v>
      </c>
      <c r="G403" s="75">
        <f>1.02*1.2*1.05*(14555+7634)/1634.9</f>
        <v>17.442842253348829</v>
      </c>
      <c r="H403" s="75">
        <f>1.02*1.2*1.05*7430/1634.9</f>
        <v>5.8407462230105818</v>
      </c>
      <c r="I403" s="75">
        <f>1.02*1.2*1.05*(35285+7634+7323)/1634.9</f>
        <v>39.495393235060249</v>
      </c>
      <c r="J403" s="75">
        <f>1.02*1.2*1.05*66130/1634.9</f>
        <v>51.984999694170902</v>
      </c>
      <c r="K403" s="75">
        <f>1.02*1.2*1.05*14672/1634.9</f>
        <v>11.533705058413359</v>
      </c>
      <c r="L403" s="196"/>
    </row>
    <row r="404" spans="1:12" s="3" customFormat="1" ht="21.95" customHeight="1" thickBot="1" x14ac:dyDescent="0.3">
      <c r="A404" s="224"/>
      <c r="B404" s="228"/>
      <c r="C404" s="33">
        <f>(1/1634.9)*138569.04*1.2</f>
        <v>101.70826839562052</v>
      </c>
      <c r="D404" s="17">
        <f>(1/1634.9)*48498.96*1.2</f>
        <v>35.5977442045385</v>
      </c>
      <c r="E404" s="17">
        <f>(1/1634.9)*92379.36*1.2</f>
        <v>67.805512263747005</v>
      </c>
      <c r="F404" s="18">
        <f>(1/1634.9)*69284.52*1.2</f>
        <v>50.854134197810261</v>
      </c>
      <c r="G404" s="34">
        <f>(1/1634.9)*69284.52*1.2</f>
        <v>50.854134197810261</v>
      </c>
      <c r="H404" s="30">
        <f>(1/1634.9)*69284.52*1.2</f>
        <v>50.854134197810261</v>
      </c>
      <c r="I404" s="34">
        <f>(1/1634.9)*91224.72*1.2</f>
        <v>66.958018227414513</v>
      </c>
      <c r="J404" s="30">
        <f>(1/1634.9)*113164.92*1.2</f>
        <v>83.061902257018772</v>
      </c>
      <c r="K404" s="26">
        <f>(1/1634.9)*48498.96*1.2</f>
        <v>35.5977442045385</v>
      </c>
      <c r="L404" s="151" t="s">
        <v>157</v>
      </c>
    </row>
    <row r="405" spans="1:12" s="3" customFormat="1" ht="21.95" customHeight="1" thickBot="1" x14ac:dyDescent="0.3">
      <c r="A405" s="225"/>
      <c r="B405" s="170" t="s">
        <v>245</v>
      </c>
      <c r="C405" s="175">
        <f>SUM(C402:C404)</f>
        <v>3911.1354531171105</v>
      </c>
      <c r="D405" s="175">
        <f t="shared" ref="D405:K405" si="179">SUM(D402:D404)</f>
        <v>7496.5460064138415</v>
      </c>
      <c r="E405" s="175">
        <f t="shared" si="179"/>
        <v>701.93708734158236</v>
      </c>
      <c r="F405" s="175">
        <f t="shared" si="179"/>
        <v>413.99275540611876</v>
      </c>
      <c r="G405" s="175">
        <f t="shared" si="179"/>
        <v>883.34663740901578</v>
      </c>
      <c r="H405" s="175">
        <f t="shared" si="179"/>
        <v>329.60862944335287</v>
      </c>
      <c r="I405" s="175">
        <f t="shared" si="179"/>
        <v>1952.0134616796131</v>
      </c>
      <c r="J405" s="175">
        <f t="shared" si="179"/>
        <v>2564.2601371659844</v>
      </c>
      <c r="K405" s="175">
        <f t="shared" si="179"/>
        <v>586.0769594099911</v>
      </c>
      <c r="L405" s="151" t="s">
        <v>157</v>
      </c>
    </row>
    <row r="406" spans="1:12" s="3" customFormat="1" ht="21" hidden="1" customHeight="1" x14ac:dyDescent="0.25">
      <c r="A406" s="223">
        <v>65</v>
      </c>
      <c r="B406" s="226" t="s">
        <v>197</v>
      </c>
      <c r="C406" s="38">
        <f>(1/1395)*5549854.88</f>
        <v>3978.3905949820787</v>
      </c>
      <c r="D406" s="38">
        <f>(1/527)*3814607.45</f>
        <v>7238.3443074003799</v>
      </c>
      <c r="E406" s="38">
        <f>(1/1395)*799979.9</f>
        <v>573.46229390681003</v>
      </c>
      <c r="F406" s="38">
        <f>(1/1395)*557065.84</f>
        <v>399.33035125448026</v>
      </c>
      <c r="G406" s="38">
        <f>(1/1395)*(856692.12+445939.06)</f>
        <v>933.78579211469525</v>
      </c>
      <c r="H406" s="24">
        <f>(1/1395)*646538.76</f>
        <v>463.46864516129034</v>
      </c>
      <c r="I406" s="24">
        <f>(1/1395)*(1195146.53+427843.45+445939.09)</f>
        <v>1483.1032759856632</v>
      </c>
      <c r="J406" s="24">
        <f>(1/1395)*2477686.55</f>
        <v>1776.1193906810036</v>
      </c>
      <c r="K406" s="24">
        <f>(1/1395)*572123.74</f>
        <v>410.12454480286738</v>
      </c>
      <c r="L406" s="48" t="s">
        <v>157</v>
      </c>
    </row>
    <row r="407" spans="1:12" s="3" customFormat="1" ht="21" hidden="1" customHeight="1" thickBot="1" x14ac:dyDescent="0.3">
      <c r="A407" s="224"/>
      <c r="B407" s="227"/>
      <c r="C407" s="14">
        <f>1.05*C406</f>
        <v>4177.3101247311824</v>
      </c>
      <c r="D407" s="14">
        <f>1.05*D406</f>
        <v>7600.2615227703991</v>
      </c>
      <c r="E407" s="14">
        <f t="shared" ref="E407:K407" si="180">1.05*E406</f>
        <v>602.13540860215051</v>
      </c>
      <c r="F407" s="14">
        <f t="shared" si="180"/>
        <v>419.29686881720431</v>
      </c>
      <c r="G407" s="14">
        <f t="shared" si="180"/>
        <v>980.47508172043001</v>
      </c>
      <c r="H407" s="14">
        <f t="shared" si="180"/>
        <v>486.64207741935491</v>
      </c>
      <c r="I407" s="14">
        <f t="shared" si="180"/>
        <v>1557.2584397849464</v>
      </c>
      <c r="J407" s="14">
        <f t="shared" si="180"/>
        <v>1864.9253602150538</v>
      </c>
      <c r="K407" s="14">
        <f t="shared" si="180"/>
        <v>430.63077204301078</v>
      </c>
      <c r="L407" s="78" t="s">
        <v>157</v>
      </c>
    </row>
    <row r="408" spans="1:12" s="3" customFormat="1" ht="21.95" customHeight="1" x14ac:dyDescent="0.25">
      <c r="A408" s="224"/>
      <c r="B408" s="227"/>
      <c r="C408" s="77">
        <f>C407-C409</f>
        <v>4089.7884653763435</v>
      </c>
      <c r="D408" s="77">
        <f>D407-D409</f>
        <v>7467.4225679316896</v>
      </c>
      <c r="E408" s="77">
        <f>E407-E409</f>
        <v>589.51925892473116</v>
      </c>
      <c r="F408" s="77">
        <f t="shared" ref="F408:K408" si="181">F407-F409</f>
        <v>410.5114443010753</v>
      </c>
      <c r="G408" s="77">
        <f t="shared" si="181"/>
        <v>959.9330713978494</v>
      </c>
      <c r="H408" s="77">
        <f t="shared" si="181"/>
        <v>476.4461574193549</v>
      </c>
      <c r="I408" s="77">
        <f t="shared" si="181"/>
        <v>1524.6300217204302</v>
      </c>
      <c r="J408" s="77">
        <f t="shared" si="181"/>
        <v>1825.8525163440861</v>
      </c>
      <c r="K408" s="77">
        <f t="shared" si="181"/>
        <v>421.60857591397854</v>
      </c>
      <c r="L408" s="189"/>
    </row>
    <row r="409" spans="1:12" s="3" customFormat="1" ht="21.95" customHeight="1" x14ac:dyDescent="0.25">
      <c r="A409" s="224"/>
      <c r="B409" s="227"/>
      <c r="C409" s="75">
        <f>1.02*1.2*1.05*94999/1395</f>
        <v>87.521659354838718</v>
      </c>
      <c r="D409" s="75">
        <f>1.02*1.2*1.05*54471/527</f>
        <v>132.8389548387097</v>
      </c>
      <c r="E409" s="75">
        <f>1.02*1.2*1.05*13694/1395</f>
        <v>12.616149677419354</v>
      </c>
      <c r="F409" s="75">
        <f>1.02*1.2*1.05*9536/1395</f>
        <v>8.7854245161290336</v>
      </c>
      <c r="G409" s="75">
        <f>1.02*1.2*1.05*(14664+7633)/1395</f>
        <v>20.542010322580648</v>
      </c>
      <c r="H409" s="75">
        <f>1.02*1.2*1.05*11067/1395</f>
        <v>10.195920000000001</v>
      </c>
      <c r="I409" s="75">
        <f>1.02*1.2*1.05*(20458+7634+7324)/1395</f>
        <v>32.628418064516133</v>
      </c>
      <c r="J409" s="75">
        <f>1.02*1.2*1.05*42411/1395</f>
        <v>39.072843870967745</v>
      </c>
      <c r="K409" s="75">
        <f>1.02*1.2*1.05*9793/1395</f>
        <v>9.0221961290322579</v>
      </c>
      <c r="L409" s="186"/>
    </row>
    <row r="410" spans="1:12" s="3" customFormat="1" ht="21.95" customHeight="1" thickBot="1" x14ac:dyDescent="0.3">
      <c r="A410" s="224"/>
      <c r="B410" s="228"/>
      <c r="C410" s="17">
        <v>162.33689494442453</v>
      </c>
      <c r="D410" s="18">
        <v>56.818352097525995</v>
      </c>
      <c r="E410" s="17">
        <v>108.22459662961636</v>
      </c>
      <c r="F410" s="18">
        <v>81.168447472212264</v>
      </c>
      <c r="G410" s="18">
        <v>81.168447472212264</v>
      </c>
      <c r="H410" s="18">
        <v>81.168447472212264</v>
      </c>
      <c r="I410" s="18">
        <v>106.87200860523485</v>
      </c>
      <c r="J410" s="18">
        <v>132.57556973825743</v>
      </c>
      <c r="K410" s="18">
        <v>56.818352097525995</v>
      </c>
      <c r="L410" s="87" t="s">
        <v>157</v>
      </c>
    </row>
    <row r="411" spans="1:12" s="3" customFormat="1" ht="21.95" customHeight="1" thickBot="1" x14ac:dyDescent="0.3">
      <c r="A411" s="225"/>
      <c r="B411" s="170" t="s">
        <v>245</v>
      </c>
      <c r="C411" s="19">
        <f>SUM(C408:C410)</f>
        <v>4339.6470196756072</v>
      </c>
      <c r="D411" s="19">
        <f t="shared" ref="D411:K411" si="182">SUM(D408:D410)</f>
        <v>7657.0798748679254</v>
      </c>
      <c r="E411" s="19">
        <f t="shared" si="182"/>
        <v>710.36000523176688</v>
      </c>
      <c r="F411" s="19">
        <f t="shared" si="182"/>
        <v>500.46531628941659</v>
      </c>
      <c r="G411" s="19">
        <f t="shared" si="182"/>
        <v>1061.6435291926423</v>
      </c>
      <c r="H411" s="19">
        <f t="shared" si="182"/>
        <v>567.81052489156718</v>
      </c>
      <c r="I411" s="19">
        <f t="shared" si="182"/>
        <v>1664.1304483901813</v>
      </c>
      <c r="J411" s="19">
        <f t="shared" si="182"/>
        <v>1997.5009299533112</v>
      </c>
      <c r="K411" s="19">
        <f t="shared" si="182"/>
        <v>487.44912414053675</v>
      </c>
      <c r="L411" s="151" t="s">
        <v>257</v>
      </c>
    </row>
    <row r="412" spans="1:12" s="3" customFormat="1" ht="21" hidden="1" customHeight="1" x14ac:dyDescent="0.25">
      <c r="A412" s="223">
        <v>66</v>
      </c>
      <c r="B412" s="226" t="s">
        <v>198</v>
      </c>
      <c r="C412" s="38">
        <f>(1/2050)*11893409.46</f>
        <v>5801.6631512195127</v>
      </c>
      <c r="D412" s="38">
        <f>(1/704)*4550267.47</f>
        <v>6463.4481107954543</v>
      </c>
      <c r="E412" s="38">
        <f>(1/2050)*1765085.15</f>
        <v>861.01714634146333</v>
      </c>
      <c r="F412" s="38">
        <f>(1/2050)*1456050.4</f>
        <v>710.26848780487796</v>
      </c>
      <c r="G412" s="38">
        <f>(1/2050)*(1649122.62+447852.33)</f>
        <v>1022.9146097560977</v>
      </c>
      <c r="H412" s="24">
        <f>(1/2050)*808329.07</f>
        <v>394.30686341463411</v>
      </c>
      <c r="I412" s="24">
        <f>(1/2050)*(6823894.77+429480.96+447852.33)</f>
        <v>3756.696614634146</v>
      </c>
      <c r="J412" s="24">
        <f>(1/2050)*4386249.61</f>
        <v>2139.6339560975612</v>
      </c>
      <c r="K412" s="24">
        <f>(1/2050)*4126059.39</f>
        <v>2012.7118975609756</v>
      </c>
      <c r="L412" s="48" t="s">
        <v>157</v>
      </c>
    </row>
    <row r="413" spans="1:12" s="3" customFormat="1" ht="21" hidden="1" customHeight="1" thickBot="1" x14ac:dyDescent="0.3">
      <c r="A413" s="224"/>
      <c r="B413" s="227"/>
      <c r="C413" s="14">
        <f>1.05*C412</f>
        <v>6091.7463087804881</v>
      </c>
      <c r="D413" s="14">
        <f>1.05*D412</f>
        <v>6786.620516335227</v>
      </c>
      <c r="E413" s="14">
        <f t="shared" ref="E413:K413" si="183">1.05*E412</f>
        <v>904.06800365853655</v>
      </c>
      <c r="F413" s="14">
        <f t="shared" si="183"/>
        <v>745.78191219512189</v>
      </c>
      <c r="G413" s="14">
        <f t="shared" si="183"/>
        <v>1074.0603402439026</v>
      </c>
      <c r="H413" s="14">
        <f t="shared" si="183"/>
        <v>414.02220658536584</v>
      </c>
      <c r="I413" s="14">
        <f t="shared" si="183"/>
        <v>3944.5314453658534</v>
      </c>
      <c r="J413" s="14">
        <f t="shared" si="183"/>
        <v>2246.6156539024391</v>
      </c>
      <c r="K413" s="14">
        <f t="shared" si="183"/>
        <v>2113.3474924390243</v>
      </c>
      <c r="L413" s="78" t="s">
        <v>157</v>
      </c>
    </row>
    <row r="414" spans="1:12" s="3" customFormat="1" ht="21.95" customHeight="1" x14ac:dyDescent="0.25">
      <c r="A414" s="224"/>
      <c r="B414" s="227"/>
      <c r="C414" s="77">
        <f>C413-C415</f>
        <v>5964.1140371707315</v>
      </c>
      <c r="D414" s="77">
        <f>D413-D415</f>
        <v>6670.8283776988637</v>
      </c>
      <c r="E414" s="77">
        <f>E413-E415</f>
        <v>885.12603643902435</v>
      </c>
      <c r="F414" s="77">
        <f t="shared" ref="F414:K414" si="184">F413-F415</f>
        <v>730.78331473170726</v>
      </c>
      <c r="G414" s="77">
        <f t="shared" si="184"/>
        <v>1051.5568017073172</v>
      </c>
      <c r="H414" s="77">
        <f t="shared" si="184"/>
        <v>405.34742004878046</v>
      </c>
      <c r="I414" s="77">
        <f t="shared" si="184"/>
        <v>3861.8868160975608</v>
      </c>
      <c r="J414" s="77">
        <f t="shared" si="184"/>
        <v>2199.5453606341466</v>
      </c>
      <c r="K414" s="77">
        <f t="shared" si="184"/>
        <v>2069.0695312682928</v>
      </c>
      <c r="L414" s="189"/>
    </row>
    <row r="415" spans="1:12" s="3" customFormat="1" ht="21.95" customHeight="1" x14ac:dyDescent="0.25">
      <c r="A415" s="224"/>
      <c r="B415" s="227"/>
      <c r="C415" s="75">
        <f>1.02*1.2*1.05*203584/2050</f>
        <v>127.63227160975612</v>
      </c>
      <c r="D415" s="75">
        <f>1.02*1.2*1.05*63428/704</f>
        <v>115.79213863636365</v>
      </c>
      <c r="E415" s="75">
        <f>1.02*1.2*1.05*30214/2050</f>
        <v>18.941967219512197</v>
      </c>
      <c r="F415" s="75">
        <f>1.02*1.2*1.05*23924/2050</f>
        <v>14.998597463414635</v>
      </c>
      <c r="G415" s="75">
        <f>1.02*1.2*1.05*(28229+7666)/2050</f>
        <v>22.503538536585367</v>
      </c>
      <c r="H415" s="75">
        <f>1.02*1.2*1.05*13837/2050</f>
        <v>8.6747865365853674</v>
      </c>
      <c r="I415" s="75">
        <f>1.02*1.2*1.05*(116807+7666+7352)/2050</f>
        <v>82.64462926829269</v>
      </c>
      <c r="J415" s="75">
        <f>1.02*1.2*1.05*75081/2050</f>
        <v>47.070293268292687</v>
      </c>
      <c r="K415" s="75">
        <f>1.02*1.2*1.05*70627/2050</f>
        <v>44.277961170731714</v>
      </c>
      <c r="L415" s="186"/>
    </row>
    <row r="416" spans="1:12" s="3" customFormat="1" ht="21.95" customHeight="1" thickBot="1" x14ac:dyDescent="0.3">
      <c r="A416" s="224"/>
      <c r="B416" s="228"/>
      <c r="C416" s="17">
        <v>153.07611569038676</v>
      </c>
      <c r="D416" s="18">
        <v>53.576491245183625</v>
      </c>
      <c r="E416" s="17">
        <v>102.05114178412914</v>
      </c>
      <c r="F416" s="18">
        <v>76.538356338096861</v>
      </c>
      <c r="G416" s="18">
        <v>76.538356338096861</v>
      </c>
      <c r="H416" s="18">
        <v>76.538356338096861</v>
      </c>
      <c r="I416" s="18">
        <v>100.77538311466616</v>
      </c>
      <c r="J416" s="18">
        <v>125.01240989123542</v>
      </c>
      <c r="K416" s="18">
        <v>53.576491245183625</v>
      </c>
      <c r="L416" s="87" t="s">
        <v>157</v>
      </c>
    </row>
    <row r="417" spans="1:12" s="3" customFormat="1" ht="21.95" customHeight="1" thickBot="1" x14ac:dyDescent="0.3">
      <c r="A417" s="225"/>
      <c r="B417" s="170" t="s">
        <v>245</v>
      </c>
      <c r="C417" s="19">
        <f>SUM(C414:C416)</f>
        <v>6244.8224244708745</v>
      </c>
      <c r="D417" s="19">
        <f t="shared" ref="D417:K417" si="185">SUM(D414:D416)</f>
        <v>6840.1970075804102</v>
      </c>
      <c r="E417" s="19">
        <f t="shared" si="185"/>
        <v>1006.1191454426657</v>
      </c>
      <c r="F417" s="19">
        <f t="shared" si="185"/>
        <v>822.32026853321872</v>
      </c>
      <c r="G417" s="19">
        <f t="shared" si="185"/>
        <v>1150.5986965819995</v>
      </c>
      <c r="H417" s="19">
        <f t="shared" si="185"/>
        <v>490.56056292346273</v>
      </c>
      <c r="I417" s="19">
        <f t="shared" si="185"/>
        <v>4045.3068284805195</v>
      </c>
      <c r="J417" s="19">
        <f t="shared" si="185"/>
        <v>2371.6280637936748</v>
      </c>
      <c r="K417" s="19">
        <f t="shared" si="185"/>
        <v>2166.9239836842085</v>
      </c>
      <c r="L417" s="151" t="s">
        <v>257</v>
      </c>
    </row>
    <row r="418" spans="1:12" s="3" customFormat="1" ht="20.100000000000001" customHeight="1" thickBot="1" x14ac:dyDescent="0.3">
      <c r="A418" s="249" t="s">
        <v>71</v>
      </c>
      <c r="B418" s="250"/>
      <c r="C418" s="250"/>
      <c r="D418" s="250"/>
      <c r="E418" s="250"/>
      <c r="F418" s="250"/>
      <c r="G418" s="250"/>
      <c r="H418" s="250"/>
      <c r="I418" s="250"/>
      <c r="J418" s="250"/>
      <c r="K418" s="250"/>
      <c r="L418" s="251"/>
    </row>
    <row r="419" spans="1:12" s="110" customFormat="1" ht="20.100000000000001" customHeight="1" thickBot="1" x14ac:dyDescent="0.3">
      <c r="A419" s="214" t="s">
        <v>1</v>
      </c>
      <c r="B419" s="217" t="s">
        <v>3</v>
      </c>
      <c r="C419" s="220" t="s">
        <v>33</v>
      </c>
      <c r="D419" s="221"/>
      <c r="E419" s="221"/>
      <c r="F419" s="221"/>
      <c r="G419" s="221"/>
      <c r="H419" s="221"/>
      <c r="I419" s="221"/>
      <c r="J419" s="221"/>
      <c r="K419" s="221"/>
      <c r="L419" s="222"/>
    </row>
    <row r="420" spans="1:12" s="110" customFormat="1" ht="42" customHeight="1" thickBot="1" x14ac:dyDescent="0.3">
      <c r="A420" s="215"/>
      <c r="B420" s="218"/>
      <c r="C420" s="139" t="s">
        <v>2</v>
      </c>
      <c r="D420" s="139" t="s">
        <v>248</v>
      </c>
      <c r="E420" s="140" t="s">
        <v>249</v>
      </c>
      <c r="F420" s="140" t="s">
        <v>250</v>
      </c>
      <c r="G420" s="140" t="s">
        <v>251</v>
      </c>
      <c r="H420" s="140" t="s">
        <v>252</v>
      </c>
      <c r="I420" s="140" t="s">
        <v>253</v>
      </c>
      <c r="J420" s="140" t="s">
        <v>0</v>
      </c>
      <c r="K420" s="139" t="s">
        <v>30</v>
      </c>
      <c r="L420" s="139" t="s">
        <v>29</v>
      </c>
    </row>
    <row r="421" spans="1:12" s="5" customFormat="1" ht="29.25" customHeight="1" x14ac:dyDescent="0.25">
      <c r="A421" s="215"/>
      <c r="B421" s="218"/>
      <c r="C421" s="152" t="s">
        <v>254</v>
      </c>
      <c r="D421" s="152" t="s">
        <v>254</v>
      </c>
      <c r="E421" s="152" t="s">
        <v>254</v>
      </c>
      <c r="F421" s="152" t="s">
        <v>254</v>
      </c>
      <c r="G421" s="152" t="s">
        <v>254</v>
      </c>
      <c r="H421" s="152" t="s">
        <v>254</v>
      </c>
      <c r="I421" s="152" t="s">
        <v>254</v>
      </c>
      <c r="J421" s="152" t="s">
        <v>254</v>
      </c>
      <c r="K421" s="152" t="s">
        <v>254</v>
      </c>
      <c r="L421" s="152" t="s">
        <v>254</v>
      </c>
    </row>
    <row r="422" spans="1:12" s="110" customFormat="1" ht="29.25" customHeight="1" thickBot="1" x14ac:dyDescent="0.3">
      <c r="A422" s="216"/>
      <c r="B422" s="219"/>
      <c r="C422" s="141" t="s">
        <v>255</v>
      </c>
      <c r="D422" s="141" t="s">
        <v>256</v>
      </c>
      <c r="E422" s="141" t="s">
        <v>256</v>
      </c>
      <c r="F422" s="141" t="s">
        <v>256</v>
      </c>
      <c r="G422" s="141" t="s">
        <v>256</v>
      </c>
      <c r="H422" s="141" t="s">
        <v>256</v>
      </c>
      <c r="I422" s="141" t="s">
        <v>256</v>
      </c>
      <c r="J422" s="141" t="s">
        <v>256</v>
      </c>
      <c r="K422" s="141" t="s">
        <v>256</v>
      </c>
      <c r="L422" s="141" t="s">
        <v>256</v>
      </c>
    </row>
    <row r="423" spans="1:12" s="110" customFormat="1" ht="12" customHeight="1" thickBot="1" x14ac:dyDescent="0.3">
      <c r="A423" s="83">
        <v>1</v>
      </c>
      <c r="B423" s="85">
        <v>2</v>
      </c>
      <c r="C423" s="83">
        <v>3</v>
      </c>
      <c r="D423" s="85">
        <v>4</v>
      </c>
      <c r="E423" s="83">
        <v>5</v>
      </c>
      <c r="F423" s="85">
        <v>6</v>
      </c>
      <c r="G423" s="83">
        <v>7</v>
      </c>
      <c r="H423" s="85">
        <v>8</v>
      </c>
      <c r="I423" s="83">
        <v>9</v>
      </c>
      <c r="J423" s="85">
        <v>10</v>
      </c>
      <c r="K423" s="83">
        <v>11</v>
      </c>
      <c r="L423" s="85">
        <v>12</v>
      </c>
    </row>
    <row r="424" spans="1:12" s="3" customFormat="1" ht="20.100000000000001" hidden="1" customHeight="1" x14ac:dyDescent="0.25">
      <c r="A424" s="237">
        <v>67</v>
      </c>
      <c r="B424" s="226" t="s">
        <v>163</v>
      </c>
      <c r="C424" s="38">
        <f>(1/595.4)*3325761.06</f>
        <v>5585.7592542828352</v>
      </c>
      <c r="D424" s="107">
        <f>(1/350)*2143684.69</f>
        <v>6124.8134</v>
      </c>
      <c r="E424" s="38">
        <f>(1/595.4)*544897.88</f>
        <v>915.1795095733961</v>
      </c>
      <c r="F424" s="38">
        <f>(1/595.4)*311102.29</f>
        <v>522.50972455492104</v>
      </c>
      <c r="G424" s="24">
        <f>(1/595.4)*(316492.5+446075.57)</f>
        <v>1280.7659892509239</v>
      </c>
      <c r="H424" s="24">
        <f>(1/595.4)*319516.52</f>
        <v>536.64178703392679</v>
      </c>
      <c r="I424" s="24">
        <f>(1/595.4)*(932986.87+429908.12+446075.57)</f>
        <v>3038.2441383943569</v>
      </c>
      <c r="J424" s="24">
        <f>(1/595.4)*1723302.81</f>
        <v>2894.3614544843804</v>
      </c>
      <c r="K424" s="11" t="s">
        <v>157</v>
      </c>
      <c r="L424" s="48" t="s">
        <v>157</v>
      </c>
    </row>
    <row r="425" spans="1:12" s="3" customFormat="1" ht="20.100000000000001" hidden="1" customHeight="1" thickBot="1" x14ac:dyDescent="0.3">
      <c r="A425" s="238"/>
      <c r="B425" s="227"/>
      <c r="C425" s="14">
        <f>1.05*C424</f>
        <v>5865.0472169969771</v>
      </c>
      <c r="D425" s="14">
        <f t="shared" ref="D425:J425" si="186">1.05*D424</f>
        <v>6431.0540700000001</v>
      </c>
      <c r="E425" s="14">
        <f t="shared" si="186"/>
        <v>960.93848505206597</v>
      </c>
      <c r="F425" s="14">
        <f t="shared" si="186"/>
        <v>548.63521078266706</v>
      </c>
      <c r="G425" s="14">
        <f t="shared" si="186"/>
        <v>1344.8042887134702</v>
      </c>
      <c r="H425" s="14">
        <f t="shared" si="186"/>
        <v>563.47387638562316</v>
      </c>
      <c r="I425" s="14">
        <f t="shared" si="186"/>
        <v>3190.1563453140748</v>
      </c>
      <c r="J425" s="14">
        <f t="shared" si="186"/>
        <v>3039.0795272085993</v>
      </c>
      <c r="K425" s="14" t="s">
        <v>157</v>
      </c>
      <c r="L425" s="78" t="s">
        <v>157</v>
      </c>
    </row>
    <row r="426" spans="1:12" s="3" customFormat="1" ht="18" customHeight="1" x14ac:dyDescent="0.25">
      <c r="A426" s="238"/>
      <c r="B426" s="227"/>
      <c r="C426" s="77">
        <f t="shared" ref="C426:J426" si="187">C425-C427</f>
        <v>5742.1653466577091</v>
      </c>
      <c r="D426" s="77">
        <f t="shared" si="187"/>
        <v>6296.3137020000004</v>
      </c>
      <c r="E426" s="77">
        <f t="shared" si="187"/>
        <v>940.80569969768237</v>
      </c>
      <c r="F426" s="77">
        <f t="shared" si="187"/>
        <v>537.14093802485718</v>
      </c>
      <c r="G426" s="77">
        <f t="shared" si="187"/>
        <v>1316.6309088008065</v>
      </c>
      <c r="H426" s="77">
        <f t="shared" si="187"/>
        <v>551.66877258985562</v>
      </c>
      <c r="I426" s="77">
        <f t="shared" si="187"/>
        <v>3123.3211965065502</v>
      </c>
      <c r="J426" s="77">
        <f t="shared" si="187"/>
        <v>2975.4066525025191</v>
      </c>
      <c r="K426" s="77"/>
      <c r="L426" s="189"/>
    </row>
    <row r="427" spans="1:12" s="3" customFormat="1" ht="18" customHeight="1" x14ac:dyDescent="0.25">
      <c r="A427" s="238"/>
      <c r="B427" s="227"/>
      <c r="C427" s="75">
        <f>1.02*1.2*1.05*56928/595.4</f>
        <v>122.88187033926773</v>
      </c>
      <c r="D427" s="75">
        <f>1.02*1.2*1.05*36694/350</f>
        <v>134.74036800000002</v>
      </c>
      <c r="E427" s="75">
        <f>1.02*1.2*1.05*9327/595.4</f>
        <v>20.132785354383611</v>
      </c>
      <c r="F427" s="75">
        <f>1.02*1.2*1.05*5325/595.4</f>
        <v>11.494272757809878</v>
      </c>
      <c r="G427" s="75">
        <f>1.02*1.2*1.05*(5418+7634)/595.4</f>
        <v>28.173379912663759</v>
      </c>
      <c r="H427" s="75">
        <f>1.02*1.2*1.05*5469/595.4</f>
        <v>11.805103795767552</v>
      </c>
      <c r="I427" s="75">
        <f>1.02*1.2*1.05*(15970+7634+7359)/595.4</f>
        <v>66.835148807524362</v>
      </c>
      <c r="J427" s="75">
        <f>1.02*1.2*1.05*29498/595.4</f>
        <v>63.672874706079959</v>
      </c>
      <c r="K427" s="75"/>
      <c r="L427" s="186"/>
    </row>
    <row r="428" spans="1:12" s="3" customFormat="1" ht="18" customHeight="1" thickBot="1" x14ac:dyDescent="0.3">
      <c r="A428" s="238"/>
      <c r="B428" s="228"/>
      <c r="C428" s="18">
        <f>(1/595.4)*84372*1.2</f>
        <v>170.04769902586494</v>
      </c>
      <c r="D428" s="33">
        <f>(1/595.4)*71716*1.2</f>
        <v>144.54014108162582</v>
      </c>
      <c r="E428" s="18">
        <f>(1/595.4)*56248*1.2</f>
        <v>113.36513268390998</v>
      </c>
      <c r="F428" s="18">
        <f>(1/595.4)*42186*1.2</f>
        <v>85.023849512932472</v>
      </c>
      <c r="G428" s="18">
        <f>(1/595.4)*42186*1.2</f>
        <v>85.023849512932472</v>
      </c>
      <c r="H428" s="18">
        <f>(1/595.4)*42186*1.2</f>
        <v>85.023849512932472</v>
      </c>
      <c r="I428" s="18">
        <f>(1/595.4)*55545*1.2</f>
        <v>111.94827007054081</v>
      </c>
      <c r="J428" s="18">
        <f>(1/595.4)*68904*1.2</f>
        <v>138.87269062814914</v>
      </c>
      <c r="K428" s="17" t="s">
        <v>157</v>
      </c>
      <c r="L428" s="78" t="s">
        <v>157</v>
      </c>
    </row>
    <row r="429" spans="1:12" s="3" customFormat="1" ht="18" customHeight="1" thickBot="1" x14ac:dyDescent="0.3">
      <c r="A429" s="239"/>
      <c r="B429" s="170" t="s">
        <v>245</v>
      </c>
      <c r="C429" s="23">
        <f>SUM(C426:C428)</f>
        <v>6035.094916022842</v>
      </c>
      <c r="D429" s="23">
        <f t="shared" ref="D429:J429" si="188">SUM(D426:D428)</f>
        <v>6575.5942110816259</v>
      </c>
      <c r="E429" s="23">
        <f t="shared" si="188"/>
        <v>1074.3036177359759</v>
      </c>
      <c r="F429" s="23">
        <f t="shared" si="188"/>
        <v>633.65906029559949</v>
      </c>
      <c r="G429" s="23">
        <f t="shared" si="188"/>
        <v>1429.8281382264026</v>
      </c>
      <c r="H429" s="23">
        <f t="shared" si="188"/>
        <v>648.49772589855559</v>
      </c>
      <c r="I429" s="23">
        <f t="shared" si="188"/>
        <v>3302.1046153846155</v>
      </c>
      <c r="J429" s="23">
        <f t="shared" si="188"/>
        <v>3177.9522178367483</v>
      </c>
      <c r="K429" s="19" t="s">
        <v>157</v>
      </c>
      <c r="L429" s="52" t="s">
        <v>157</v>
      </c>
    </row>
    <row r="430" spans="1:12" s="3" customFormat="1" ht="20.100000000000001" hidden="1" customHeight="1" x14ac:dyDescent="0.25">
      <c r="A430" s="237">
        <v>68</v>
      </c>
      <c r="B430" s="226" t="s">
        <v>158</v>
      </c>
      <c r="C430" s="38">
        <f>(1/652.6)*3328666.12979493</f>
        <v>5100.6223257660595</v>
      </c>
      <c r="D430" s="107">
        <f>(1/560)*3627377</f>
        <v>6477.4589285714283</v>
      </c>
      <c r="E430" s="38">
        <f>(1/652.6)*545296.251350416</f>
        <v>835.57500973094693</v>
      </c>
      <c r="F430" s="38">
        <f>(1/652.6)*311333.846553679</f>
        <v>477.06688102004136</v>
      </c>
      <c r="G430" s="24">
        <f>(1/652.6)*(316953.49+446075.57)</f>
        <v>1169.2140055163961</v>
      </c>
      <c r="H430" s="24">
        <f>(1/652.6)*321653.853959892</f>
        <v>492.88056077212997</v>
      </c>
      <c r="I430" s="24">
        <f>(1/652.6)*(933452.61+429504.79+446075.57)</f>
        <v>2772.0394882010419</v>
      </c>
      <c r="J430" s="24">
        <f>(1/652.6)*1681982.66703887</f>
        <v>2577.3562167313362</v>
      </c>
      <c r="K430" s="38">
        <f>(1/652.6)*668198.763058761</f>
        <v>1023.9024870652177</v>
      </c>
      <c r="L430" s="48" t="s">
        <v>157</v>
      </c>
    </row>
    <row r="431" spans="1:12" s="3" customFormat="1" ht="20.100000000000001" hidden="1" customHeight="1" thickBot="1" x14ac:dyDescent="0.3">
      <c r="A431" s="238"/>
      <c r="B431" s="227"/>
      <c r="C431" s="14">
        <f>1.05*C430</f>
        <v>5355.653442054363</v>
      </c>
      <c r="D431" s="14">
        <f t="shared" ref="D431:K431" si="189">1.05*D430</f>
        <v>6801.3318749999999</v>
      </c>
      <c r="E431" s="14">
        <f t="shared" si="189"/>
        <v>877.35376021749437</v>
      </c>
      <c r="F431" s="14">
        <f t="shared" si="189"/>
        <v>500.92022507104343</v>
      </c>
      <c r="G431" s="14">
        <f t="shared" si="189"/>
        <v>1227.6747057922159</v>
      </c>
      <c r="H431" s="14">
        <f t="shared" si="189"/>
        <v>517.52458881073653</v>
      </c>
      <c r="I431" s="14">
        <f t="shared" si="189"/>
        <v>2910.6414626110941</v>
      </c>
      <c r="J431" s="14">
        <f t="shared" si="189"/>
        <v>2706.2240275679032</v>
      </c>
      <c r="K431" s="14">
        <f t="shared" si="189"/>
        <v>1075.0976114184787</v>
      </c>
      <c r="L431" s="78" t="s">
        <v>157</v>
      </c>
    </row>
    <row r="432" spans="1:12" s="3" customFormat="1" ht="18" customHeight="1" x14ac:dyDescent="0.25">
      <c r="A432" s="238"/>
      <c r="B432" s="227"/>
      <c r="C432" s="77">
        <f>C431-C433</f>
        <v>5243.4436265471613</v>
      </c>
      <c r="D432" s="77">
        <f>D431-D433</f>
        <v>6685.2324149999995</v>
      </c>
      <c r="E432" s="77">
        <f>E431-E433</f>
        <v>858.97181599438682</v>
      </c>
      <c r="F432" s="77">
        <f t="shared" ref="F432:K432" si="190">F431-F433</f>
        <v>490.42554103794504</v>
      </c>
      <c r="G432" s="77">
        <f t="shared" si="190"/>
        <v>1201.9529816120137</v>
      </c>
      <c r="H432" s="77">
        <f t="shared" si="190"/>
        <v>506.68132923366022</v>
      </c>
      <c r="I432" s="77">
        <f t="shared" si="190"/>
        <v>2849.6584665951577</v>
      </c>
      <c r="J432" s="77">
        <f t="shared" si="190"/>
        <v>2649.5243751008484</v>
      </c>
      <c r="K432" s="77">
        <f t="shared" si="190"/>
        <v>1052.572147734752</v>
      </c>
      <c r="L432" s="53"/>
    </row>
    <row r="433" spans="1:12" s="3" customFormat="1" ht="18" customHeight="1" x14ac:dyDescent="0.25">
      <c r="A433" s="238"/>
      <c r="B433" s="227"/>
      <c r="C433" s="75">
        <f>1.02*1.2*1.05*56978/652.6</f>
        <v>112.20981550720198</v>
      </c>
      <c r="D433" s="75">
        <f>1.02*1.2*1.05*50588/560</f>
        <v>116.09946000000001</v>
      </c>
      <c r="E433" s="75">
        <f>1.02*1.2*1.05*9334/652.6</f>
        <v>18.38194422310757</v>
      </c>
      <c r="F433" s="75">
        <f>1.02*1.2*1.05*5329/652.6</f>
        <v>10.494684033098377</v>
      </c>
      <c r="G433" s="75">
        <f>1.02*1.2*1.05*(5425+7636)/652.6</f>
        <v>25.721724180202269</v>
      </c>
      <c r="H433" s="75">
        <f>1.02*1.2*1.05*5506/652.6</f>
        <v>10.843259577076312</v>
      </c>
      <c r="I433" s="75">
        <f>1.02*1.2*1.05*(15978+7636+7352)/652.6</f>
        <v>60.982996015936266</v>
      </c>
      <c r="J433" s="75">
        <f>1.02*1.2*1.05*28791/652.6</f>
        <v>56.699652467054861</v>
      </c>
      <c r="K433" s="75">
        <f>1.02*1.2*1.05*11438/652.6</f>
        <v>22.525463683726635</v>
      </c>
      <c r="L433" s="53"/>
    </row>
    <row r="434" spans="1:12" s="3" customFormat="1" ht="18" customHeight="1" thickBot="1" x14ac:dyDescent="0.3">
      <c r="A434" s="238"/>
      <c r="B434" s="228"/>
      <c r="C434" s="18">
        <f>(1/652.6)*85298.52*1.2</f>
        <v>156.84680355501072</v>
      </c>
      <c r="D434" s="33">
        <f>(1/652.6)*29854.38*1.2</f>
        <v>54.8961936867913</v>
      </c>
      <c r="E434" s="18">
        <f>(1/652.6)*56865*1.2</f>
        <v>104.56328532025742</v>
      </c>
      <c r="F434" s="18">
        <f>(1/652.6)*42649.26*1.2</f>
        <v>78.423401777505362</v>
      </c>
      <c r="G434" s="18">
        <f>(1/652.6)*42649.26*1.2</f>
        <v>78.423401777505362</v>
      </c>
      <c r="H434" s="18">
        <f>(1/652.6)*42649.26*1.2</f>
        <v>78.423401777505362</v>
      </c>
      <c r="I434" s="18">
        <f>(1/652.6)*56154.06*1.2</f>
        <v>103.25600980692614</v>
      </c>
      <c r="J434" s="18">
        <f>(1/652.6)*69659.88*1.2</f>
        <v>128.0904934109715</v>
      </c>
      <c r="K434" s="18">
        <f>(1/652.6)*69659.88*1.2</f>
        <v>128.0904934109715</v>
      </c>
      <c r="L434" s="47" t="s">
        <v>157</v>
      </c>
    </row>
    <row r="435" spans="1:12" s="3" customFormat="1" ht="18" customHeight="1" thickBot="1" x14ac:dyDescent="0.3">
      <c r="A435" s="239"/>
      <c r="B435" s="170" t="s">
        <v>245</v>
      </c>
      <c r="C435" s="23">
        <f>SUM(C432:C434)</f>
        <v>5512.5002456093735</v>
      </c>
      <c r="D435" s="23">
        <f t="shared" ref="D435:K435" si="191">SUM(D432:D434)</f>
        <v>6856.2280686867907</v>
      </c>
      <c r="E435" s="23">
        <f t="shared" si="191"/>
        <v>981.91704553775185</v>
      </c>
      <c r="F435" s="23">
        <f t="shared" si="191"/>
        <v>579.34362684854875</v>
      </c>
      <c r="G435" s="23">
        <f t="shared" si="191"/>
        <v>1306.0981075697214</v>
      </c>
      <c r="H435" s="23">
        <f t="shared" si="191"/>
        <v>595.94799058824185</v>
      </c>
      <c r="I435" s="23">
        <f t="shared" si="191"/>
        <v>3013.8974724180202</v>
      </c>
      <c r="J435" s="23">
        <f t="shared" si="191"/>
        <v>2834.314520978875</v>
      </c>
      <c r="K435" s="23">
        <f t="shared" si="191"/>
        <v>1203.1881048294501</v>
      </c>
      <c r="L435" s="52" t="s">
        <v>157</v>
      </c>
    </row>
    <row r="436" spans="1:12" s="3" customFormat="1" ht="20.100000000000001" hidden="1" customHeight="1" x14ac:dyDescent="0.25">
      <c r="A436" s="237">
        <v>69</v>
      </c>
      <c r="B436" s="226" t="s">
        <v>72</v>
      </c>
      <c r="C436" s="38">
        <f>(1/1617.9)*4926969.94796684</f>
        <v>3045.2870684015329</v>
      </c>
      <c r="D436" s="38">
        <f>(1/480)*2646098.84083494</f>
        <v>5512.7059184061245</v>
      </c>
      <c r="E436" s="38">
        <f>(1/1617.9)*712104.366567562</f>
        <v>440.14114998922184</v>
      </c>
      <c r="F436" s="38">
        <f>(1/1617.9)*429320.433850029</f>
        <v>265.35659425800668</v>
      </c>
      <c r="G436" s="24">
        <f>(1/1617.9)*(667337.51+446027.95)</f>
        <v>688.15468199517898</v>
      </c>
      <c r="H436" s="24">
        <f>(1/1617.9)*349959.995386286</f>
        <v>216.30508398929848</v>
      </c>
      <c r="I436" s="24">
        <f>(1/1617.9)*(1374284.06+427918.08+446027.95)</f>
        <v>1389.5976821806048</v>
      </c>
      <c r="J436" s="24">
        <f>(1/1617.9)*2943013.40468801</f>
        <v>1819.0329468372643</v>
      </c>
      <c r="K436" s="38">
        <f>(1/1617.9)*731584.923751271</f>
        <v>452.18179352943383</v>
      </c>
      <c r="L436" s="48" t="s">
        <v>157</v>
      </c>
    </row>
    <row r="437" spans="1:12" s="3" customFormat="1" ht="20.100000000000001" hidden="1" customHeight="1" thickBot="1" x14ac:dyDescent="0.3">
      <c r="A437" s="238"/>
      <c r="B437" s="227"/>
      <c r="C437" s="14">
        <f>1.05*C436</f>
        <v>3197.5514218216099</v>
      </c>
      <c r="D437" s="14">
        <f t="shared" ref="D437:K437" si="192">1.05*D436</f>
        <v>5788.3412143264313</v>
      </c>
      <c r="E437" s="114">
        <f t="shared" si="192"/>
        <v>462.14820748868294</v>
      </c>
      <c r="F437" s="14">
        <f t="shared" si="192"/>
        <v>278.624423970907</v>
      </c>
      <c r="G437" s="14">
        <f t="shared" si="192"/>
        <v>722.56241609493793</v>
      </c>
      <c r="H437" s="14">
        <f t="shared" si="192"/>
        <v>227.12033818876341</v>
      </c>
      <c r="I437" s="96">
        <f t="shared" si="192"/>
        <v>1459.0775662896351</v>
      </c>
      <c r="J437" s="14">
        <f t="shared" si="192"/>
        <v>1909.9845941791275</v>
      </c>
      <c r="K437" s="14">
        <f t="shared" si="192"/>
        <v>474.79088320590557</v>
      </c>
      <c r="L437" s="49" t="s">
        <v>157</v>
      </c>
    </row>
    <row r="438" spans="1:12" s="3" customFormat="1" ht="18" customHeight="1" x14ac:dyDescent="0.25">
      <c r="A438" s="238"/>
      <c r="B438" s="227"/>
      <c r="C438" s="77">
        <f>C437-C439</f>
        <v>3130.5572241579716</v>
      </c>
      <c r="D438" s="77">
        <f>D437-D439</f>
        <v>5667.066529326431</v>
      </c>
      <c r="E438" s="77">
        <f>E437-E439</f>
        <v>452.46571611097107</v>
      </c>
      <c r="F438" s="77">
        <f t="shared" ref="F438:K438" si="193">F437-F439</f>
        <v>272.7866498192289</v>
      </c>
      <c r="G438" s="77">
        <f t="shared" si="193"/>
        <v>707.42344483589841</v>
      </c>
      <c r="H438" s="77">
        <f t="shared" si="193"/>
        <v>222.36210344001503</v>
      </c>
      <c r="I438" s="77">
        <f t="shared" si="193"/>
        <v>1419.1655885407013</v>
      </c>
      <c r="J438" s="77">
        <f t="shared" si="193"/>
        <v>1869.2893744498488</v>
      </c>
      <c r="K438" s="77">
        <f t="shared" si="193"/>
        <v>464.04871150184476</v>
      </c>
      <c r="L438" s="186"/>
    </row>
    <row r="439" spans="1:12" s="3" customFormat="1" ht="18" customHeight="1" x14ac:dyDescent="0.25">
      <c r="A439" s="238"/>
      <c r="B439" s="227"/>
      <c r="C439" s="75">
        <f>1.02*1.2*1.05*84337/1617.9</f>
        <v>66.994197663638062</v>
      </c>
      <c r="D439" s="75">
        <f>1.02*1.2*1.05*45294/480</f>
        <v>121.27468500000002</v>
      </c>
      <c r="E439" s="75">
        <f>1.02*1.2*1.05*12189/1617.9</f>
        <v>9.6824913777118482</v>
      </c>
      <c r="F439" s="75">
        <f>1.02*1.2*1.05*7349/1617.9</f>
        <v>5.8377741516781017</v>
      </c>
      <c r="G439" s="75">
        <f>1.02*1.2*1.05*(11423+7635)/1617.9</f>
        <v>15.138971259039497</v>
      </c>
      <c r="H439" s="75">
        <f>1.02*1.2*1.05*5990/1617.9</f>
        <v>4.7582347487483778</v>
      </c>
      <c r="I439" s="75">
        <f>1.02*1.2*1.05*(35284+7635+7325)/1617.9</f>
        <v>39.911977748933801</v>
      </c>
      <c r="J439" s="75">
        <f>1.02*1.2*1.05*51230/1617.9</f>
        <v>40.695219729278691</v>
      </c>
      <c r="K439" s="75">
        <f>1.02*1.2*1.05*13523/1617.9</f>
        <v>10.742171704060819</v>
      </c>
      <c r="L439" s="186"/>
    </row>
    <row r="440" spans="1:12" s="3" customFormat="1" ht="18" customHeight="1" thickBot="1" x14ac:dyDescent="0.3">
      <c r="A440" s="238"/>
      <c r="B440" s="228"/>
      <c r="C440" s="17">
        <f>(1/1617.9)*138293.64*1.2</f>
        <v>102.57269794177638</v>
      </c>
      <c r="D440" s="17">
        <f>(1/1617.9)*117549.9*1.2</f>
        <v>87.187020211385132</v>
      </c>
      <c r="E440" s="35">
        <f>(1/1617.9)*92195.76*1.2</f>
        <v>68.381798627850912</v>
      </c>
      <c r="F440" s="18">
        <f>(1/1617.9)*69146.82*1.2</f>
        <v>51.286348970888191</v>
      </c>
      <c r="G440" s="30">
        <f>(1/1617.9)*69146.82*1.2</f>
        <v>51.286348970888191</v>
      </c>
      <c r="H440" s="30">
        <f>(1/1617.9)*69146.82*1.2</f>
        <v>51.286348970888191</v>
      </c>
      <c r="I440" s="30">
        <f>(1/1617.9)*91043.16*1.2</f>
        <v>67.526912664565174</v>
      </c>
      <c r="J440" s="18">
        <f>(1/1617.9)*112939.5*1.2</f>
        <v>83.767476358242163</v>
      </c>
      <c r="K440" s="17">
        <f>(1/1617.9)*48403.08*1.2</f>
        <v>35.900671240496941</v>
      </c>
      <c r="L440" s="186" t="s">
        <v>157</v>
      </c>
    </row>
    <row r="441" spans="1:12" s="3" customFormat="1" ht="18" customHeight="1" thickBot="1" x14ac:dyDescent="0.3">
      <c r="A441" s="239"/>
      <c r="B441" s="170" t="s">
        <v>245</v>
      </c>
      <c r="C441" s="19">
        <f>SUM(C438:C440)</f>
        <v>3300.1241197633863</v>
      </c>
      <c r="D441" s="19">
        <f t="shared" ref="D441:K441" si="194">SUM(D438:D440)</f>
        <v>5875.5282345378164</v>
      </c>
      <c r="E441" s="19">
        <f t="shared" si="194"/>
        <v>530.53000611653385</v>
      </c>
      <c r="F441" s="19">
        <f t="shared" si="194"/>
        <v>329.91077294179519</v>
      </c>
      <c r="G441" s="19">
        <f t="shared" si="194"/>
        <v>773.84876506582611</v>
      </c>
      <c r="H441" s="19">
        <f t="shared" si="194"/>
        <v>278.4066871596516</v>
      </c>
      <c r="I441" s="19">
        <f t="shared" si="194"/>
        <v>1526.6044789542002</v>
      </c>
      <c r="J441" s="19">
        <f t="shared" si="194"/>
        <v>1993.7520705373697</v>
      </c>
      <c r="K441" s="19">
        <f t="shared" si="194"/>
        <v>510.69155444640251</v>
      </c>
      <c r="L441" s="52" t="s">
        <v>157</v>
      </c>
    </row>
    <row r="442" spans="1:12" s="3" customFormat="1" ht="20.100000000000001" hidden="1" customHeight="1" x14ac:dyDescent="0.25">
      <c r="A442" s="237">
        <v>70</v>
      </c>
      <c r="B442" s="226" t="s">
        <v>73</v>
      </c>
      <c r="C442" s="38">
        <f>(1/2191.4)*7814697.77617103</f>
        <v>3566.0754659902477</v>
      </c>
      <c r="D442" s="38">
        <f>(1/720)*3958257.4160548</f>
        <v>5497.5797445205562</v>
      </c>
      <c r="E442" s="38">
        <f>(1/2191.4)*1133522.46517228</f>
        <v>517.25949857272974</v>
      </c>
      <c r="F442" s="38">
        <f>(1/2191.4)*701849.830819837</f>
        <v>320.27463302903942</v>
      </c>
      <c r="G442" s="24">
        <f>(1/2191.4)*(1272499.73+445993.37)</f>
        <v>784.19873140458162</v>
      </c>
      <c r="H442" s="24">
        <f>(1/2191.4)*973958.377530441</f>
        <v>444.44573219423245</v>
      </c>
      <c r="I442" s="24">
        <f>(1/2191.4)*(1721659.94+427918.08+445993.37)</f>
        <v>1184.4352423108514</v>
      </c>
      <c r="J442" s="24">
        <f>(1/2191.4)*3753992.47030638</f>
        <v>1713.0567081803322</v>
      </c>
      <c r="K442" s="38">
        <f>(1/2191.4)*858969.744810649</f>
        <v>391.97305138753717</v>
      </c>
      <c r="L442" s="48" t="s">
        <v>157</v>
      </c>
    </row>
    <row r="443" spans="1:12" s="3" customFormat="1" ht="20.100000000000001" hidden="1" customHeight="1" thickBot="1" x14ac:dyDescent="0.3">
      <c r="A443" s="238"/>
      <c r="B443" s="227"/>
      <c r="C443" s="14">
        <f>1.05*C442</f>
        <v>3744.3792392897603</v>
      </c>
      <c r="D443" s="14">
        <f t="shared" ref="D443:K443" si="195">1.05*D442</f>
        <v>5772.4587317465839</v>
      </c>
      <c r="E443" s="14">
        <f t="shared" si="195"/>
        <v>543.12247350136624</v>
      </c>
      <c r="F443" s="14">
        <f t="shared" si="195"/>
        <v>336.28836468049138</v>
      </c>
      <c r="G443" s="14">
        <f t="shared" si="195"/>
        <v>823.40866797481078</v>
      </c>
      <c r="H443" s="14">
        <f t="shared" si="195"/>
        <v>466.66801880394411</v>
      </c>
      <c r="I443" s="14">
        <f t="shared" si="195"/>
        <v>1243.657004426394</v>
      </c>
      <c r="J443" s="14">
        <f t="shared" si="195"/>
        <v>1798.7095435893489</v>
      </c>
      <c r="K443" s="14">
        <f t="shared" si="195"/>
        <v>411.57170395691406</v>
      </c>
      <c r="L443" s="78" t="s">
        <v>157</v>
      </c>
    </row>
    <row r="444" spans="1:12" s="3" customFormat="1" ht="20.100000000000001" customHeight="1" x14ac:dyDescent="0.25">
      <c r="A444" s="238"/>
      <c r="B444" s="227"/>
      <c r="C444" s="77">
        <f>C443-C445</f>
        <v>3665.9283182347272</v>
      </c>
      <c r="D444" s="77">
        <f>D443-D445</f>
        <v>5651.5160567465837</v>
      </c>
      <c r="E444" s="77">
        <f>E443-E445</f>
        <v>531.74311071958289</v>
      </c>
      <c r="F444" s="77">
        <f t="shared" ref="F444:K444" si="196">F443-F445</f>
        <v>329.24246123976855</v>
      </c>
      <c r="G444" s="77">
        <f t="shared" si="196"/>
        <v>806.15693702655858</v>
      </c>
      <c r="H444" s="77">
        <f t="shared" si="196"/>
        <v>456.89031760836139</v>
      </c>
      <c r="I444" s="77">
        <f t="shared" si="196"/>
        <v>1217.6005333120379</v>
      </c>
      <c r="J444" s="77">
        <f t="shared" si="196"/>
        <v>1761.0238715988405</v>
      </c>
      <c r="K444" s="77">
        <f t="shared" si="196"/>
        <v>402.94877085478754</v>
      </c>
      <c r="L444" s="189"/>
    </row>
    <row r="445" spans="1:12" s="3" customFormat="1" ht="20.100000000000001" customHeight="1" x14ac:dyDescent="0.25">
      <c r="A445" s="238"/>
      <c r="B445" s="227"/>
      <c r="C445" s="75">
        <f>1.02*1.2*1.05*133767/2191.4</f>
        <v>78.450921055033319</v>
      </c>
      <c r="D445" s="75">
        <f>1.02*1.2*1.05*67755/720</f>
        <v>120.94267500000001</v>
      </c>
      <c r="E445" s="75">
        <f>1.02*1.2*1.05*19403/2191.4</f>
        <v>11.379362781783335</v>
      </c>
      <c r="F445" s="75">
        <f>1.02*1.2*1.05*12014/2191.4</f>
        <v>7.0459034407228263</v>
      </c>
      <c r="G445" s="75">
        <f>1.02*1.2*1.05*(21782+7634)/2191.4</f>
        <v>17.251730948252259</v>
      </c>
      <c r="H445" s="75">
        <f>1.02*1.2*1.05*16672/2191.4</f>
        <v>9.7777011955827344</v>
      </c>
      <c r="I445" s="75">
        <f>1.02*1.2*1.05*(29470+7634+7325)/2191.4</f>
        <v>26.056471114356121</v>
      </c>
      <c r="J445" s="75">
        <f>1.02*1.2*1.05*64258/2191.4</f>
        <v>37.685671990508354</v>
      </c>
      <c r="K445" s="75">
        <f>1.02*1.2*1.05*14703/2191.4</f>
        <v>8.6229331021264954</v>
      </c>
      <c r="L445" s="186"/>
    </row>
    <row r="446" spans="1:12" s="3" customFormat="1" ht="20.100000000000001" customHeight="1" thickBot="1" x14ac:dyDescent="0.3">
      <c r="A446" s="238"/>
      <c r="B446" s="228"/>
      <c r="C446" s="17">
        <f>(1/2191.4)*201552*1.2</f>
        <v>110.36889659578351</v>
      </c>
      <c r="D446" s="17">
        <f>(1/2191.4)*171319.2*1.2</f>
        <v>93.813562106415986</v>
      </c>
      <c r="E446" s="17">
        <f>(1/2191.4)*134367.66*1.2</f>
        <v>73.579078214839825</v>
      </c>
      <c r="F446" s="18">
        <f>(1/2191.4)*100776*1.2</f>
        <v>55.184448297891755</v>
      </c>
      <c r="G446" s="18">
        <f>(1/2191.4)*100776*1.2</f>
        <v>55.184448297891755</v>
      </c>
      <c r="H446" s="18">
        <f>(1/2191.4)*100776*1.2</f>
        <v>55.184448297891755</v>
      </c>
      <c r="I446" s="18">
        <f>(1/2191.4)*132688.74*1.2</f>
        <v>72.659709774573329</v>
      </c>
      <c r="J446" s="18">
        <f>(1/2191.4)*164601.48*1.2</f>
        <v>90.13497125125491</v>
      </c>
      <c r="K446" s="17">
        <f>(1/2191.4)*70543.2*1.2</f>
        <v>38.629113808524224</v>
      </c>
      <c r="L446" s="78" t="s">
        <v>157</v>
      </c>
    </row>
    <row r="447" spans="1:12" s="3" customFormat="1" ht="20.100000000000001" customHeight="1" thickBot="1" x14ac:dyDescent="0.3">
      <c r="A447" s="239"/>
      <c r="B447" s="170" t="s">
        <v>245</v>
      </c>
      <c r="C447" s="17">
        <f>SUM(C444:C446)</f>
        <v>3854.7481358855439</v>
      </c>
      <c r="D447" s="17">
        <f t="shared" ref="D447:K447" si="197">SUM(D444:D446)</f>
        <v>5866.2722938529996</v>
      </c>
      <c r="E447" s="17">
        <f t="shared" si="197"/>
        <v>616.70155171620604</v>
      </c>
      <c r="F447" s="17">
        <f t="shared" si="197"/>
        <v>391.47281297838316</v>
      </c>
      <c r="G447" s="17">
        <f t="shared" si="197"/>
        <v>878.59311627270267</v>
      </c>
      <c r="H447" s="17">
        <f t="shared" si="197"/>
        <v>521.85246710183583</v>
      </c>
      <c r="I447" s="17">
        <f t="shared" si="197"/>
        <v>1316.3167142009672</v>
      </c>
      <c r="J447" s="17">
        <f t="shared" si="197"/>
        <v>1888.8445148406038</v>
      </c>
      <c r="K447" s="17">
        <f t="shared" si="197"/>
        <v>450.20081776543822</v>
      </c>
      <c r="L447" s="47" t="s">
        <v>157</v>
      </c>
    </row>
    <row r="448" spans="1:12" s="3" customFormat="1" ht="20.100000000000001" hidden="1" customHeight="1" x14ac:dyDescent="0.25">
      <c r="A448" s="237">
        <v>71</v>
      </c>
      <c r="B448" s="226" t="s">
        <v>74</v>
      </c>
      <c r="C448" s="38">
        <f>(1/1651.3)*5253748.73387582</f>
        <v>3181.5834396389637</v>
      </c>
      <c r="D448" s="38">
        <f>(1/573)*4045667</f>
        <v>7060.5008726003489</v>
      </c>
      <c r="E448" s="38">
        <f>(1/1651.3)*800141.88148126</f>
        <v>484.55270482726331</v>
      </c>
      <c r="F448" s="38">
        <f>(1/1651.3)*557193.746445823</f>
        <v>337.42732783008722</v>
      </c>
      <c r="G448" s="24">
        <f>(1/1651.3)*(856732.24+445993.37)</f>
        <v>788.90910797553431</v>
      </c>
      <c r="H448" s="24">
        <f>(1/1651.3)*647660.02258258</f>
        <v>392.21221012691819</v>
      </c>
      <c r="I448" s="24">
        <f>(1/1651.3)*(1195264.95+427918.08+445993.37)</f>
        <v>1253.059044389269</v>
      </c>
      <c r="J448" s="24">
        <f>(1/1651.3)*2589993.72276399</f>
        <v>1568.4574109877005</v>
      </c>
      <c r="K448" s="38">
        <f>(1/1651.3)*572794.468282469</f>
        <v>346.87486724548472</v>
      </c>
      <c r="L448" s="48" t="s">
        <v>157</v>
      </c>
    </row>
    <row r="449" spans="1:12" s="3" customFormat="1" ht="20.100000000000001" hidden="1" customHeight="1" thickBot="1" x14ac:dyDescent="0.3">
      <c r="A449" s="238"/>
      <c r="B449" s="227"/>
      <c r="C449" s="14">
        <f>1.05*C448</f>
        <v>3340.6626116209122</v>
      </c>
      <c r="D449" s="14">
        <f t="shared" ref="D449:K449" si="198">1.05*D448</f>
        <v>7413.5259162303664</v>
      </c>
      <c r="E449" s="14">
        <f t="shared" si="198"/>
        <v>508.78034006862651</v>
      </c>
      <c r="F449" s="14">
        <f t="shared" si="198"/>
        <v>354.29869422159157</v>
      </c>
      <c r="G449" s="14">
        <f t="shared" si="198"/>
        <v>828.35456337431106</v>
      </c>
      <c r="H449" s="14">
        <f t="shared" si="198"/>
        <v>411.82282063326414</v>
      </c>
      <c r="I449" s="14">
        <f t="shared" si="198"/>
        <v>1315.7119966087325</v>
      </c>
      <c r="J449" s="14">
        <f t="shared" si="198"/>
        <v>1646.8802815370857</v>
      </c>
      <c r="K449" s="14">
        <f t="shared" si="198"/>
        <v>364.21861060775899</v>
      </c>
      <c r="L449" s="78" t="s">
        <v>157</v>
      </c>
    </row>
    <row r="450" spans="1:12" s="3" customFormat="1" ht="20.100000000000001" customHeight="1" x14ac:dyDescent="0.25">
      <c r="A450" s="238"/>
      <c r="B450" s="227"/>
      <c r="C450" s="77">
        <f>C449-C451</f>
        <v>3270.6696841092548</v>
      </c>
      <c r="D450" s="77">
        <f>D449-D451</f>
        <v>7284.5999455497385</v>
      </c>
      <c r="E450" s="77">
        <f>E449-E451</f>
        <v>498.12079958537089</v>
      </c>
      <c r="F450" s="77">
        <f t="shared" ref="F450:K450" si="199">F449-F451</f>
        <v>346.87530804100658</v>
      </c>
      <c r="G450" s="77">
        <f t="shared" si="199"/>
        <v>811.04604111911817</v>
      </c>
      <c r="H450" s="77">
        <f t="shared" si="199"/>
        <v>403.19463241791868</v>
      </c>
      <c r="I450" s="77">
        <f t="shared" si="199"/>
        <v>1288.1455345485376</v>
      </c>
      <c r="J450" s="77">
        <f t="shared" si="199"/>
        <v>1612.3753116345847</v>
      </c>
      <c r="K450" s="77">
        <f t="shared" si="199"/>
        <v>356.58741942505446</v>
      </c>
      <c r="L450" s="189"/>
    </row>
    <row r="451" spans="1:12" s="3" customFormat="1" ht="20.100000000000001" customHeight="1" x14ac:dyDescent="0.25">
      <c r="A451" s="238"/>
      <c r="B451" s="227"/>
      <c r="C451" s="75">
        <f>1.02*1.2*1.05*89931/1651.3</f>
        <v>69.992927511657484</v>
      </c>
      <c r="D451" s="75">
        <f>1.02*1.2*1.05*57481/573</f>
        <v>128.92597068062827</v>
      </c>
      <c r="E451" s="75">
        <f>1.02*1.2*1.05*13696/1651.3</f>
        <v>10.659540483255617</v>
      </c>
      <c r="F451" s="75">
        <f>1.02*1.2*1.05*9538/1651.3</f>
        <v>7.4233861805849939</v>
      </c>
      <c r="G451" s="75">
        <f>1.02*1.2*1.05*(14605+7634)/1651.3</f>
        <v>17.30852225519288</v>
      </c>
      <c r="H451" s="75">
        <f>1.02*1.2*1.05*11086/1651.3</f>
        <v>8.628188215345487</v>
      </c>
      <c r="I451" s="75">
        <f>1.02*1.2*1.05*(20460+7634+7325)/1651.3</f>
        <v>27.566462060195001</v>
      </c>
      <c r="J451" s="75">
        <f>1.02*1.2*1.05*44334/1651.3</f>
        <v>34.504969902501067</v>
      </c>
      <c r="K451" s="75">
        <f>1.02*1.2*1.05*9805/1651.3</f>
        <v>7.6311911827045362</v>
      </c>
      <c r="L451" s="186"/>
    </row>
    <row r="452" spans="1:12" s="3" customFormat="1" ht="20.100000000000001" customHeight="1" thickBot="1" x14ac:dyDescent="0.3">
      <c r="A452" s="238"/>
      <c r="B452" s="228"/>
      <c r="C452" s="17">
        <f>(1/1651.3)*192807.54*1.2</f>
        <v>140.11327317870769</v>
      </c>
      <c r="D452" s="17">
        <f>(1/1651.3)*67482.18*1.2</f>
        <v>49.039312057167074</v>
      </c>
      <c r="E452" s="17">
        <f>(1/1651.3)*128538.36*1.2</f>
        <v>93.40884878580512</v>
      </c>
      <c r="F452" s="18">
        <f>(1/1651.3)*96403.26*1.2</f>
        <v>70.056265972264271</v>
      </c>
      <c r="G452" s="18">
        <f>(1/1651.3)*96403.26*1.2</f>
        <v>70.056265972264271</v>
      </c>
      <c r="H452" s="18">
        <f>(1/1651.3)*96403.26*1.2</f>
        <v>70.056265972264271</v>
      </c>
      <c r="I452" s="18">
        <f>(1/1651.3)*126930.84*1.2</f>
        <v>92.240663719493725</v>
      </c>
      <c r="J452" s="18">
        <f>(1/1651.3)*157459.44*1.2</f>
        <v>114.42580270090231</v>
      </c>
      <c r="K452" s="17">
        <f>(1/1651.3)*67482.18*1.2</f>
        <v>49.039312057167074</v>
      </c>
      <c r="L452" s="78" t="s">
        <v>157</v>
      </c>
    </row>
    <row r="453" spans="1:12" s="3" customFormat="1" ht="20.100000000000001" customHeight="1" thickBot="1" x14ac:dyDescent="0.3">
      <c r="A453" s="239"/>
      <c r="B453" s="171" t="s">
        <v>245</v>
      </c>
      <c r="C453" s="19">
        <f>SUM(C450:C452)</f>
        <v>3480.7758847996201</v>
      </c>
      <c r="D453" s="19">
        <f t="shared" ref="D453:K453" si="200">SUM(D450:D452)</f>
        <v>7462.5652282875335</v>
      </c>
      <c r="E453" s="19">
        <f t="shared" si="200"/>
        <v>602.18918885443168</v>
      </c>
      <c r="F453" s="19">
        <f t="shared" si="200"/>
        <v>424.35496019385585</v>
      </c>
      <c r="G453" s="19">
        <f t="shared" si="200"/>
        <v>898.41082934657538</v>
      </c>
      <c r="H453" s="19">
        <f t="shared" si="200"/>
        <v>481.87908660552841</v>
      </c>
      <c r="I453" s="19">
        <f t="shared" si="200"/>
        <v>1407.9526603282263</v>
      </c>
      <c r="J453" s="19">
        <f t="shared" si="200"/>
        <v>1761.306084237988</v>
      </c>
      <c r="K453" s="19">
        <f t="shared" si="200"/>
        <v>413.25792266492607</v>
      </c>
      <c r="L453" s="52" t="s">
        <v>157</v>
      </c>
    </row>
    <row r="454" spans="1:12" s="3" customFormat="1" ht="20.100000000000001" hidden="1" customHeight="1" x14ac:dyDescent="0.25">
      <c r="A454" s="237">
        <v>72</v>
      </c>
      <c r="B454" s="226" t="s">
        <v>75</v>
      </c>
      <c r="C454" s="38">
        <f>(1/4247.9)*16588496.4115547</f>
        <v>3905.1052076448836</v>
      </c>
      <c r="D454" s="38">
        <f>(1/1350)*5680533</f>
        <v>4207.8022222222216</v>
      </c>
      <c r="E454" s="38">
        <f>(1/4247.9)*2030023.98792786</f>
        <v>477.88883634922206</v>
      </c>
      <c r="F454" s="38">
        <f>(1/4247.9)*1389995.75839563</f>
        <v>327.2195104394242</v>
      </c>
      <c r="G454" s="24">
        <f>(1/4247.9)*(2000197.67+446027.95)</f>
        <v>575.86704489277065</v>
      </c>
      <c r="H454" s="24">
        <f>(1/4247.9)*1482716.17660063</f>
        <v>349.04686470976958</v>
      </c>
      <c r="I454" s="24">
        <f>(1/4247.9)*(7128382.23+430284.83+446027.95)</f>
        <v>1884.3887591515813</v>
      </c>
      <c r="J454" s="24">
        <f>(1/4247.9)*6137424.92399744</f>
        <v>1444.8138901568873</v>
      </c>
      <c r="K454" s="38">
        <f>(1/4247.9)*1420935.36274715</f>
        <v>334.50301625441989</v>
      </c>
      <c r="L454" s="48" t="s">
        <v>157</v>
      </c>
    </row>
    <row r="455" spans="1:12" s="3" customFormat="1" ht="20.100000000000001" hidden="1" customHeight="1" thickBot="1" x14ac:dyDescent="0.3">
      <c r="A455" s="238"/>
      <c r="B455" s="227"/>
      <c r="C455" s="14">
        <f>1.05*C454</f>
        <v>4100.3604680271283</v>
      </c>
      <c r="D455" s="14">
        <f t="shared" ref="D455:K455" si="201">1.05*D454</f>
        <v>4418.1923333333325</v>
      </c>
      <c r="E455" s="14">
        <f t="shared" si="201"/>
        <v>501.7832781666832</v>
      </c>
      <c r="F455" s="14">
        <f t="shared" si="201"/>
        <v>343.58048596139542</v>
      </c>
      <c r="G455" s="14">
        <f t="shared" si="201"/>
        <v>604.66039713740918</v>
      </c>
      <c r="H455" s="14">
        <f t="shared" si="201"/>
        <v>366.49920794525809</v>
      </c>
      <c r="I455" s="14">
        <f t="shared" si="201"/>
        <v>1978.6081971091605</v>
      </c>
      <c r="J455" s="14">
        <f t="shared" si="201"/>
        <v>1517.0545846647317</v>
      </c>
      <c r="K455" s="14">
        <f t="shared" si="201"/>
        <v>351.22816706714087</v>
      </c>
      <c r="L455" s="78" t="s">
        <v>157</v>
      </c>
    </row>
    <row r="456" spans="1:12" s="3" customFormat="1" ht="20.100000000000001" customHeight="1" x14ac:dyDescent="0.25">
      <c r="A456" s="238"/>
      <c r="B456" s="227"/>
      <c r="C456" s="77">
        <f>C455-C457</f>
        <v>4014.4512363597159</v>
      </c>
      <c r="D456" s="77">
        <f>D455-D457</f>
        <v>4352.0226213333326</v>
      </c>
      <c r="E456" s="77">
        <f>E455-E457</f>
        <v>491.26998576337803</v>
      </c>
      <c r="F456" s="77">
        <f t="shared" ref="F456:K456" si="202">F455-F457</f>
        <v>336.38192582579899</v>
      </c>
      <c r="G456" s="77">
        <f t="shared" si="202"/>
        <v>591.99174213140623</v>
      </c>
      <c r="H456" s="77">
        <f t="shared" si="202"/>
        <v>358.82050176102587</v>
      </c>
      <c r="I456" s="77">
        <f t="shared" si="202"/>
        <v>1937.1531678476431</v>
      </c>
      <c r="J456" s="77">
        <f t="shared" si="202"/>
        <v>1485.2699449133252</v>
      </c>
      <c r="K456" s="77">
        <f t="shared" si="202"/>
        <v>343.86925569917082</v>
      </c>
      <c r="L456" s="189"/>
    </row>
    <row r="457" spans="1:12" s="3" customFormat="1" ht="20.100000000000001" customHeight="1" x14ac:dyDescent="0.25">
      <c r="A457" s="238"/>
      <c r="B457" s="227"/>
      <c r="C457" s="75">
        <f>1.02*1.2*1.05*283951/4247.9</f>
        <v>85.909231667412143</v>
      </c>
      <c r="D457" s="75">
        <f>1.02*1.2*1.05*69506/1350</f>
        <v>66.169712000000004</v>
      </c>
      <c r="E457" s="75">
        <f>1.02*1.2*1.05*34749/4247.9</f>
        <v>10.513292403305165</v>
      </c>
      <c r="F457" s="75">
        <f>1.02*1.2*1.05*23793/4247.9</f>
        <v>7.1985601355964137</v>
      </c>
      <c r="G457" s="75">
        <f>1.02*1.2*1.05*(34238+7635)/4247.9</f>
        <v>12.668655006002968</v>
      </c>
      <c r="H457" s="75">
        <f>1.02*1.2*1.05*25380/4247.9</f>
        <v>7.6787061842322109</v>
      </c>
      <c r="I457" s="75">
        <f>1.02*1.2*1.05*(122019+7635+7365)/4247.9</f>
        <v>41.45502926151746</v>
      </c>
      <c r="J457" s="75">
        <f>1.02*1.2*1.05*105056/4247.9</f>
        <v>31.78463975140658</v>
      </c>
      <c r="K457" s="75">
        <f>1.02*1.2*1.05*24323/4247.9</f>
        <v>7.358911367970058</v>
      </c>
      <c r="L457" s="186"/>
    </row>
    <row r="458" spans="1:12" s="3" customFormat="1" ht="20.100000000000001" customHeight="1" thickBot="1" x14ac:dyDescent="0.3">
      <c r="A458" s="238"/>
      <c r="B458" s="228"/>
      <c r="C458" s="17">
        <f>(1/4247.9)*297127.02*1.2</f>
        <v>83.936162339038134</v>
      </c>
      <c r="D458" s="17">
        <f>(1/4247.9)*103994.1*1.2</f>
        <v>29.377555968831661</v>
      </c>
      <c r="E458" s="17">
        <f>(1/4247.9)*198084*1.2</f>
        <v>55.957249464441261</v>
      </c>
      <c r="F458" s="18">
        <f>(1/4247.9)*148563*1.2</f>
        <v>41.967937098330943</v>
      </c>
      <c r="G458" s="18">
        <f>(1/4247.9)*148563*1.2</f>
        <v>41.967937098330943</v>
      </c>
      <c r="H458" s="18">
        <f>(1/4247.9)*148563*1.2</f>
        <v>41.967937098330943</v>
      </c>
      <c r="I458" s="18">
        <f>(1/4247.9)*195608.46*1.2</f>
        <v>55.257927917323862</v>
      </c>
      <c r="J458" s="18">
        <f>(1/4247.9)*242653.92*1.2</f>
        <v>68.547918736316774</v>
      </c>
      <c r="K458" s="17">
        <f>(1/4247.9)*103994.1*1.2</f>
        <v>29.377555968831661</v>
      </c>
      <c r="L458" s="78" t="s">
        <v>157</v>
      </c>
    </row>
    <row r="459" spans="1:12" s="3" customFormat="1" ht="20.100000000000001" customHeight="1" thickBot="1" x14ac:dyDescent="0.3">
      <c r="A459" s="239"/>
      <c r="B459" s="171" t="s">
        <v>245</v>
      </c>
      <c r="C459" s="19">
        <f>SUM(C456:C458)</f>
        <v>4184.296630366166</v>
      </c>
      <c r="D459" s="19">
        <f t="shared" ref="D459:K459" si="203">SUM(D456:D458)</f>
        <v>4447.5698893021645</v>
      </c>
      <c r="E459" s="19">
        <f t="shared" si="203"/>
        <v>557.74052763112445</v>
      </c>
      <c r="F459" s="19">
        <f t="shared" si="203"/>
        <v>385.54842305972636</v>
      </c>
      <c r="G459" s="19">
        <f t="shared" si="203"/>
        <v>646.62833423574011</v>
      </c>
      <c r="H459" s="19">
        <f t="shared" si="203"/>
        <v>408.46714504358903</v>
      </c>
      <c r="I459" s="19">
        <f t="shared" si="203"/>
        <v>2033.8661250264845</v>
      </c>
      <c r="J459" s="19">
        <f t="shared" si="203"/>
        <v>1585.6025034010486</v>
      </c>
      <c r="K459" s="19">
        <f t="shared" si="203"/>
        <v>380.60572303597252</v>
      </c>
      <c r="L459" s="52" t="s">
        <v>157</v>
      </c>
    </row>
    <row r="460" spans="1:12" s="3" customFormat="1" ht="20.100000000000001" hidden="1" customHeight="1" x14ac:dyDescent="0.25">
      <c r="A460" s="237">
        <v>73</v>
      </c>
      <c r="B460" s="226" t="s">
        <v>76</v>
      </c>
      <c r="C460" s="38">
        <f>(1/370.9)*1796665.8105239</f>
        <v>4844.0706673602053</v>
      </c>
      <c r="D460" s="38">
        <f>(1/210)*1585207.03589366</f>
        <v>7548.6049328269537</v>
      </c>
      <c r="E460" s="38">
        <f>(1/370.9)*292562.697912504</f>
        <v>788.79131278647617</v>
      </c>
      <c r="F460" s="38">
        <f>(1/370.9)*167409.74</f>
        <v>451.3608519816662</v>
      </c>
      <c r="G460" s="24">
        <f>(1/370.9)*(292976.28+445993.37)</f>
        <v>1992.3689673766514</v>
      </c>
      <c r="H460" s="24">
        <f>(1/370.9)*122318.528804383</f>
        <v>329.78843031648154</v>
      </c>
      <c r="I460" s="24">
        <f>(1/370.9)*(467518.81+429555.59+445993.37)</f>
        <v>3621.1047991372338</v>
      </c>
      <c r="J460" s="24">
        <f>(1/370.9)*1226165.8923042</f>
        <v>3305.9204429878673</v>
      </c>
      <c r="K460" s="38">
        <f>(1/370.9)*261275.886341942</f>
        <v>704.43754743041791</v>
      </c>
      <c r="L460" s="48" t="s">
        <v>157</v>
      </c>
    </row>
    <row r="461" spans="1:12" s="3" customFormat="1" ht="20.100000000000001" hidden="1" customHeight="1" thickBot="1" x14ac:dyDescent="0.3">
      <c r="A461" s="238"/>
      <c r="B461" s="227"/>
      <c r="C461" s="14">
        <f>1.05*C460</f>
        <v>5086.2742007282159</v>
      </c>
      <c r="D461" s="14">
        <f t="shared" ref="D461:K461" si="204">1.05*D460</f>
        <v>7926.035179468302</v>
      </c>
      <c r="E461" s="14">
        <f t="shared" si="204"/>
        <v>828.23087842580003</v>
      </c>
      <c r="F461" s="14">
        <f t="shared" si="204"/>
        <v>473.92889458074956</v>
      </c>
      <c r="G461" s="14">
        <f t="shared" si="204"/>
        <v>2091.9874157454842</v>
      </c>
      <c r="H461" s="14">
        <f t="shared" si="204"/>
        <v>346.27785183230566</v>
      </c>
      <c r="I461" s="14">
        <f t="shared" si="204"/>
        <v>3802.1600390940957</v>
      </c>
      <c r="J461" s="14">
        <f t="shared" si="204"/>
        <v>3471.2164651372609</v>
      </c>
      <c r="K461" s="14">
        <f t="shared" si="204"/>
        <v>739.65942480193883</v>
      </c>
      <c r="L461" s="78" t="s">
        <v>157</v>
      </c>
    </row>
    <row r="462" spans="1:12" s="3" customFormat="1" ht="20.100000000000001" customHeight="1" x14ac:dyDescent="0.25">
      <c r="A462" s="238"/>
      <c r="B462" s="227"/>
      <c r="C462" s="77">
        <f>C461-C463</f>
        <v>4980.3673449719472</v>
      </c>
      <c r="D462" s="77">
        <f>D461-D463</f>
        <v>7900.202659468302</v>
      </c>
      <c r="E462" s="77">
        <f>E461-E463</f>
        <v>810.87773310361081</v>
      </c>
      <c r="F462" s="77">
        <f t="shared" ref="F462:K462" si="205">F461-F463</f>
        <v>463.99796117551904</v>
      </c>
      <c r="G462" s="77">
        <f t="shared" si="205"/>
        <v>2048.1575564842278</v>
      </c>
      <c r="H462" s="77">
        <f t="shared" si="205"/>
        <v>339.0219639919174</v>
      </c>
      <c r="I462" s="77">
        <f t="shared" si="205"/>
        <v>3722.4977365866812</v>
      </c>
      <c r="J462" s="77">
        <f t="shared" si="205"/>
        <v>3398.4877975718796</v>
      </c>
      <c r="K462" s="77">
        <f t="shared" si="205"/>
        <v>724.16356500145355</v>
      </c>
      <c r="L462" s="189"/>
    </row>
    <row r="463" spans="1:12" s="3" customFormat="1" ht="20.100000000000001" customHeight="1" x14ac:dyDescent="0.25">
      <c r="A463" s="238"/>
      <c r="B463" s="227"/>
      <c r="C463" s="75">
        <f>1.02*1.2*1.05*30564/370.9</f>
        <v>105.90685575626854</v>
      </c>
      <c r="D463" s="75">
        <f>1.02*1.2*1.05*27135/1350</f>
        <v>25.832520000000002</v>
      </c>
      <c r="E463" s="75">
        <f>1.02*1.2*1.05*5008/370.9</f>
        <v>17.35314532218927</v>
      </c>
      <c r="F463" s="75">
        <f>1.02*1.2*1.05*2866/370.9</f>
        <v>9.9309334052305207</v>
      </c>
      <c r="G463" s="75">
        <f>1.02*1.2*1.05*(5015+7634)/370.9</f>
        <v>43.829859261256409</v>
      </c>
      <c r="H463" s="75">
        <f>1.02*1.2*1.05*2094/370.9</f>
        <v>7.2558878403882465</v>
      </c>
      <c r="I463" s="75">
        <f>1.02*1.2*1.05*(8003+7634+7353)/370.9</f>
        <v>79.66230250741441</v>
      </c>
      <c r="J463" s="75">
        <f>1.02*1.2*1.05*20989/370.9</f>
        <v>72.728667565381514</v>
      </c>
      <c r="K463" s="75">
        <f>1.02*1.2*1.05*4472/370.9</f>
        <v>15.495859800485308</v>
      </c>
      <c r="L463" s="186"/>
    </row>
    <row r="464" spans="1:12" s="3" customFormat="1" ht="20.100000000000001" customHeight="1" thickBot="1" x14ac:dyDescent="0.3">
      <c r="A464" s="238"/>
      <c r="B464" s="228"/>
      <c r="C464" s="17">
        <f>(1/370.9)*80737.08*1.2</f>
        <v>261.21460231868429</v>
      </c>
      <c r="D464" s="17">
        <f>(1/210)*68626.62*1.2</f>
        <v>392.15211428571428</v>
      </c>
      <c r="E464" s="17">
        <f>(1/370.9)*53824.38*1.2</f>
        <v>174.14196818549473</v>
      </c>
      <c r="F464" s="17">
        <f>(1/370.9)*40368.54*1.2</f>
        <v>130.60730115934214</v>
      </c>
      <c r="G464" s="18">
        <f>(1/370.9)*40368.54*1.2</f>
        <v>130.60730115934214</v>
      </c>
      <c r="H464" s="18">
        <f>(1/370.9)*40368.54*1.2</f>
        <v>130.60730115934214</v>
      </c>
      <c r="I464" s="18">
        <f>(1/370.9)*53152.2*1.2</f>
        <v>171.96721488271771</v>
      </c>
      <c r="J464" s="18">
        <f>(1/370.9)*65934.84*1.2</f>
        <v>213.32382852520894</v>
      </c>
      <c r="K464" s="17">
        <f>(1/370.9)*28258.08*1.2</f>
        <v>91.425440819627937</v>
      </c>
      <c r="L464" s="78" t="s">
        <v>157</v>
      </c>
    </row>
    <row r="465" spans="1:12" s="3" customFormat="1" ht="20.100000000000001" customHeight="1" thickBot="1" x14ac:dyDescent="0.3">
      <c r="A465" s="239"/>
      <c r="B465" s="170" t="s">
        <v>245</v>
      </c>
      <c r="C465" s="19">
        <f>SUM(C462:C464)</f>
        <v>5347.4888030469001</v>
      </c>
      <c r="D465" s="19">
        <f t="shared" ref="D465:K465" si="206">SUM(D462:D464)</f>
        <v>8318.1872937540156</v>
      </c>
      <c r="E465" s="19">
        <f t="shared" si="206"/>
        <v>1002.3728466112948</v>
      </c>
      <c r="F465" s="19">
        <f t="shared" si="206"/>
        <v>604.53619574009167</v>
      </c>
      <c r="G465" s="19">
        <f t="shared" si="206"/>
        <v>2222.5947169048263</v>
      </c>
      <c r="H465" s="19">
        <f t="shared" si="206"/>
        <v>476.88515299164783</v>
      </c>
      <c r="I465" s="19">
        <f t="shared" si="206"/>
        <v>3974.1272539768133</v>
      </c>
      <c r="J465" s="19">
        <f t="shared" si="206"/>
        <v>3684.54029366247</v>
      </c>
      <c r="K465" s="19">
        <f t="shared" si="206"/>
        <v>831.08486562156679</v>
      </c>
      <c r="L465" s="52"/>
    </row>
    <row r="466" spans="1:12" s="3" customFormat="1" ht="20.100000000000001" hidden="1" customHeight="1" x14ac:dyDescent="0.25">
      <c r="A466" s="237">
        <v>74</v>
      </c>
      <c r="B466" s="226" t="s">
        <v>77</v>
      </c>
      <c r="C466" s="38">
        <f>(1/634)*3323354.05136685</f>
        <v>5241.8833617773653</v>
      </c>
      <c r="D466" s="38">
        <f>(1/472)*3213781</f>
        <v>6808.8580508474579</v>
      </c>
      <c r="E466" s="38">
        <f>(1/634)*511554.822063605</f>
        <v>806.8688045167271</v>
      </c>
      <c r="F466" s="38">
        <f>(1/634)*325862.465922105</f>
        <v>513.9786528739827</v>
      </c>
      <c r="G466" s="24">
        <f>(1/634)*(368239.03+445945.83)</f>
        <v>1284.2032492113565</v>
      </c>
      <c r="H466" s="24">
        <f>(1/634)*351732.835251908</f>
        <v>554.78365181688957</v>
      </c>
      <c r="I466" s="24">
        <f>(1/634)*(1088801.21+430183.54+445945.83)</f>
        <v>3099.2595899053626</v>
      </c>
      <c r="J466" s="24">
        <f>(1/634)*1703917.61936112</f>
        <v>2687.5672229670663</v>
      </c>
      <c r="K466" s="11" t="s">
        <v>157</v>
      </c>
      <c r="L466" s="48" t="s">
        <v>157</v>
      </c>
    </row>
    <row r="467" spans="1:12" s="3" customFormat="1" ht="20.100000000000001" hidden="1" customHeight="1" thickBot="1" x14ac:dyDescent="0.3">
      <c r="A467" s="238"/>
      <c r="B467" s="227"/>
      <c r="C467" s="14">
        <f>1.05*C466</f>
        <v>5503.9775298662335</v>
      </c>
      <c r="D467" s="14">
        <f t="shared" ref="D467:J467" si="207">1.05*D466</f>
        <v>7149.3009533898312</v>
      </c>
      <c r="E467" s="14">
        <f t="shared" si="207"/>
        <v>847.21224474256348</v>
      </c>
      <c r="F467" s="14">
        <f t="shared" si="207"/>
        <v>539.67758551768191</v>
      </c>
      <c r="G467" s="14">
        <f t="shared" si="207"/>
        <v>1348.4134116719245</v>
      </c>
      <c r="H467" s="14">
        <f t="shared" si="207"/>
        <v>582.52283440773408</v>
      </c>
      <c r="I467" s="14">
        <f t="shared" si="207"/>
        <v>3254.2225694006311</v>
      </c>
      <c r="J467" s="14">
        <f t="shared" si="207"/>
        <v>2821.9455841154199</v>
      </c>
      <c r="K467" s="14" t="s">
        <v>157</v>
      </c>
      <c r="L467" s="78" t="s">
        <v>157</v>
      </c>
    </row>
    <row r="468" spans="1:12" s="3" customFormat="1" ht="20.100000000000001" customHeight="1" x14ac:dyDescent="0.25">
      <c r="A468" s="238"/>
      <c r="B468" s="227"/>
      <c r="C468" s="77">
        <f t="shared" ref="C468:J468" si="208">C467-C469</f>
        <v>5388.660223241628</v>
      </c>
      <c r="D468" s="77">
        <f t="shared" si="208"/>
        <v>7025.9108618644077</v>
      </c>
      <c r="E468" s="77">
        <f t="shared" si="208"/>
        <v>829.4627002630682</v>
      </c>
      <c r="F468" s="77">
        <f t="shared" si="208"/>
        <v>528.37025807288694</v>
      </c>
      <c r="G468" s="77">
        <f t="shared" si="208"/>
        <v>1320.1633372239748</v>
      </c>
      <c r="H468" s="77">
        <f t="shared" si="208"/>
        <v>570.31748866640919</v>
      </c>
      <c r="I468" s="77">
        <f t="shared" si="208"/>
        <v>3186.0421012618299</v>
      </c>
      <c r="J468" s="77">
        <f t="shared" si="208"/>
        <v>2762.8203027274071</v>
      </c>
      <c r="K468" s="77"/>
      <c r="L468" s="189"/>
    </row>
    <row r="469" spans="1:12" s="3" customFormat="1" ht="20.100000000000001" customHeight="1" x14ac:dyDescent="0.25">
      <c r="A469" s="238"/>
      <c r="B469" s="227"/>
      <c r="C469" s="75">
        <f>1.02*1.2*1.05*56887/634</f>
        <v>115.31730662460569</v>
      </c>
      <c r="D469" s="75">
        <f>1.02*1.2*1.05*45316/472</f>
        <v>123.39009152542373</v>
      </c>
      <c r="E469" s="75">
        <f>1.02*1.2*1.05*8756/634</f>
        <v>17.74954447949527</v>
      </c>
      <c r="F469" s="75">
        <f>1.02*1.2*1.05*5578/634</f>
        <v>11.307327444794954</v>
      </c>
      <c r="G469" s="75">
        <f>1.02*1.2*1.05*(6303+7633)/634</f>
        <v>28.25007444794953</v>
      </c>
      <c r="H469" s="75">
        <f>1.02*1.2*1.05*6021/634</f>
        <v>12.205345741324923</v>
      </c>
      <c r="I469" s="75">
        <f>1.02*1.2*1.05*(18637+7633+7364)/634</f>
        <v>68.180468138801274</v>
      </c>
      <c r="J469" s="75">
        <f>1.02*1.2*1.05*29167/634</f>
        <v>59.125281388012624</v>
      </c>
      <c r="K469" s="75"/>
      <c r="L469" s="186"/>
    </row>
    <row r="470" spans="1:12" s="3" customFormat="1" ht="20.100000000000001" customHeight="1" thickBot="1" x14ac:dyDescent="0.3">
      <c r="A470" s="238"/>
      <c r="B470" s="228"/>
      <c r="C470" s="17">
        <f>(1/634)*84996.6*1.2</f>
        <v>160.87684542586751</v>
      </c>
      <c r="D470" s="17">
        <f>(1/634)*29749.32*1.2</f>
        <v>56.307861198738166</v>
      </c>
      <c r="E470" s="17">
        <f>(1/634)*56665.08*1.2</f>
        <v>107.25251735015773</v>
      </c>
      <c r="F470" s="18">
        <f>(1/634)*42498.3*1.2</f>
        <v>80.438422712933757</v>
      </c>
      <c r="G470" s="18">
        <f>(1/634)*42498.3*1.2</f>
        <v>80.438422712933757</v>
      </c>
      <c r="H470" s="18">
        <f>(1/634)*42498.3*1.2</f>
        <v>80.438422712933757</v>
      </c>
      <c r="I470" s="18">
        <f>(1/634)*55956.18*1.2</f>
        <v>105.91075078864353</v>
      </c>
      <c r="J470" s="18">
        <f>(1/634)*69414.06*1.2</f>
        <v>131.38307886435328</v>
      </c>
      <c r="K470" s="27" t="s">
        <v>157</v>
      </c>
      <c r="L470" s="78" t="s">
        <v>157</v>
      </c>
    </row>
    <row r="471" spans="1:12" s="3" customFormat="1" ht="20.100000000000001" customHeight="1" thickBot="1" x14ac:dyDescent="0.3">
      <c r="A471" s="239"/>
      <c r="B471" s="171" t="s">
        <v>245</v>
      </c>
      <c r="C471" s="19">
        <f>SUM(C468:C470)</f>
        <v>5664.8543752921014</v>
      </c>
      <c r="D471" s="19">
        <f t="shared" ref="D471:J471" si="209">SUM(D468:D470)</f>
        <v>7205.6088145885697</v>
      </c>
      <c r="E471" s="19">
        <f t="shared" si="209"/>
        <v>954.46476209272123</v>
      </c>
      <c r="F471" s="19">
        <f t="shared" si="209"/>
        <v>620.11600823061565</v>
      </c>
      <c r="G471" s="19">
        <f t="shared" si="209"/>
        <v>1428.8518343848582</v>
      </c>
      <c r="H471" s="19">
        <f t="shared" si="209"/>
        <v>662.96125712066782</v>
      </c>
      <c r="I471" s="19">
        <f t="shared" si="209"/>
        <v>3360.1333201892744</v>
      </c>
      <c r="J471" s="19">
        <f t="shared" si="209"/>
        <v>2953.3286629797731</v>
      </c>
      <c r="K471" s="31" t="s">
        <v>157</v>
      </c>
      <c r="L471" s="52" t="s">
        <v>157</v>
      </c>
    </row>
    <row r="472" spans="1:12" s="3" customFormat="1" ht="20.100000000000001" hidden="1" customHeight="1" x14ac:dyDescent="0.25">
      <c r="A472" s="237">
        <v>75</v>
      </c>
      <c r="B472" s="226" t="s">
        <v>78</v>
      </c>
      <c r="C472" s="38">
        <f>(1/907)*4926969.95</f>
        <v>5432.1609151047414</v>
      </c>
      <c r="D472" s="38">
        <f>(1/480)*2645903.62</f>
        <v>5512.2992083333338</v>
      </c>
      <c r="E472" s="38">
        <f>(1/907)*712104.37</f>
        <v>785.12058434399114</v>
      </c>
      <c r="F472" s="38">
        <f>(1/907)*429320.43</f>
        <v>473.34115766262403</v>
      </c>
      <c r="G472" s="24">
        <f>(1/907)*667337.51</f>
        <v>735.76351708930542</v>
      </c>
      <c r="H472" s="24">
        <f>(1/907)*349960</f>
        <v>385.84343991179713</v>
      </c>
      <c r="I472" s="24">
        <f>(1/907)*(1374284.06+427918.08+446027.95)</f>
        <v>2478.7542337375967</v>
      </c>
      <c r="J472" s="24">
        <f>(1/907)*2943013.4</f>
        <v>3244.7777287761851</v>
      </c>
      <c r="K472" s="38">
        <f>(1/907)*731584.92</f>
        <v>806.59858875413454</v>
      </c>
      <c r="L472" s="48" t="s">
        <v>157</v>
      </c>
    </row>
    <row r="473" spans="1:12" s="3" customFormat="1" ht="20.100000000000001" hidden="1" customHeight="1" thickBot="1" x14ac:dyDescent="0.3">
      <c r="A473" s="238"/>
      <c r="B473" s="227"/>
      <c r="C473" s="14">
        <f>1.05*C472</f>
        <v>5703.7689608599785</v>
      </c>
      <c r="D473" s="14">
        <f t="shared" ref="D473:K473" si="210">1.05*D472</f>
        <v>5787.9141687500005</v>
      </c>
      <c r="E473" s="14">
        <f t="shared" si="210"/>
        <v>824.37661356119077</v>
      </c>
      <c r="F473" s="14">
        <f t="shared" si="210"/>
        <v>497.00821554575526</v>
      </c>
      <c r="G473" s="14">
        <f t="shared" si="210"/>
        <v>772.55169294377072</v>
      </c>
      <c r="H473" s="14">
        <f t="shared" si="210"/>
        <v>405.13561190738699</v>
      </c>
      <c r="I473" s="14">
        <f t="shared" si="210"/>
        <v>2602.6919454244767</v>
      </c>
      <c r="J473" s="14">
        <f t="shared" si="210"/>
        <v>3407.0166152149945</v>
      </c>
      <c r="K473" s="14">
        <f t="shared" si="210"/>
        <v>846.92851819184125</v>
      </c>
      <c r="L473" s="78" t="s">
        <v>157</v>
      </c>
    </row>
    <row r="474" spans="1:12" s="3" customFormat="1" ht="20.100000000000001" customHeight="1" x14ac:dyDescent="0.25">
      <c r="A474" s="238"/>
      <c r="B474" s="227"/>
      <c r="C474" s="77">
        <f>C473-C475</f>
        <v>5584.2651985667044</v>
      </c>
      <c r="D474" s="77">
        <f>D473-D475</f>
        <v>5666.6475162500001</v>
      </c>
      <c r="E474" s="77">
        <f>E473-E475</f>
        <v>807.10505589856677</v>
      </c>
      <c r="F474" s="77">
        <f t="shared" ref="F474:K474" si="211">F473-F475</f>
        <v>486.5948364939361</v>
      </c>
      <c r="G474" s="77">
        <f t="shared" si="211"/>
        <v>745.54690617420067</v>
      </c>
      <c r="H474" s="77">
        <f t="shared" si="211"/>
        <v>396.64790738699008</v>
      </c>
      <c r="I474" s="77">
        <f t="shared" si="211"/>
        <v>2548.1609235942674</v>
      </c>
      <c r="J474" s="77">
        <f t="shared" si="211"/>
        <v>3334.4247783902979</v>
      </c>
      <c r="K474" s="77">
        <f t="shared" si="211"/>
        <v>829.18368952590959</v>
      </c>
      <c r="L474" s="189"/>
    </row>
    <row r="475" spans="1:12" s="3" customFormat="1" ht="20.100000000000001" customHeight="1" x14ac:dyDescent="0.25">
      <c r="A475" s="238"/>
      <c r="B475" s="227"/>
      <c r="C475" s="75">
        <f>1.02*1.2*1.05*84337/907</f>
        <v>119.50376229327455</v>
      </c>
      <c r="D475" s="75">
        <f>1.02*1.2*1.05*45291/480</f>
        <v>121.26665250000001</v>
      </c>
      <c r="E475" s="75">
        <f>1.02*1.2*1.05*12189/907</f>
        <v>17.271557662624037</v>
      </c>
      <c r="F475" s="75">
        <f>1.02*1.2*1.05*7349/907</f>
        <v>10.413379051819184</v>
      </c>
      <c r="G475" s="75">
        <f>1.02*1.2*1.05*(11423+7635)/907</f>
        <v>27.004786769570014</v>
      </c>
      <c r="H475" s="75">
        <f>1.02*1.2*1.05*5990/907</f>
        <v>8.4877045203969139</v>
      </c>
      <c r="I475" s="75">
        <f>1.02*1.2*1.05*(23524+7635+7325)/907</f>
        <v>54.53102183020949</v>
      </c>
      <c r="J475" s="75">
        <f>1.02*1.2*1.05*51230/907</f>
        <v>72.591836824696799</v>
      </c>
      <c r="K475" s="75">
        <f>1.02*1.2*1.05*12523/907</f>
        <v>17.744828665931646</v>
      </c>
      <c r="L475" s="186"/>
    </row>
    <row r="476" spans="1:12" s="3" customFormat="1" ht="20.100000000000001" customHeight="1" thickBot="1" x14ac:dyDescent="0.3">
      <c r="A476" s="238"/>
      <c r="B476" s="228"/>
      <c r="C476" s="17">
        <f>(1/907)*126782.94*1.2</f>
        <v>167.73928114663727</v>
      </c>
      <c r="D476" s="17">
        <f>(1/907)*107765.04*1.2</f>
        <v>142.57778169790518</v>
      </c>
      <c r="E476" s="17">
        <f>(1/907)*84522.3*1.2</f>
        <v>111.82663726571113</v>
      </c>
      <c r="F476" s="17">
        <f>(1/907)*63390.96*1.2</f>
        <v>83.868965821389196</v>
      </c>
      <c r="G476" s="18">
        <f>(1/907)*63390.96*1.2</f>
        <v>83.868965821389196</v>
      </c>
      <c r="H476" s="18">
        <f>(1/907)*63390.96*1.2</f>
        <v>83.868965821389196</v>
      </c>
      <c r="I476" s="18">
        <f>(1/907)*83465.58*1.2</f>
        <v>110.42855126791621</v>
      </c>
      <c r="J476" s="18">
        <f>(1/907)*103539.18*1.2</f>
        <v>136.98678721058434</v>
      </c>
      <c r="K476" s="17">
        <f>(1/907)*44374.08*1.2</f>
        <v>58.708815876515985</v>
      </c>
      <c r="L476" s="47" t="s">
        <v>157</v>
      </c>
    </row>
    <row r="477" spans="1:12" s="3" customFormat="1" ht="20.100000000000001" customHeight="1" thickBot="1" x14ac:dyDescent="0.3">
      <c r="A477" s="239"/>
      <c r="B477" s="171" t="s">
        <v>245</v>
      </c>
      <c r="C477" s="175">
        <f>SUM(C474:C476)</f>
        <v>5871.5082420066155</v>
      </c>
      <c r="D477" s="175">
        <f t="shared" ref="D477:K477" si="212">SUM(D474:D476)</f>
        <v>5930.4919504479058</v>
      </c>
      <c r="E477" s="175">
        <f t="shared" si="212"/>
        <v>936.20325082690192</v>
      </c>
      <c r="F477" s="175">
        <f t="shared" si="212"/>
        <v>580.87718136714443</v>
      </c>
      <c r="G477" s="175">
        <f t="shared" si="212"/>
        <v>856.42065876515994</v>
      </c>
      <c r="H477" s="175">
        <f t="shared" si="212"/>
        <v>489.00457772877621</v>
      </c>
      <c r="I477" s="175">
        <f t="shared" si="212"/>
        <v>2713.1204966923929</v>
      </c>
      <c r="J477" s="175">
        <f t="shared" si="212"/>
        <v>3544.0034024255788</v>
      </c>
      <c r="K477" s="175">
        <f t="shared" si="212"/>
        <v>905.63733406835718</v>
      </c>
      <c r="L477" s="52" t="s">
        <v>157</v>
      </c>
    </row>
    <row r="478" spans="1:12" s="3" customFormat="1" ht="20.100000000000001" hidden="1" customHeight="1" x14ac:dyDescent="0.25">
      <c r="A478" s="237">
        <v>76</v>
      </c>
      <c r="B478" s="226" t="s">
        <v>79</v>
      </c>
      <c r="C478" s="107">
        <f>(1/898.7)*4926969.94796684</f>
        <v>5482.3299743705793</v>
      </c>
      <c r="D478" s="38">
        <f>(1/445)*3230235.51</f>
        <v>7258.956202247191</v>
      </c>
      <c r="E478" s="38">
        <f>(1/898.7)*712104.366567562</f>
        <v>792.37161073501943</v>
      </c>
      <c r="F478" s="38">
        <f>(1/898.7)*429320.433850029</f>
        <v>477.71273378216199</v>
      </c>
      <c r="G478" s="24">
        <f>(1/898.7)*(667337.51+446027.95)</f>
        <v>1238.8622009569376</v>
      </c>
      <c r="H478" s="24">
        <f>(1/898.7)*349959.995386286</f>
        <v>389.40691597450314</v>
      </c>
      <c r="I478" s="24">
        <f>(1/898.7)*(1374284.06+427918.08+446027.95)</f>
        <v>2501.6469233337043</v>
      </c>
      <c r="J478" s="24">
        <f>(1/898.7)*2943013.40468801</f>
        <v>3274.745081437643</v>
      </c>
      <c r="K478" s="38">
        <f>(1/898.7)*731584.923751271</f>
        <v>814.04798459026472</v>
      </c>
      <c r="L478" s="48" t="s">
        <v>157</v>
      </c>
    </row>
    <row r="479" spans="1:12" s="3" customFormat="1" ht="20.100000000000001" hidden="1" customHeight="1" thickBot="1" x14ac:dyDescent="0.3">
      <c r="A479" s="238"/>
      <c r="B479" s="227"/>
      <c r="C479" s="14">
        <f>1.05*C478</f>
        <v>5756.4464730891086</v>
      </c>
      <c r="D479" s="14">
        <f t="shared" ref="D479:K479" si="213">1.05*D478</f>
        <v>7621.9040123595505</v>
      </c>
      <c r="E479" s="14">
        <f t="shared" si="213"/>
        <v>831.99019127177041</v>
      </c>
      <c r="F479" s="14">
        <f t="shared" si="213"/>
        <v>501.59837047127013</v>
      </c>
      <c r="G479" s="14">
        <f t="shared" si="213"/>
        <v>1300.8053110047845</v>
      </c>
      <c r="H479" s="14">
        <f t="shared" si="213"/>
        <v>408.87726177322833</v>
      </c>
      <c r="I479" s="14">
        <f t="shared" si="213"/>
        <v>2626.7292695003898</v>
      </c>
      <c r="J479" s="14">
        <f t="shared" si="213"/>
        <v>3438.4823355095255</v>
      </c>
      <c r="K479" s="14">
        <f t="shared" si="213"/>
        <v>854.75038381977799</v>
      </c>
      <c r="L479" s="49" t="s">
        <v>157</v>
      </c>
    </row>
    <row r="480" spans="1:12" s="3" customFormat="1" ht="20.100000000000001" customHeight="1" x14ac:dyDescent="0.25">
      <c r="A480" s="238"/>
      <c r="B480" s="227"/>
      <c r="C480" s="77">
        <f>C479-C481</f>
        <v>5635.8418864639834</v>
      </c>
      <c r="D480" s="77">
        <f>D479-D481</f>
        <v>7488.6128878651689</v>
      </c>
      <c r="E480" s="77">
        <f>E479-E481</f>
        <v>814.55912105924119</v>
      </c>
      <c r="F480" s="77">
        <f t="shared" ref="F480:K480" si="214">F479-F481</f>
        <v>491.08881800659896</v>
      </c>
      <c r="G480" s="77">
        <f t="shared" si="214"/>
        <v>1273.5511198397683</v>
      </c>
      <c r="H480" s="77">
        <f t="shared" si="214"/>
        <v>400.31116852742883</v>
      </c>
      <c r="I480" s="77">
        <f t="shared" si="214"/>
        <v>2571.6946230110161</v>
      </c>
      <c r="J480" s="77">
        <f t="shared" si="214"/>
        <v>3365.2200722403591</v>
      </c>
      <c r="K480" s="77">
        <f t="shared" si="214"/>
        <v>836.84167168002057</v>
      </c>
      <c r="L480" s="186"/>
    </row>
    <row r="481" spans="1:12" s="3" customFormat="1" ht="20.100000000000001" customHeight="1" x14ac:dyDescent="0.25">
      <c r="A481" s="238"/>
      <c r="B481" s="227"/>
      <c r="C481" s="75">
        <f>1.02*1.2*1.05*84335/898.7</f>
        <v>120.60458662512518</v>
      </c>
      <c r="D481" s="75">
        <f>1.02*1.2*1.05*46152/445</f>
        <v>133.29112449438205</v>
      </c>
      <c r="E481" s="75">
        <f>1.02*1.2*1.05*12189/898.7</f>
        <v>17.43107021252921</v>
      </c>
      <c r="F481" s="75">
        <f>1.02*1.2*1.05*7349/898.7</f>
        <v>10.509552464671192</v>
      </c>
      <c r="G481" s="75">
        <f>1.02*1.2*1.05*(11423+7635)/898.7</f>
        <v>27.254191165016138</v>
      </c>
      <c r="H481" s="75">
        <f>1.02*1.2*1.05*5990/898.7</f>
        <v>8.5660932457994878</v>
      </c>
      <c r="I481" s="75">
        <f>1.02*1.2*1.05*(23524+7635+7325)/898.7</f>
        <v>55.034646489373543</v>
      </c>
      <c r="J481" s="75">
        <f>1.02*1.2*1.05*51230/898.7</f>
        <v>73.262263269166567</v>
      </c>
      <c r="K481" s="75">
        <f>1.02*1.2*1.05*12523/898.7</f>
        <v>17.90871213975743</v>
      </c>
      <c r="L481" s="186"/>
    </row>
    <row r="482" spans="1:12" s="3" customFormat="1" ht="20.100000000000001" customHeight="1" thickBot="1" x14ac:dyDescent="0.3">
      <c r="A482" s="238"/>
      <c r="B482" s="228"/>
      <c r="C482" s="33">
        <f>(1/898.7)*126647.28*1.2</f>
        <v>169.10730610882385</v>
      </c>
      <c r="D482" s="17">
        <f>(1/898.7)*44326.14*1.2</f>
        <v>59.187012351173912</v>
      </c>
      <c r="E482" s="17">
        <f>(1/898.7)*84431.52*1.2</f>
        <v>112.73820407254924</v>
      </c>
      <c r="F482" s="17">
        <f>(1/898.7)*63323.64*1.2</f>
        <v>84.553653054411924</v>
      </c>
      <c r="G482" s="18">
        <f>(1/898.7)*63323.64*1.2</f>
        <v>84.553653054411924</v>
      </c>
      <c r="H482" s="18">
        <f>(1/898.7)*63323.64*1.2</f>
        <v>84.553653054411924</v>
      </c>
      <c r="I482" s="18">
        <f>(1/898.7)*83375.82*1.2</f>
        <v>111.32856793145655</v>
      </c>
      <c r="J482" s="18">
        <f>(1/898.7)*103428*1.2</f>
        <v>138.10348280850116</v>
      </c>
      <c r="K482" s="17">
        <f>(1/898.7)*44326.14*1.2</f>
        <v>59.187012351173912</v>
      </c>
      <c r="L482" s="186" t="s">
        <v>157</v>
      </c>
    </row>
    <row r="483" spans="1:12" s="3" customFormat="1" ht="20.100000000000001" customHeight="1" thickBot="1" x14ac:dyDescent="0.3">
      <c r="A483" s="239"/>
      <c r="B483" s="170" t="s">
        <v>245</v>
      </c>
      <c r="C483" s="33">
        <f>SUM(C480:C482)</f>
        <v>5925.5537791979323</v>
      </c>
      <c r="D483" s="33">
        <f t="shared" ref="D483:K483" si="215">SUM(D480:D482)</f>
        <v>7681.091024710724</v>
      </c>
      <c r="E483" s="33">
        <f t="shared" si="215"/>
        <v>944.72839534431967</v>
      </c>
      <c r="F483" s="33">
        <f t="shared" si="215"/>
        <v>586.15202352568201</v>
      </c>
      <c r="G483" s="33">
        <f t="shared" si="215"/>
        <v>1385.3589640591963</v>
      </c>
      <c r="H483" s="33">
        <f t="shared" si="215"/>
        <v>493.43091482764027</v>
      </c>
      <c r="I483" s="33">
        <f t="shared" si="215"/>
        <v>2738.0578374318466</v>
      </c>
      <c r="J483" s="33">
        <f t="shared" si="215"/>
        <v>3576.5858183180267</v>
      </c>
      <c r="K483" s="33">
        <f t="shared" si="215"/>
        <v>913.93739617095196</v>
      </c>
      <c r="L483" s="52" t="s">
        <v>157</v>
      </c>
    </row>
    <row r="484" spans="1:12" s="3" customFormat="1" ht="20.100000000000001" hidden="1" customHeight="1" x14ac:dyDescent="0.25">
      <c r="A484" s="237">
        <v>77</v>
      </c>
      <c r="B484" s="226" t="s">
        <v>80</v>
      </c>
      <c r="C484" s="107">
        <f>5253748.73/891</f>
        <v>5896.463221099888</v>
      </c>
      <c r="D484" s="38">
        <f>2646098.84/480</f>
        <v>5512.7059166666668</v>
      </c>
      <c r="E484" s="38">
        <f>800141.88/891</f>
        <v>898.02680134680134</v>
      </c>
      <c r="F484" s="38">
        <f>557193.75/891</f>
        <v>625.35774410774411</v>
      </c>
      <c r="G484" s="24">
        <f>856732.24/891</f>
        <v>961.5401122334456</v>
      </c>
      <c r="H484" s="24">
        <f>647660.02/891</f>
        <v>726.8911560044894</v>
      </c>
      <c r="I484" s="24">
        <f>(1195264.95+427918.08+445993.37)/891</f>
        <v>2322.3079685746352</v>
      </c>
      <c r="J484" s="24">
        <f>2589993.72/891</f>
        <v>2906.8391919191922</v>
      </c>
      <c r="K484" s="38">
        <f>572794.47/891</f>
        <v>642.8669696969697</v>
      </c>
      <c r="L484" s="48" t="s">
        <v>157</v>
      </c>
    </row>
    <row r="485" spans="1:12" s="3" customFormat="1" ht="20.100000000000001" hidden="1" customHeight="1" thickBot="1" x14ac:dyDescent="0.3">
      <c r="A485" s="238"/>
      <c r="B485" s="227"/>
      <c r="C485" s="14">
        <f>1.05*5896.46</f>
        <v>6191.2830000000004</v>
      </c>
      <c r="D485" s="14">
        <f>D484*1.05</f>
        <v>5788.3412125000004</v>
      </c>
      <c r="E485" s="14">
        <f>1.05*898.03</f>
        <v>942.93150000000003</v>
      </c>
      <c r="F485" s="14">
        <f>1.05*625.36</f>
        <v>656.62800000000004</v>
      </c>
      <c r="G485" s="36">
        <f>1.05*961.54</f>
        <v>1009.617</v>
      </c>
      <c r="H485" s="36">
        <f>1.05*726.89</f>
        <v>763.23450000000003</v>
      </c>
      <c r="I485" s="36">
        <f>1.05*726.89</f>
        <v>763.23450000000003</v>
      </c>
      <c r="J485" s="36">
        <f>1.05*2906.84</f>
        <v>3052.1820000000002</v>
      </c>
      <c r="K485" s="14">
        <f>1.05*642.87</f>
        <v>675.01350000000002</v>
      </c>
      <c r="L485" s="78" t="s">
        <v>157</v>
      </c>
    </row>
    <row r="486" spans="1:12" s="3" customFormat="1" ht="20.100000000000001" customHeight="1" x14ac:dyDescent="0.25">
      <c r="A486" s="238"/>
      <c r="B486" s="227"/>
      <c r="C486" s="77">
        <f>C485-C487</f>
        <v>6061.5657878787879</v>
      </c>
      <c r="D486" s="77">
        <f>D485-D487</f>
        <v>5667.0665275000001</v>
      </c>
      <c r="E486" s="77">
        <f>E485-E487</f>
        <v>923.17605757575757</v>
      </c>
      <c r="F486" s="77">
        <f t="shared" ref="F486:K486" si="216">F485-F487</f>
        <v>642.87015757575762</v>
      </c>
      <c r="G486" s="77">
        <f t="shared" si="216"/>
        <v>977.45238181818172</v>
      </c>
      <c r="H486" s="77">
        <f t="shared" si="216"/>
        <v>747.24378484848489</v>
      </c>
      <c r="I486" s="77">
        <f t="shared" si="216"/>
        <v>712.14527575757575</v>
      </c>
      <c r="J486" s="77">
        <f t="shared" si="216"/>
        <v>2988.2335636363637</v>
      </c>
      <c r="K486" s="77">
        <f t="shared" si="216"/>
        <v>660.87053030303036</v>
      </c>
      <c r="L486" s="189"/>
    </row>
    <row r="487" spans="1:12" s="3" customFormat="1" ht="20.100000000000001" customHeight="1" x14ac:dyDescent="0.25">
      <c r="A487" s="238"/>
      <c r="B487" s="227"/>
      <c r="C487" s="75">
        <f>1.02*1.2*1.05*89930/891</f>
        <v>129.71721212121213</v>
      </c>
      <c r="D487" s="75">
        <f>1.02*1.2*1.05*45294/480</f>
        <v>121.27468500000002</v>
      </c>
      <c r="E487" s="75">
        <f>1.02*1.2*1.05*13696/891</f>
        <v>19.755442424242425</v>
      </c>
      <c r="F487" s="75">
        <f>1.02*1.2*1.05*9538/891</f>
        <v>13.757842424242424</v>
      </c>
      <c r="G487" s="75">
        <f>1.02*1.2*1.05*(14665+7634)/891</f>
        <v>32.164618181818184</v>
      </c>
      <c r="H487" s="75">
        <f>1.02*1.2*1.05*11086/891</f>
        <v>15.990715151515152</v>
      </c>
      <c r="I487" s="75">
        <f>1.02*1.2*1.05*(20460+7634+7325)/891</f>
        <v>51.089224242424244</v>
      </c>
      <c r="J487" s="75">
        <f>1.02*1.2*1.05*44334/891</f>
        <v>63.948436363636368</v>
      </c>
      <c r="K487" s="75">
        <f>1.02*1.2*1.05*9805/891</f>
        <v>14.142969696969697</v>
      </c>
      <c r="L487" s="186"/>
    </row>
    <row r="488" spans="1:12" s="3" customFormat="1" ht="20.100000000000001" customHeight="1" thickBot="1" x14ac:dyDescent="0.3">
      <c r="A488" s="238"/>
      <c r="B488" s="228"/>
      <c r="C488" s="33">
        <f>(1/891)*180496.14*1.2</f>
        <v>243.09244444444445</v>
      </c>
      <c r="D488" s="17">
        <f>(1/891)*153422.28*1.2</f>
        <v>206.62933333333334</v>
      </c>
      <c r="E488" s="17">
        <f>(1/891)*120331.44*1.2</f>
        <v>162.06254545454547</v>
      </c>
      <c r="F488" s="17">
        <f>(1/891)*90248.58*1.2</f>
        <v>121.5469090909091</v>
      </c>
      <c r="G488" s="17">
        <f>(1/891)*90248.58*1.2</f>
        <v>121.5469090909091</v>
      </c>
      <c r="H488" s="17">
        <f>(1/891)*90248.58*1.2</f>
        <v>121.5469090909091</v>
      </c>
      <c r="I488" s="18">
        <f>(1/891)*116497*1.2</f>
        <v>156.89831649831652</v>
      </c>
      <c r="J488" s="18">
        <f>(1/891)*147405.3*1.2</f>
        <v>198.52565656565653</v>
      </c>
      <c r="K488" s="17">
        <f>(1/891)*63173.7*1.2</f>
        <v>85.082424242424253</v>
      </c>
      <c r="L488" s="200" t="s">
        <v>157</v>
      </c>
    </row>
    <row r="489" spans="1:12" s="3" customFormat="1" ht="20.100000000000001" customHeight="1" thickBot="1" x14ac:dyDescent="0.3">
      <c r="A489" s="239"/>
      <c r="B489" s="170" t="s">
        <v>245</v>
      </c>
      <c r="C489" s="19">
        <f>SUM(C486:C488)</f>
        <v>6434.3754444444448</v>
      </c>
      <c r="D489" s="19">
        <f t="shared" ref="D489:K489" si="217">SUM(D486:D488)</f>
        <v>5994.9705458333337</v>
      </c>
      <c r="E489" s="19">
        <f t="shared" si="217"/>
        <v>1104.9940454545456</v>
      </c>
      <c r="F489" s="19">
        <f t="shared" si="217"/>
        <v>778.17490909090918</v>
      </c>
      <c r="G489" s="19">
        <f t="shared" si="217"/>
        <v>1131.1639090909091</v>
      </c>
      <c r="H489" s="19">
        <f t="shared" si="217"/>
        <v>884.78140909090916</v>
      </c>
      <c r="I489" s="19">
        <f t="shared" si="217"/>
        <v>920.13281649831652</v>
      </c>
      <c r="J489" s="19">
        <f t="shared" si="217"/>
        <v>3250.7076565656566</v>
      </c>
      <c r="K489" s="19">
        <f t="shared" si="217"/>
        <v>760.0959242424243</v>
      </c>
      <c r="L489" s="51" t="s">
        <v>157</v>
      </c>
    </row>
    <row r="490" spans="1:12" s="3" customFormat="1" ht="20.100000000000001" hidden="1" customHeight="1" x14ac:dyDescent="0.25">
      <c r="A490" s="237">
        <v>78</v>
      </c>
      <c r="B490" s="226" t="s">
        <v>199</v>
      </c>
      <c r="C490" s="107">
        <f>5578954.4/1395</f>
        <v>3999.2504659498209</v>
      </c>
      <c r="D490" s="38">
        <f>3849435.19/527</f>
        <v>7304.4311005692598</v>
      </c>
      <c r="E490" s="38">
        <f>800148.25/1395</f>
        <v>573.58297491039423</v>
      </c>
      <c r="F490" s="38">
        <f>557163.01/1395</f>
        <v>399.40000716845879</v>
      </c>
      <c r="G490" s="24">
        <f>(856673.85+446000.07)/1395</f>
        <v>933.8164301075268</v>
      </c>
      <c r="H490" s="24">
        <f>647614.42/1395</f>
        <v>464.23972759856633</v>
      </c>
      <c r="I490" s="24">
        <f>(1195270.3+427920.1+446000.07)/1395</f>
        <v>1483.2906594982078</v>
      </c>
      <c r="J490" s="24">
        <f>2581646.94/1395</f>
        <v>1850.6429677419355</v>
      </c>
      <c r="K490" s="38">
        <f>572472.98/1395</f>
        <v>410.37489605734766</v>
      </c>
      <c r="L490" s="48" t="s">
        <v>157</v>
      </c>
    </row>
    <row r="491" spans="1:12" s="3" customFormat="1" ht="20.100000000000001" hidden="1" customHeight="1" thickBot="1" x14ac:dyDescent="0.3">
      <c r="A491" s="238"/>
      <c r="B491" s="227"/>
      <c r="C491" s="14">
        <f>1.05*5896.46</f>
        <v>6191.2830000000004</v>
      </c>
      <c r="D491" s="14">
        <f>D490*1.05</f>
        <v>7669.6526555977234</v>
      </c>
      <c r="E491" s="14">
        <f>1.05*898.03</f>
        <v>942.93150000000003</v>
      </c>
      <c r="F491" s="14">
        <f>1.05*625.36</f>
        <v>656.62800000000004</v>
      </c>
      <c r="G491" s="36">
        <f>1.05*961.54</f>
        <v>1009.617</v>
      </c>
      <c r="H491" s="36">
        <f>1.05*726.89</f>
        <v>763.23450000000003</v>
      </c>
      <c r="I491" s="36">
        <f>1.05*726.89</f>
        <v>763.23450000000003</v>
      </c>
      <c r="J491" s="36">
        <f>1.05*2906.84</f>
        <v>3052.1820000000002</v>
      </c>
      <c r="K491" s="14">
        <f>1.05*642.87</f>
        <v>675.01350000000002</v>
      </c>
      <c r="L491" s="78" t="s">
        <v>157</v>
      </c>
    </row>
    <row r="492" spans="1:12" s="3" customFormat="1" ht="20.100000000000001" customHeight="1" x14ac:dyDescent="0.25">
      <c r="A492" s="238"/>
      <c r="B492" s="227"/>
      <c r="C492" s="77">
        <f>C491-C493</f>
        <v>6103.3025380645167</v>
      </c>
      <c r="D492" s="77">
        <f>D491-D493</f>
        <v>7535.3602297912721</v>
      </c>
      <c r="E492" s="77">
        <f>E491-E493</f>
        <v>930.3135077419355</v>
      </c>
      <c r="F492" s="77">
        <f t="shared" ref="F492:K492" si="218">F491-F493</f>
        <v>647.84165419354838</v>
      </c>
      <c r="G492" s="77">
        <f t="shared" si="218"/>
        <v>989.07406838709676</v>
      </c>
      <c r="H492" s="77">
        <f t="shared" si="218"/>
        <v>753.02199677419355</v>
      </c>
      <c r="I492" s="77">
        <f t="shared" si="218"/>
        <v>730.6033180645162</v>
      </c>
      <c r="J492" s="77">
        <f t="shared" si="218"/>
        <v>3011.4692593548389</v>
      </c>
      <c r="K492" s="77">
        <f t="shared" si="218"/>
        <v>665.98577612903227</v>
      </c>
      <c r="L492" s="189"/>
    </row>
    <row r="493" spans="1:12" s="3" customFormat="1" ht="20.100000000000001" customHeight="1" x14ac:dyDescent="0.25">
      <c r="A493" s="238"/>
      <c r="B493" s="227"/>
      <c r="C493" s="75">
        <f>1.02*1.2*1.05*95497/1395</f>
        <v>87.980461935483874</v>
      </c>
      <c r="D493" s="75">
        <f>1.02*1.2*1.05*55067/527</f>
        <v>134.29242580645163</v>
      </c>
      <c r="E493" s="75">
        <f>1.02*1.2*1.05*13696/1395</f>
        <v>12.617992258064517</v>
      </c>
      <c r="F493" s="75">
        <f>1.02*1.2*1.05*9537/1395</f>
        <v>8.7863458064516138</v>
      </c>
      <c r="G493" s="75">
        <f>1.02*1.2*1.05*(14664+7634)/1395</f>
        <v>20.542931612903228</v>
      </c>
      <c r="H493" s="75">
        <f>1.02*1.2*1.05*11085/1395</f>
        <v>10.212503225806453</v>
      </c>
      <c r="I493" s="75">
        <f>1.02*1.2*1.05*(20460+7634+7325)/1395</f>
        <v>32.631181935483873</v>
      </c>
      <c r="J493" s="75">
        <f>1.02*1.2*1.05*44191/1395</f>
        <v>40.71274064516129</v>
      </c>
      <c r="K493" s="75">
        <f>1.02*1.2*1.05*9799/1395</f>
        <v>9.0277238709677423</v>
      </c>
      <c r="L493" s="186"/>
    </row>
    <row r="494" spans="1:12" s="3" customFormat="1" ht="20.100000000000001" customHeight="1" thickBot="1" x14ac:dyDescent="0.3">
      <c r="A494" s="238"/>
      <c r="B494" s="228"/>
      <c r="C494" s="33">
        <v>162.33689494442453</v>
      </c>
      <c r="D494" s="17">
        <v>56.818352097525995</v>
      </c>
      <c r="E494" s="17">
        <v>108.22459662961636</v>
      </c>
      <c r="F494" s="17">
        <v>81.168447472212264</v>
      </c>
      <c r="G494" s="17">
        <v>81.168447472212264</v>
      </c>
      <c r="H494" s="17">
        <v>81.168447472212264</v>
      </c>
      <c r="I494" s="18">
        <v>106.87200860523485</v>
      </c>
      <c r="J494" s="18">
        <v>132.57556973825743</v>
      </c>
      <c r="K494" s="17">
        <v>56.818352097525995</v>
      </c>
      <c r="L494" s="200" t="s">
        <v>157</v>
      </c>
    </row>
    <row r="495" spans="1:12" s="3" customFormat="1" ht="20.100000000000001" customHeight="1" thickBot="1" x14ac:dyDescent="0.3">
      <c r="A495" s="239"/>
      <c r="B495" s="170" t="s">
        <v>245</v>
      </c>
      <c r="C495" s="19">
        <f>SUM(C492:C494)</f>
        <v>6353.6198949444251</v>
      </c>
      <c r="D495" s="19">
        <f t="shared" ref="D495:K495" si="219">SUM(D492:D494)</f>
        <v>7726.4710076952497</v>
      </c>
      <c r="E495" s="19">
        <f t="shared" si="219"/>
        <v>1051.1560966296163</v>
      </c>
      <c r="F495" s="19">
        <f t="shared" si="219"/>
        <v>737.79644747221232</v>
      </c>
      <c r="G495" s="19">
        <f t="shared" si="219"/>
        <v>1090.7854474722121</v>
      </c>
      <c r="H495" s="19">
        <f t="shared" si="219"/>
        <v>844.4029474722123</v>
      </c>
      <c r="I495" s="19">
        <f t="shared" si="219"/>
        <v>870.10650860523492</v>
      </c>
      <c r="J495" s="19">
        <f t="shared" si="219"/>
        <v>3184.7575697382576</v>
      </c>
      <c r="K495" s="19">
        <f t="shared" si="219"/>
        <v>731.83185209752605</v>
      </c>
      <c r="L495" s="51" t="s">
        <v>157</v>
      </c>
    </row>
    <row r="496" spans="1:12" s="3" customFormat="1" ht="20.100000000000001" hidden="1" customHeight="1" x14ac:dyDescent="0.25">
      <c r="A496" s="237">
        <v>79</v>
      </c>
      <c r="B496" s="226" t="s">
        <v>200</v>
      </c>
      <c r="C496" s="107">
        <f>11905586.8/2050</f>
        <v>5807.6033170731707</v>
      </c>
      <c r="D496" s="38">
        <f>4560168.91/704</f>
        <v>6477.51265625</v>
      </c>
      <c r="E496" s="38">
        <f>1765427.62/2050</f>
        <v>861.18420487804883</v>
      </c>
      <c r="F496" s="38">
        <f>1456513.46/2050</f>
        <v>710.49437073170725</v>
      </c>
      <c r="G496" s="24">
        <f>(1649614.18+447906.48)/2050</f>
        <v>1023.1808097560977</v>
      </c>
      <c r="H496" s="24">
        <f>809134.54/2050</f>
        <v>394.6997756097561</v>
      </c>
      <c r="I496" s="24">
        <f>(6825722.06+429555.59+447906.48)/2050</f>
        <v>3757.6507951219505</v>
      </c>
      <c r="J496" s="24">
        <f>4411389.85/2050</f>
        <v>2151.897487804878</v>
      </c>
      <c r="K496" s="38">
        <f>4157234.31/2050</f>
        <v>2027.9191756097562</v>
      </c>
      <c r="L496" s="48" t="s">
        <v>157</v>
      </c>
    </row>
    <row r="497" spans="1:12" s="3" customFormat="1" ht="20.100000000000001" hidden="1" customHeight="1" thickBot="1" x14ac:dyDescent="0.3">
      <c r="A497" s="238"/>
      <c r="B497" s="227"/>
      <c r="C497" s="14">
        <f>1.05*5896.46</f>
        <v>6191.2830000000004</v>
      </c>
      <c r="D497" s="14">
        <f>D496*1.05</f>
        <v>6801.3882890625</v>
      </c>
      <c r="E497" s="14">
        <f>1.05*898.03</f>
        <v>942.93150000000003</v>
      </c>
      <c r="F497" s="14">
        <f>1.05*625.36</f>
        <v>656.62800000000004</v>
      </c>
      <c r="G497" s="36">
        <f>1.05*961.54</f>
        <v>1009.617</v>
      </c>
      <c r="H497" s="36">
        <f>1.05*726.89</f>
        <v>763.23450000000003</v>
      </c>
      <c r="I497" s="36">
        <f>1.05*726.89</f>
        <v>763.23450000000003</v>
      </c>
      <c r="J497" s="36">
        <f>1.05*2906.84</f>
        <v>3052.1820000000002</v>
      </c>
      <c r="K497" s="14">
        <f>1.05*642.87</f>
        <v>675.01350000000002</v>
      </c>
      <c r="L497" s="78" t="s">
        <v>157</v>
      </c>
    </row>
    <row r="498" spans="1:12" s="3" customFormat="1" ht="20.100000000000001" customHeight="1" x14ac:dyDescent="0.25">
      <c r="A498" s="238"/>
      <c r="B498" s="227"/>
      <c r="C498" s="77">
        <f>C497-C499</f>
        <v>6063.5203276097564</v>
      </c>
      <c r="D498" s="77">
        <f>D497-D499</f>
        <v>6685.2876294034095</v>
      </c>
      <c r="E498" s="77">
        <f>E497-E499</f>
        <v>923.98639814634146</v>
      </c>
      <c r="F498" s="77">
        <f t="shared" ref="F498:K498" si="220">F497-F499</f>
        <v>640.99746029268294</v>
      </c>
      <c r="G498" s="77">
        <f t="shared" si="220"/>
        <v>987.10969990243893</v>
      </c>
      <c r="H498" s="77">
        <f t="shared" si="220"/>
        <v>754.55156341463419</v>
      </c>
      <c r="I498" s="77">
        <f t="shared" si="220"/>
        <v>680.56918214634152</v>
      </c>
      <c r="J498" s="77">
        <f t="shared" si="220"/>
        <v>3004.8421281951223</v>
      </c>
      <c r="K498" s="77">
        <f t="shared" si="220"/>
        <v>630.40075990243906</v>
      </c>
      <c r="L498" s="189"/>
    </row>
    <row r="499" spans="1:12" s="3" customFormat="1" ht="20.100000000000001" customHeight="1" x14ac:dyDescent="0.25">
      <c r="A499" s="238"/>
      <c r="B499" s="227"/>
      <c r="C499" s="75">
        <f>1.02*1.2*1.05*203792/2050</f>
        <v>127.76267239024391</v>
      </c>
      <c r="D499" s="75">
        <f>1.02*1.2*1.05*63597/704</f>
        <v>116.10065965909092</v>
      </c>
      <c r="E499" s="75">
        <f>1.02*1.2*1.05*30219/2050</f>
        <v>18.945101853658535</v>
      </c>
      <c r="F499" s="75">
        <f>1.02*1.2*1.05*24932/2050</f>
        <v>15.630539707317075</v>
      </c>
      <c r="G499" s="75">
        <f>1.02*1.2*1.05*(28234+7667)/2050</f>
        <v>22.507300097560979</v>
      </c>
      <c r="H499" s="75">
        <f>1.02*1.2*1.05*13850/2050</f>
        <v>8.6829365853658533</v>
      </c>
      <c r="I499" s="75">
        <f>1.02*1.2*1.05*(116838+7667+7353)/2050</f>
        <v>82.665317853658536</v>
      </c>
      <c r="J499" s="75">
        <f>1.02*1.2*1.05*75511/2050</f>
        <v>47.339871804878051</v>
      </c>
      <c r="K499" s="75">
        <f>1.02*1.2*1.05*71161/2050</f>
        <v>44.61274009756098</v>
      </c>
      <c r="L499" s="186"/>
    </row>
    <row r="500" spans="1:12" s="3" customFormat="1" ht="20.100000000000001" customHeight="1" thickBot="1" x14ac:dyDescent="0.3">
      <c r="A500" s="238"/>
      <c r="B500" s="228"/>
      <c r="C500" s="33">
        <v>153.07611569038676</v>
      </c>
      <c r="D500" s="17">
        <v>53.576491245183625</v>
      </c>
      <c r="E500" s="17">
        <v>102.05114178412914</v>
      </c>
      <c r="F500" s="17">
        <v>76.538356338096861</v>
      </c>
      <c r="G500" s="17">
        <v>76.538356338096861</v>
      </c>
      <c r="H500" s="17">
        <v>76.538356338096861</v>
      </c>
      <c r="I500" s="18">
        <v>100.77538311466616</v>
      </c>
      <c r="J500" s="18">
        <v>125.01240989123542</v>
      </c>
      <c r="K500" s="17">
        <v>53.576491245183625</v>
      </c>
      <c r="L500" s="200" t="s">
        <v>157</v>
      </c>
    </row>
    <row r="501" spans="1:12" s="3" customFormat="1" ht="20.100000000000001" customHeight="1" thickBot="1" x14ac:dyDescent="0.3">
      <c r="A501" s="239"/>
      <c r="B501" s="170" t="s">
        <v>245</v>
      </c>
      <c r="C501" s="19">
        <f>SUM(C498:C500)</f>
        <v>6344.3591156903867</v>
      </c>
      <c r="D501" s="19">
        <f t="shared" ref="D501:K501" si="221">SUM(D498:D500)</f>
        <v>6854.9647803076832</v>
      </c>
      <c r="E501" s="19">
        <f t="shared" si="221"/>
        <v>1044.9826417841291</v>
      </c>
      <c r="F501" s="19">
        <f t="shared" si="221"/>
        <v>733.16635633809688</v>
      </c>
      <c r="G501" s="19">
        <f t="shared" si="221"/>
        <v>1086.1553563380969</v>
      </c>
      <c r="H501" s="19">
        <f t="shared" si="221"/>
        <v>839.77285633809686</v>
      </c>
      <c r="I501" s="19">
        <f t="shared" si="221"/>
        <v>864.0098831146662</v>
      </c>
      <c r="J501" s="19">
        <f t="shared" si="221"/>
        <v>3177.1944098912359</v>
      </c>
      <c r="K501" s="19">
        <f t="shared" si="221"/>
        <v>728.58999124518368</v>
      </c>
      <c r="L501" s="51" t="s">
        <v>157</v>
      </c>
    </row>
    <row r="502" spans="1:12" s="3" customFormat="1" ht="20.100000000000001" hidden="1" customHeight="1" x14ac:dyDescent="0.25">
      <c r="A502" s="237">
        <v>80</v>
      </c>
      <c r="B502" s="226" t="s">
        <v>201</v>
      </c>
      <c r="C502" s="107">
        <f>5409074.4/737</f>
        <v>7339.3139755766624</v>
      </c>
      <c r="D502" s="38">
        <f>3563094.95/520</f>
        <v>6852.1056730769233</v>
      </c>
      <c r="E502" s="38">
        <f>550733.03/737</f>
        <v>747.26327001356856</v>
      </c>
      <c r="F502" s="38">
        <f>290191.4/737</f>
        <v>393.74681139755768</v>
      </c>
      <c r="G502" s="24" t="s">
        <v>157</v>
      </c>
      <c r="H502" s="24">
        <f>401453.81/737</f>
        <v>544.71344640434188</v>
      </c>
      <c r="I502" s="24">
        <f>(1749343.9+429557.61+446035.43)/737</f>
        <v>3561.6512075983719</v>
      </c>
      <c r="J502" s="24">
        <f>2229685.88/737</f>
        <v>3025.3539755766619</v>
      </c>
      <c r="K502" s="38"/>
      <c r="L502" s="48" t="s">
        <v>157</v>
      </c>
    </row>
    <row r="503" spans="1:12" s="3" customFormat="1" ht="20.100000000000001" hidden="1" customHeight="1" thickBot="1" x14ac:dyDescent="0.3">
      <c r="A503" s="238"/>
      <c r="B503" s="227"/>
      <c r="C503" s="14">
        <f>1.05*5896.46</f>
        <v>6191.2830000000004</v>
      </c>
      <c r="D503" s="14">
        <f>D502*1.05</f>
        <v>7194.7109567307698</v>
      </c>
      <c r="E503" s="14">
        <f>1.05*898.03</f>
        <v>942.93150000000003</v>
      </c>
      <c r="F503" s="14">
        <f>1.05*625.36</f>
        <v>656.62800000000004</v>
      </c>
      <c r="G503" s="45" t="s">
        <v>157</v>
      </c>
      <c r="H503" s="36">
        <f>1.05*726.89</f>
        <v>763.23450000000003</v>
      </c>
      <c r="I503" s="36">
        <f>1.05*726.89</f>
        <v>763.23450000000003</v>
      </c>
      <c r="J503" s="36">
        <f>1.05*2906.84</f>
        <v>3052.1820000000002</v>
      </c>
      <c r="K503" s="14"/>
      <c r="L503" s="78" t="s">
        <v>157</v>
      </c>
    </row>
    <row r="504" spans="1:12" s="3" customFormat="1" ht="20.100000000000001" customHeight="1" x14ac:dyDescent="0.25">
      <c r="A504" s="238"/>
      <c r="B504" s="227"/>
      <c r="C504" s="77">
        <f>C503-C505</f>
        <v>6029.8238645861602</v>
      </c>
      <c r="D504" s="77">
        <f>D503-D505</f>
        <v>7043.9693544230777</v>
      </c>
      <c r="E504" s="77">
        <f>E503-E505</f>
        <v>926.37038141112623</v>
      </c>
      <c r="F504" s="77">
        <f>F503-F505</f>
        <v>647.96641465400273</v>
      </c>
      <c r="G504" s="77"/>
      <c r="H504" s="77">
        <f>H503-H505</f>
        <v>751.25092550881959</v>
      </c>
      <c r="I504" s="77">
        <f>I503-I505</f>
        <v>684.88089565807331</v>
      </c>
      <c r="J504" s="77">
        <f>J503-J505</f>
        <v>2985.6271245590233</v>
      </c>
      <c r="K504" s="77"/>
      <c r="L504" s="189"/>
    </row>
    <row r="505" spans="1:12" s="3" customFormat="1" ht="20.100000000000001" customHeight="1" x14ac:dyDescent="0.25">
      <c r="A505" s="238"/>
      <c r="B505" s="227"/>
      <c r="C505" s="75">
        <f>1.02*1.2*1.05*92589/737</f>
        <v>161.4591354138399</v>
      </c>
      <c r="D505" s="75">
        <f>1.02*1.2*1.05*60991/520</f>
        <v>150.74160230769232</v>
      </c>
      <c r="E505" s="75">
        <f>1.02*1.2*1.05*9497/737</f>
        <v>16.561118588873814</v>
      </c>
      <c r="F505" s="75">
        <f>1.02*1.2*1.05*4967/737</f>
        <v>8.6615853459972865</v>
      </c>
      <c r="G505" s="75"/>
      <c r="H505" s="75">
        <f>1.02*1.2*1.05*6872/737</f>
        <v>11.983574491180462</v>
      </c>
      <c r="I505" s="75">
        <f>1.02*1.2*1.05*(29944+7635+7353)/737</f>
        <v>78.35360434192674</v>
      </c>
      <c r="J505" s="75">
        <f>1.02*1.2*1.05*38166/737</f>
        <v>66.554875440976929</v>
      </c>
      <c r="K505" s="75"/>
      <c r="L505" s="186"/>
    </row>
    <row r="506" spans="1:12" s="3" customFormat="1" ht="20.100000000000001" customHeight="1" thickBot="1" x14ac:dyDescent="0.3">
      <c r="A506" s="238"/>
      <c r="B506" s="228"/>
      <c r="C506" s="33">
        <v>141.0596500745965</v>
      </c>
      <c r="D506" s="17">
        <v>119.90153261901534</v>
      </c>
      <c r="E506" s="17">
        <v>94.040320086803206</v>
      </c>
      <c r="F506" s="17">
        <v>70.529825037298252</v>
      </c>
      <c r="G506" s="37" t="s">
        <v>157</v>
      </c>
      <c r="H506" s="17">
        <v>70.529825037298252</v>
      </c>
      <c r="I506" s="18">
        <v>92.864961345449615</v>
      </c>
      <c r="J506" s="18">
        <v>115.19843754238437</v>
      </c>
      <c r="K506" s="17"/>
      <c r="L506" s="51" t="s">
        <v>157</v>
      </c>
    </row>
    <row r="507" spans="1:12" s="3" customFormat="1" ht="20.100000000000001" customHeight="1" thickBot="1" x14ac:dyDescent="0.3">
      <c r="A507" s="239"/>
      <c r="B507" s="170" t="s">
        <v>245</v>
      </c>
      <c r="C507" s="19">
        <f>SUM(C504:C506)</f>
        <v>6332.3426500745973</v>
      </c>
      <c r="D507" s="19">
        <f t="shared" ref="D507:J507" si="222">SUM(D504:D506)</f>
        <v>7314.6124893497854</v>
      </c>
      <c r="E507" s="19">
        <f t="shared" si="222"/>
        <v>1036.9718200868033</v>
      </c>
      <c r="F507" s="19">
        <f t="shared" si="222"/>
        <v>727.15782503729827</v>
      </c>
      <c r="G507" s="19"/>
      <c r="H507" s="19">
        <f t="shared" si="222"/>
        <v>833.76432503729825</v>
      </c>
      <c r="I507" s="19">
        <f t="shared" si="222"/>
        <v>856.09946134544964</v>
      </c>
      <c r="J507" s="19">
        <f t="shared" si="222"/>
        <v>3167.3804375423847</v>
      </c>
      <c r="K507" s="19"/>
      <c r="L507" s="91" t="s">
        <v>157</v>
      </c>
    </row>
    <row r="508" spans="1:12" s="3" customFormat="1" ht="20.100000000000001" hidden="1" customHeight="1" x14ac:dyDescent="0.25">
      <c r="A508" s="237">
        <v>81</v>
      </c>
      <c r="B508" s="226" t="s">
        <v>202</v>
      </c>
      <c r="C508" s="107">
        <f>4926958.4/804</f>
        <v>6128.057711442787</v>
      </c>
      <c r="D508" s="38">
        <f>4926958/520</f>
        <v>9474.9192307692301</v>
      </c>
      <c r="E508" s="38">
        <f>712454.92/804</f>
        <v>886.13796019900508</v>
      </c>
      <c r="F508" s="38">
        <f>429312.21/804</f>
        <v>533.9704104477612</v>
      </c>
      <c r="G508" s="24">
        <f>(667337.51+446035.43)/804</f>
        <v>1384.7922139303482</v>
      </c>
      <c r="H508" s="24">
        <f>349960/804</f>
        <v>435.27363184079604</v>
      </c>
      <c r="I508" s="24">
        <f>(1374272.2+427920.1+446035.43)/804</f>
        <v>2796.303146766169</v>
      </c>
      <c r="J508" s="24">
        <f>3073254.99/804</f>
        <v>3822.4564552238808</v>
      </c>
      <c r="K508" s="38"/>
      <c r="L508" s="48" t="s">
        <v>157</v>
      </c>
    </row>
    <row r="509" spans="1:12" s="3" customFormat="1" ht="20.100000000000001" hidden="1" customHeight="1" thickBot="1" x14ac:dyDescent="0.3">
      <c r="A509" s="238"/>
      <c r="B509" s="227"/>
      <c r="C509" s="14">
        <f>1.05*5896.46</f>
        <v>6191.2830000000004</v>
      </c>
      <c r="D509" s="14">
        <f>D508*1.05</f>
        <v>9948.6651923076915</v>
      </c>
      <c r="E509" s="14">
        <f>1.05*898.03</f>
        <v>942.93150000000003</v>
      </c>
      <c r="F509" s="14">
        <f>1.05*625.36</f>
        <v>656.62800000000004</v>
      </c>
      <c r="G509" s="36">
        <f>1.05*961.54</f>
        <v>1009.617</v>
      </c>
      <c r="H509" s="36">
        <f>1.05*726.89</f>
        <v>763.23450000000003</v>
      </c>
      <c r="I509" s="36">
        <f>1.05*726.89</f>
        <v>763.23450000000003</v>
      </c>
      <c r="J509" s="36">
        <f>1.05*2906.84</f>
        <v>3052.1820000000002</v>
      </c>
      <c r="K509" s="14"/>
      <c r="L509" s="78" t="s">
        <v>157</v>
      </c>
    </row>
    <row r="510" spans="1:12" s="3" customFormat="1" ht="20.100000000000001" customHeight="1" x14ac:dyDescent="0.25">
      <c r="A510" s="238"/>
      <c r="B510" s="227"/>
      <c r="C510" s="77">
        <f t="shared" ref="C510:J510" si="223">C509-C511</f>
        <v>6056.471274626866</v>
      </c>
      <c r="D510" s="77">
        <f t="shared" si="223"/>
        <v>9836.7193292307693</v>
      </c>
      <c r="E510" s="77">
        <f t="shared" si="223"/>
        <v>923.43770149253737</v>
      </c>
      <c r="F510" s="77">
        <f t="shared" si="223"/>
        <v>644.88056865671649</v>
      </c>
      <c r="G510" s="77">
        <f t="shared" si="223"/>
        <v>979.15264477611936</v>
      </c>
      <c r="H510" s="77">
        <f t="shared" si="223"/>
        <v>753.65944029850743</v>
      </c>
      <c r="I510" s="77">
        <f t="shared" si="223"/>
        <v>701.71753880597021</v>
      </c>
      <c r="J510" s="77">
        <f t="shared" si="223"/>
        <v>2966.6650477611943</v>
      </c>
      <c r="K510" s="77"/>
      <c r="L510" s="189"/>
    </row>
    <row r="511" spans="1:12" s="3" customFormat="1" ht="20.100000000000001" customHeight="1" x14ac:dyDescent="0.25">
      <c r="A511" s="238"/>
      <c r="B511" s="227"/>
      <c r="C511" s="75">
        <f>1.02*1.2*1.05*84336/804</f>
        <v>134.81172537313435</v>
      </c>
      <c r="D511" s="75">
        <f>1.02*1.2*1.05*45294/520</f>
        <v>111.94586307692309</v>
      </c>
      <c r="E511" s="75">
        <f>1.02*1.2*1.05*12195/804</f>
        <v>19.493798507462689</v>
      </c>
      <c r="F511" s="75">
        <f>1.02*1.2*1.05*7349/804</f>
        <v>11.747431343283584</v>
      </c>
      <c r="G511" s="75">
        <f>1.02*1.2*1.05*(11423+7635)/804</f>
        <v>30.464355223880602</v>
      </c>
      <c r="H511" s="75">
        <f>1.02*1.2*1.05*5990/804</f>
        <v>9.5750597014925383</v>
      </c>
      <c r="I511" s="75">
        <f>1.02*1.2*1.05*(23524+7635+7325)/804</f>
        <v>61.516961194029861</v>
      </c>
      <c r="J511" s="75">
        <f>1.02*1.2*1.05*53498/804</f>
        <v>85.51695223880597</v>
      </c>
      <c r="K511" s="75"/>
      <c r="L511" s="186"/>
    </row>
    <row r="512" spans="1:12" s="3" customFormat="1" ht="20.100000000000001" customHeight="1" thickBot="1" x14ac:dyDescent="0.3">
      <c r="A512" s="238"/>
      <c r="B512" s="228"/>
      <c r="C512" s="33">
        <f>(1/891)*180496.14*1.2</f>
        <v>243.09244444444445</v>
      </c>
      <c r="D512" s="17">
        <f>(1/891)*153422.28*1.2</f>
        <v>206.62933333333334</v>
      </c>
      <c r="E512" s="17">
        <f>(1/891)*120331.44*1.2</f>
        <v>162.06254545454547</v>
      </c>
      <c r="F512" s="17">
        <f>(1/891)*90248.58*1.2</f>
        <v>121.5469090909091</v>
      </c>
      <c r="G512" s="17">
        <f>(1/891)*90248.58*1.2</f>
        <v>121.5469090909091</v>
      </c>
      <c r="H512" s="17">
        <f>(1/891)*90248.58*1.2</f>
        <v>121.5469090909091</v>
      </c>
      <c r="I512" s="18">
        <f>(1/891)*116497*1.2</f>
        <v>156.89831649831652</v>
      </c>
      <c r="J512" s="18">
        <f>(1/891)*147405.3*1.2</f>
        <v>198.52565656565653</v>
      </c>
      <c r="K512" s="17"/>
      <c r="L512" s="200" t="s">
        <v>157</v>
      </c>
    </row>
    <row r="513" spans="1:12" s="3" customFormat="1" ht="20.100000000000001" customHeight="1" thickBot="1" x14ac:dyDescent="0.3">
      <c r="A513" s="239"/>
      <c r="B513" s="170" t="s">
        <v>245</v>
      </c>
      <c r="C513" s="19">
        <f>SUM(C510:C512)</f>
        <v>6434.3754444444448</v>
      </c>
      <c r="D513" s="19">
        <f t="shared" ref="D513:J513" si="224">SUM(D510:D512)</f>
        <v>10155.294525641026</v>
      </c>
      <c r="E513" s="19">
        <f t="shared" si="224"/>
        <v>1104.9940454545456</v>
      </c>
      <c r="F513" s="19">
        <f t="shared" si="224"/>
        <v>778.17490909090918</v>
      </c>
      <c r="G513" s="19">
        <f t="shared" si="224"/>
        <v>1131.1639090909091</v>
      </c>
      <c r="H513" s="19">
        <f t="shared" si="224"/>
        <v>884.78140909090916</v>
      </c>
      <c r="I513" s="19">
        <f t="shared" si="224"/>
        <v>920.13281649831652</v>
      </c>
      <c r="J513" s="19">
        <f t="shared" si="224"/>
        <v>3250.7076565656566</v>
      </c>
      <c r="K513" s="19"/>
      <c r="L513" s="51" t="s">
        <v>157</v>
      </c>
    </row>
    <row r="514" spans="1:12" s="3" customFormat="1" ht="21.95" customHeight="1" thickBot="1" x14ac:dyDescent="0.3">
      <c r="A514" s="211" t="s">
        <v>81</v>
      </c>
      <c r="B514" s="212"/>
      <c r="C514" s="212"/>
      <c r="D514" s="212"/>
      <c r="E514" s="212"/>
      <c r="F514" s="212"/>
      <c r="G514" s="212"/>
      <c r="H514" s="212"/>
      <c r="I514" s="212"/>
      <c r="J514" s="212"/>
      <c r="K514" s="212"/>
      <c r="L514" s="213"/>
    </row>
    <row r="515" spans="1:12" s="3" customFormat="1" ht="21.95" customHeight="1" thickBot="1" x14ac:dyDescent="0.3">
      <c r="A515" s="214" t="s">
        <v>1</v>
      </c>
      <c r="B515" s="217" t="s">
        <v>3</v>
      </c>
      <c r="C515" s="220" t="s">
        <v>33</v>
      </c>
      <c r="D515" s="221"/>
      <c r="E515" s="221"/>
      <c r="F515" s="221"/>
      <c r="G515" s="221"/>
      <c r="H515" s="221"/>
      <c r="I515" s="221"/>
      <c r="J515" s="221"/>
      <c r="K515" s="221"/>
      <c r="L515" s="222"/>
    </row>
    <row r="516" spans="1:12" s="3" customFormat="1" ht="37.5" customHeight="1" thickBot="1" x14ac:dyDescent="0.3">
      <c r="A516" s="215"/>
      <c r="B516" s="218"/>
      <c r="C516" s="139" t="s">
        <v>2</v>
      </c>
      <c r="D516" s="139" t="s">
        <v>248</v>
      </c>
      <c r="E516" s="140" t="s">
        <v>249</v>
      </c>
      <c r="F516" s="140" t="s">
        <v>250</v>
      </c>
      <c r="G516" s="140" t="s">
        <v>251</v>
      </c>
      <c r="H516" s="140" t="s">
        <v>252</v>
      </c>
      <c r="I516" s="140" t="s">
        <v>253</v>
      </c>
      <c r="J516" s="140" t="s">
        <v>0</v>
      </c>
      <c r="K516" s="139" t="s">
        <v>30</v>
      </c>
      <c r="L516" s="139" t="s">
        <v>29</v>
      </c>
    </row>
    <row r="517" spans="1:12" s="5" customFormat="1" ht="27.75" customHeight="1" x14ac:dyDescent="0.25">
      <c r="A517" s="215"/>
      <c r="B517" s="218"/>
      <c r="C517" s="152" t="s">
        <v>254</v>
      </c>
      <c r="D517" s="152" t="s">
        <v>254</v>
      </c>
      <c r="E517" s="152" t="s">
        <v>254</v>
      </c>
      <c r="F517" s="152" t="s">
        <v>254</v>
      </c>
      <c r="G517" s="152" t="s">
        <v>254</v>
      </c>
      <c r="H517" s="152" t="s">
        <v>254</v>
      </c>
      <c r="I517" s="152" t="s">
        <v>254</v>
      </c>
      <c r="J517" s="152" t="s">
        <v>254</v>
      </c>
      <c r="K517" s="152" t="s">
        <v>254</v>
      </c>
      <c r="L517" s="152" t="s">
        <v>254</v>
      </c>
    </row>
    <row r="518" spans="1:12" s="3" customFormat="1" ht="27" customHeight="1" thickBot="1" x14ac:dyDescent="0.3">
      <c r="A518" s="216"/>
      <c r="B518" s="219"/>
      <c r="C518" s="141" t="s">
        <v>255</v>
      </c>
      <c r="D518" s="141" t="s">
        <v>256</v>
      </c>
      <c r="E518" s="141" t="s">
        <v>256</v>
      </c>
      <c r="F518" s="141" t="s">
        <v>256</v>
      </c>
      <c r="G518" s="141" t="s">
        <v>256</v>
      </c>
      <c r="H518" s="141" t="s">
        <v>256</v>
      </c>
      <c r="I518" s="141" t="s">
        <v>256</v>
      </c>
      <c r="J518" s="141" t="s">
        <v>256</v>
      </c>
      <c r="K518" s="141" t="s">
        <v>256</v>
      </c>
      <c r="L518" s="141" t="s">
        <v>256</v>
      </c>
    </row>
    <row r="519" spans="1:12" s="3" customFormat="1" ht="12.75" customHeight="1" thickBot="1" x14ac:dyDescent="0.3">
      <c r="A519" s="83">
        <v>1</v>
      </c>
      <c r="B519" s="85">
        <v>2</v>
      </c>
      <c r="C519" s="83">
        <v>3</v>
      </c>
      <c r="D519" s="85">
        <v>4</v>
      </c>
      <c r="E519" s="83">
        <v>5</v>
      </c>
      <c r="F519" s="85">
        <v>6</v>
      </c>
      <c r="G519" s="83">
        <v>7</v>
      </c>
      <c r="H519" s="85">
        <v>8</v>
      </c>
      <c r="I519" s="83">
        <v>9</v>
      </c>
      <c r="J519" s="85">
        <v>10</v>
      </c>
      <c r="K519" s="83">
        <v>11</v>
      </c>
      <c r="L519" s="85">
        <v>12</v>
      </c>
    </row>
    <row r="520" spans="1:12" s="3" customFormat="1" ht="20.100000000000001" hidden="1" customHeight="1" x14ac:dyDescent="0.25">
      <c r="A520" s="223">
        <v>82</v>
      </c>
      <c r="B520" s="226" t="s">
        <v>82</v>
      </c>
      <c r="C520" s="38">
        <f>(1/682.8)*3312577.15619104</f>
        <v>4851.4603927812532</v>
      </c>
      <c r="D520" s="38">
        <f>(1/350)*2138044.83628262</f>
        <v>6108.6995322360581</v>
      </c>
      <c r="E520" s="38">
        <f>(1/682.8)*544669.480058196</f>
        <v>797.6998829206151</v>
      </c>
      <c r="F520" s="38">
        <f>(1/682.8)*310968.071447351</f>
        <v>455.43068460361894</v>
      </c>
      <c r="G520" s="24">
        <f>(1/682.8)*(316242.39+445773.79)</f>
        <v>1116.0166666666667</v>
      </c>
      <c r="H520" s="24">
        <f>(1/682.8)*318377.346569953</f>
        <v>466.28199556232136</v>
      </c>
      <c r="I520" s="24">
        <f>(1/682.8)*(932813.45+429218.49+445773.79)</f>
        <v>2647.6358084358526</v>
      </c>
      <c r="J520" s="24">
        <f>(1/682.8)*1688470.34267305</f>
        <v>2472.8622476172382</v>
      </c>
      <c r="K520" s="11" t="s">
        <v>157</v>
      </c>
      <c r="L520" s="48" t="s">
        <v>157</v>
      </c>
    </row>
    <row r="521" spans="1:12" s="3" customFormat="1" ht="20.100000000000001" hidden="1" customHeight="1" thickBot="1" x14ac:dyDescent="0.3">
      <c r="A521" s="224"/>
      <c r="B521" s="227"/>
      <c r="C521" s="14">
        <f>C520*1.05</f>
        <v>5094.0334124203164</v>
      </c>
      <c r="D521" s="14">
        <f t="shared" ref="D521:J521" si="225">1.05*D520</f>
        <v>6414.1345088478611</v>
      </c>
      <c r="E521" s="14">
        <f t="shared" si="225"/>
        <v>837.58487706664584</v>
      </c>
      <c r="F521" s="14">
        <f t="shared" si="225"/>
        <v>478.20221883379992</v>
      </c>
      <c r="G521" s="14">
        <f t="shared" si="225"/>
        <v>1171.8175000000001</v>
      </c>
      <c r="H521" s="14">
        <f t="shared" si="225"/>
        <v>489.59609534043744</v>
      </c>
      <c r="I521" s="14">
        <f t="shared" si="225"/>
        <v>2780.0175988576452</v>
      </c>
      <c r="J521" s="14">
        <f t="shared" si="225"/>
        <v>2596.5053599981002</v>
      </c>
      <c r="K521" s="14" t="s">
        <v>157</v>
      </c>
      <c r="L521" s="78" t="s">
        <v>157</v>
      </c>
    </row>
    <row r="522" spans="1:12" s="3" customFormat="1" ht="21.95" customHeight="1" x14ac:dyDescent="0.25">
      <c r="A522" s="224"/>
      <c r="B522" s="227"/>
      <c r="C522" s="77">
        <f t="shared" ref="C522:J522" si="226">C521-C523</f>
        <v>4987.3042155837611</v>
      </c>
      <c r="D522" s="77">
        <f t="shared" si="226"/>
        <v>6132.8666528478607</v>
      </c>
      <c r="E522" s="77">
        <f t="shared" si="226"/>
        <v>820.03666441286725</v>
      </c>
      <c r="F522" s="77">
        <f t="shared" si="226"/>
        <v>468.18300442255213</v>
      </c>
      <c r="G522" s="77">
        <f t="shared" si="226"/>
        <v>1147.2654367311072</v>
      </c>
      <c r="H522" s="77">
        <f t="shared" si="226"/>
        <v>479.33783523498931</v>
      </c>
      <c r="I522" s="77">
        <f t="shared" si="226"/>
        <v>2721.7713862038668</v>
      </c>
      <c r="J522" s="77">
        <f t="shared" si="226"/>
        <v>2542.104583196694</v>
      </c>
      <c r="K522" s="77"/>
      <c r="L522" s="189"/>
    </row>
    <row r="523" spans="1:12" s="3" customFormat="1" ht="21.95" customHeight="1" x14ac:dyDescent="0.25">
      <c r="A523" s="224"/>
      <c r="B523" s="227"/>
      <c r="C523" s="75">
        <f>1.02*1.2*1.05*56703/682.8</f>
        <v>106.72919683655537</v>
      </c>
      <c r="D523" s="75">
        <f>1.02*1.2*1.05*76598/350</f>
        <v>281.26785600000005</v>
      </c>
      <c r="E523" s="75">
        <f>1.02*1.2*1.05*9323/682.8</f>
        <v>17.548212653778563</v>
      </c>
      <c r="F523" s="75">
        <f>1.02*1.2*1.05*5323/682.8</f>
        <v>10.019214411247805</v>
      </c>
      <c r="G523" s="75">
        <f>1.02*1.2*1.05*(5413+7631)/682.8</f>
        <v>24.552063268892798</v>
      </c>
      <c r="H523" s="75">
        <f>1.02*1.2*1.05*5450/682.8</f>
        <v>10.258260105448157</v>
      </c>
      <c r="I523" s="75">
        <f>1.02*1.2*1.05*(15967+7631+7347)/682.8</f>
        <v>58.246212653778564</v>
      </c>
      <c r="J523" s="75">
        <f>1.02*1.2*1.05*28902/682.8</f>
        <v>54.400776801405982</v>
      </c>
      <c r="K523" s="75"/>
      <c r="L523" s="186"/>
    </row>
    <row r="524" spans="1:12" s="3" customFormat="1" ht="21.95" customHeight="1" thickBot="1" x14ac:dyDescent="0.3">
      <c r="A524" s="224"/>
      <c r="B524" s="228"/>
      <c r="C524" s="17">
        <f>(1/682.8)*85787.1*1.2</f>
        <v>150.76818980667841</v>
      </c>
      <c r="D524" s="17">
        <f>(1/682.8)*72918.78*1.2</f>
        <v>128.15251318101934</v>
      </c>
      <c r="E524" s="17">
        <f>(1/682.8)*57191.4*1.2</f>
        <v>100.51212653778559</v>
      </c>
      <c r="F524" s="18">
        <f>(1/682.8)*42893.04*1.2</f>
        <v>75.383198594024606</v>
      </c>
      <c r="G524" s="18">
        <f>(1/682.8)*42893.04*1.2</f>
        <v>75.383198594024606</v>
      </c>
      <c r="H524" s="18">
        <f>(1/682.8)*42893.04*1.2</f>
        <v>75.383198594024606</v>
      </c>
      <c r="I524" s="18">
        <f>(1/682.8)*56476.38*1.2</f>
        <v>99.255500878734622</v>
      </c>
      <c r="J524" s="18">
        <f>(1/682.8)*70059.72*1.2</f>
        <v>123.12780316344464</v>
      </c>
      <c r="K524" s="27" t="s">
        <v>157</v>
      </c>
      <c r="L524" s="97" t="s">
        <v>157</v>
      </c>
    </row>
    <row r="525" spans="1:12" s="3" customFormat="1" ht="21.95" customHeight="1" thickBot="1" x14ac:dyDescent="0.3">
      <c r="A525" s="225"/>
      <c r="B525" s="171" t="s">
        <v>245</v>
      </c>
      <c r="C525" s="19">
        <f>SUM(C522:C524)</f>
        <v>5244.8016022269949</v>
      </c>
      <c r="D525" s="19">
        <f t="shared" ref="D525:J525" si="227">SUM(D522:D524)</f>
        <v>6542.2870220288805</v>
      </c>
      <c r="E525" s="19">
        <f t="shared" si="227"/>
        <v>938.09700360443139</v>
      </c>
      <c r="F525" s="19">
        <f t="shared" si="227"/>
        <v>553.5854174278245</v>
      </c>
      <c r="G525" s="19">
        <f t="shared" si="227"/>
        <v>1247.2006985940247</v>
      </c>
      <c r="H525" s="19">
        <f t="shared" si="227"/>
        <v>564.97929393446202</v>
      </c>
      <c r="I525" s="19">
        <f t="shared" si="227"/>
        <v>2879.2730997363797</v>
      </c>
      <c r="J525" s="19">
        <f t="shared" si="227"/>
        <v>2719.6331631615449</v>
      </c>
      <c r="K525" s="31" t="s">
        <v>157</v>
      </c>
      <c r="L525" s="62" t="s">
        <v>157</v>
      </c>
    </row>
    <row r="526" spans="1:12" s="3" customFormat="1" ht="20.100000000000001" hidden="1" customHeight="1" x14ac:dyDescent="0.25">
      <c r="A526" s="223">
        <v>83</v>
      </c>
      <c r="B526" s="226" t="s">
        <v>83</v>
      </c>
      <c r="C526" s="38">
        <f>(1/1655.3)*5964285.96785173</f>
        <v>3603.1450298143723</v>
      </c>
      <c r="D526" s="38">
        <f>(1/860)*6176125</f>
        <v>7181.5406976744189</v>
      </c>
      <c r="E526" s="38">
        <f>(1/1655.3)*988212.364253194</f>
        <v>596.9989514004676</v>
      </c>
      <c r="F526" s="38">
        <f>(1/1655.3)*565946.146977838</f>
        <v>341.89944238376006</v>
      </c>
      <c r="G526" s="24">
        <f>(1/1655.3)*(850908.78+446187.94)</f>
        <v>783.60219899716071</v>
      </c>
      <c r="H526" s="24">
        <f>(1/1655.3)*434135.40455245</f>
        <v>262.26992361049361</v>
      </c>
      <c r="I526" s="24">
        <f>(1/1655.3)*(2062178.12+428115.41+446187.94)</f>
        <v>1773.9874765903464</v>
      </c>
      <c r="J526" s="24">
        <f>(1/1655.3)*4013655.46679385</f>
        <v>2424.729938255211</v>
      </c>
      <c r="K526" s="38">
        <f>(1/1655.3)*864574.440613664</f>
        <v>522.30679672184135</v>
      </c>
      <c r="L526" s="57" t="s">
        <v>157</v>
      </c>
    </row>
    <row r="527" spans="1:12" s="3" customFormat="1" ht="20.100000000000001" hidden="1" customHeight="1" thickBot="1" x14ac:dyDescent="0.3">
      <c r="A527" s="224"/>
      <c r="B527" s="227"/>
      <c r="C527" s="14">
        <f>1.05*C526</f>
        <v>3783.3022813050911</v>
      </c>
      <c r="D527" s="14">
        <f t="shared" ref="D527:K527" si="228">1.05*D526</f>
        <v>7540.6177325581402</v>
      </c>
      <c r="E527" s="14">
        <f t="shared" si="228"/>
        <v>626.84889897049106</v>
      </c>
      <c r="F527" s="14">
        <f t="shared" si="228"/>
        <v>358.99441450294808</v>
      </c>
      <c r="G527" s="14">
        <f t="shared" si="228"/>
        <v>822.78230894701881</v>
      </c>
      <c r="H527" s="14">
        <f t="shared" si="228"/>
        <v>275.3834197910183</v>
      </c>
      <c r="I527" s="14">
        <f t="shared" si="228"/>
        <v>1862.6868504198637</v>
      </c>
      <c r="J527" s="14">
        <f t="shared" si="228"/>
        <v>2545.9664351679717</v>
      </c>
      <c r="K527" s="14">
        <f t="shared" si="228"/>
        <v>548.42213655793341</v>
      </c>
      <c r="L527" s="97" t="s">
        <v>157</v>
      </c>
    </row>
    <row r="528" spans="1:12" s="3" customFormat="1" ht="20.100000000000001" customHeight="1" x14ac:dyDescent="0.25">
      <c r="A528" s="224"/>
      <c r="B528" s="227"/>
      <c r="C528" s="77">
        <f>C527-C529</f>
        <v>3704.0357292601448</v>
      </c>
      <c r="D528" s="77">
        <f>D527-D529</f>
        <v>7409.0027916279078</v>
      </c>
      <c r="E528" s="77">
        <f>E527-E529</f>
        <v>613.7150602705575</v>
      </c>
      <c r="F528" s="77">
        <f t="shared" ref="F528:K528" si="229">F527-F529</f>
        <v>351.47250451684283</v>
      </c>
      <c r="G528" s="77">
        <f t="shared" si="229"/>
        <v>805.54356334199247</v>
      </c>
      <c r="H528" s="77">
        <f t="shared" si="229"/>
        <v>269.61387880146958</v>
      </c>
      <c r="I528" s="77">
        <f t="shared" si="229"/>
        <v>1823.6603428381566</v>
      </c>
      <c r="J528" s="77">
        <f t="shared" si="229"/>
        <v>2492.6243850260034</v>
      </c>
      <c r="K528" s="77">
        <f t="shared" si="229"/>
        <v>536.9319687333699</v>
      </c>
      <c r="L528" s="201"/>
    </row>
    <row r="529" spans="1:12" s="3" customFormat="1" ht="20.100000000000001" customHeight="1" x14ac:dyDescent="0.25">
      <c r="A529" s="224"/>
      <c r="B529" s="227"/>
      <c r="C529" s="75">
        <f>1.02*1.2*1.05*102093/1655.3</f>
        <v>79.266552044946536</v>
      </c>
      <c r="D529" s="75">
        <f>1.02*1.2*1.05*88071/860</f>
        <v>131.61494093023256</v>
      </c>
      <c r="E529" s="75">
        <f>1.02*1.2*1.05*16916/1655.3</f>
        <v>13.133838699933548</v>
      </c>
      <c r="F529" s="75">
        <f>1.02*1.2*1.05*9688/1655.3</f>
        <v>7.5219099861052383</v>
      </c>
      <c r="G529" s="75">
        <f>1.02*1.2*1.05*(14565+7638)/1655.3</f>
        <v>17.238745605026281</v>
      </c>
      <c r="H529" s="75">
        <f>1.02*1.2*1.05*7431/1655.3</f>
        <v>5.7695409895487231</v>
      </c>
      <c r="I529" s="75">
        <f>1.02*1.2*1.05*(35299+7638+7328)/1655.3</f>
        <v>39.02650758170725</v>
      </c>
      <c r="J529" s="75">
        <f>1.02*1.2*1.05*68703/1655.3</f>
        <v>53.342050141968237</v>
      </c>
      <c r="K529" s="75">
        <f>1.02*1.2*1.05*14799/1655.3</f>
        <v>11.490167824563525</v>
      </c>
      <c r="L529" s="202"/>
    </row>
    <row r="530" spans="1:12" s="3" customFormat="1" ht="20.100000000000001" customHeight="1" thickBot="1" x14ac:dyDescent="0.3">
      <c r="A530" s="224"/>
      <c r="B530" s="228"/>
      <c r="C530" s="34">
        <f>(1/1655.3)*138899.52*1.2</f>
        <v>100.69439014075998</v>
      </c>
      <c r="D530" s="33">
        <f>(1/1655.3)*48614.22*1.2</f>
        <v>35.242592883465235</v>
      </c>
      <c r="E530" s="17">
        <f>(1/1655.3)*92599.68*1.2</f>
        <v>67.129593427173319</v>
      </c>
      <c r="F530" s="18">
        <f>(1/1655.3)*69449.76*1.2</f>
        <v>50.347195070379989</v>
      </c>
      <c r="G530" s="34">
        <f>(1/1655.3)*69449.76*1.2</f>
        <v>50.347195070379989</v>
      </c>
      <c r="H530" s="30">
        <f>(1/1655.3)*69449.76*1.2</f>
        <v>50.347195070379989</v>
      </c>
      <c r="I530" s="18">
        <f>(1/1655.3)*91441.98*1.2</f>
        <v>66.290325620733398</v>
      </c>
      <c r="J530" s="18">
        <f>(1/1655.3)*113434.2*1.2</f>
        <v>82.233456171086814</v>
      </c>
      <c r="K530" s="75">
        <f>(1/1655.3)*48614.22*1.2</f>
        <v>35.242592883465235</v>
      </c>
      <c r="L530" s="97" t="s">
        <v>157</v>
      </c>
    </row>
    <row r="531" spans="1:12" s="3" customFormat="1" ht="20.100000000000001" customHeight="1" thickBot="1" x14ac:dyDescent="0.3">
      <c r="A531" s="225"/>
      <c r="B531" s="170" t="s">
        <v>245</v>
      </c>
      <c r="C531" s="23">
        <f>SUM(C528:C530)</f>
        <v>3883.996671445851</v>
      </c>
      <c r="D531" s="23">
        <f t="shared" ref="D531:K531" si="230">SUM(D528:D530)</f>
        <v>7575.8603254416057</v>
      </c>
      <c r="E531" s="23">
        <f t="shared" si="230"/>
        <v>693.97849239766435</v>
      </c>
      <c r="F531" s="23">
        <f t="shared" si="230"/>
        <v>409.34160957332807</v>
      </c>
      <c r="G531" s="23">
        <f t="shared" si="230"/>
        <v>873.12950401739863</v>
      </c>
      <c r="H531" s="23">
        <f t="shared" si="230"/>
        <v>325.73061486139829</v>
      </c>
      <c r="I531" s="23">
        <f t="shared" si="230"/>
        <v>1928.9771760405972</v>
      </c>
      <c r="J531" s="23">
        <f t="shared" si="230"/>
        <v>2628.1998913390585</v>
      </c>
      <c r="K531" s="23">
        <f t="shared" si="230"/>
        <v>583.66472944139866</v>
      </c>
      <c r="L531" s="62" t="s">
        <v>157</v>
      </c>
    </row>
    <row r="532" spans="1:12" s="3" customFormat="1" ht="20.100000000000001" hidden="1" customHeight="1" x14ac:dyDescent="0.25">
      <c r="A532" s="223">
        <v>84</v>
      </c>
      <c r="B532" s="226" t="s">
        <v>42</v>
      </c>
      <c r="C532" s="38">
        <f>(1/1685.5)*5964369.67790417</f>
        <v>3538.6352286586593</v>
      </c>
      <c r="D532" s="38">
        <f>(1/573)*4049998</f>
        <v>7068.0593368237351</v>
      </c>
      <c r="E532" s="38">
        <f>(1/1685.5)*800570.174016665</f>
        <v>474.97488817363688</v>
      </c>
      <c r="F532" s="38">
        <f>(1/1685.5)*557473.530563539</f>
        <v>330.74668084457966</v>
      </c>
      <c r="G532" s="24">
        <f>(1/1685.5)*(856977.45+446136.95)</f>
        <v>773.13224562444373</v>
      </c>
      <c r="H532" s="24">
        <f>(1/1685.5)*648477.224034962</f>
        <v>384.73878613762207</v>
      </c>
      <c r="I532" s="24">
        <f>(1/1685.5)*(1195592.32+428115.41+446136.95)</f>
        <v>1228.0300682290122</v>
      </c>
      <c r="J532" s="24">
        <f>(1/1685.5)*2659941.70150479</f>
        <v>1578.1321278580779</v>
      </c>
      <c r="K532" s="38">
        <f>(1/1685.5)*573633.23703362</f>
        <v>340.33416614275887</v>
      </c>
      <c r="L532" s="57" t="s">
        <v>157</v>
      </c>
    </row>
    <row r="533" spans="1:12" s="3" customFormat="1" ht="20.100000000000001" hidden="1" customHeight="1" thickBot="1" x14ac:dyDescent="0.3">
      <c r="A533" s="224"/>
      <c r="B533" s="227"/>
      <c r="C533" s="14">
        <f>1.05*C532</f>
        <v>3715.5669900915923</v>
      </c>
      <c r="D533" s="14">
        <f t="shared" ref="D533:K533" si="231">1.05*D532</f>
        <v>7421.4623036649218</v>
      </c>
      <c r="E533" s="14">
        <f t="shared" si="231"/>
        <v>498.72363258231877</v>
      </c>
      <c r="F533" s="14">
        <f t="shared" si="231"/>
        <v>347.28401488680868</v>
      </c>
      <c r="G533" s="14">
        <f t="shared" si="231"/>
        <v>811.78885790566596</v>
      </c>
      <c r="H533" s="14">
        <f t="shared" si="231"/>
        <v>403.97572544450321</v>
      </c>
      <c r="I533" s="14">
        <f t="shared" si="231"/>
        <v>1289.4315716404628</v>
      </c>
      <c r="J533" s="14">
        <f t="shared" si="231"/>
        <v>1657.0387342509819</v>
      </c>
      <c r="K533" s="14">
        <f t="shared" si="231"/>
        <v>357.35087444989682</v>
      </c>
      <c r="L533" s="97" t="s">
        <v>157</v>
      </c>
    </row>
    <row r="534" spans="1:12" s="3" customFormat="1" ht="20.100000000000001" customHeight="1" x14ac:dyDescent="0.25">
      <c r="A534" s="224"/>
      <c r="B534" s="227"/>
      <c r="C534" s="77">
        <f>C533-C535</f>
        <v>3637.7199365169854</v>
      </c>
      <c r="D534" s="77">
        <f>D533-D535</f>
        <v>7292.3703560209424</v>
      </c>
      <c r="E534" s="77">
        <f>E533-E535</f>
        <v>488.27428176653711</v>
      </c>
      <c r="F534" s="77">
        <f t="shared" ref="F534:K534" si="232">F533-F535</f>
        <v>340.00744200042482</v>
      </c>
      <c r="G534" s="77">
        <f t="shared" si="232"/>
        <v>794.78045019282115</v>
      </c>
      <c r="H534" s="77">
        <f t="shared" si="232"/>
        <v>395.51193428460999</v>
      </c>
      <c r="I534" s="77">
        <f t="shared" si="232"/>
        <v>1262.4160652625335</v>
      </c>
      <c r="J534" s="77">
        <f t="shared" si="232"/>
        <v>1622.3211779175497</v>
      </c>
      <c r="K534" s="77">
        <f t="shared" si="232"/>
        <v>349.86385054007775</v>
      </c>
      <c r="L534" s="201"/>
    </row>
    <row r="535" spans="1:12" s="3" customFormat="1" ht="20.100000000000001" customHeight="1" x14ac:dyDescent="0.25">
      <c r="A535" s="224"/>
      <c r="B535" s="227"/>
      <c r="C535" s="75">
        <f>1.02*1.2*1.05*102094/1685.5</f>
        <v>77.84705357460696</v>
      </c>
      <c r="D535" s="75">
        <f>1.02*1.2*1.05*57555/573</f>
        <v>129.09194764397907</v>
      </c>
      <c r="E535" s="75">
        <f>1.02*1.2*1.05*13704/1685.5</f>
        <v>10.449350815781669</v>
      </c>
      <c r="F535" s="75">
        <f>1.02*1.2*1.05*9543/1685.5</f>
        <v>7.276572886383863</v>
      </c>
      <c r="G535" s="75">
        <f>1.02*1.2*1.05*(14669+7637)/1685.5</f>
        <v>17.008407712844857</v>
      </c>
      <c r="H535" s="75">
        <f>1.02*1.2*1.05*11100/1685.5</f>
        <v>8.4637911598932067</v>
      </c>
      <c r="I535" s="75">
        <f>1.02*1.2*1.05*(20465+7637+7328)/1685.5</f>
        <v>27.015506377929402</v>
      </c>
      <c r="J535" s="75">
        <f>1.02*1.2*1.05*45531/1685.5</f>
        <v>34.717556333432221</v>
      </c>
      <c r="K535" s="75">
        <f>1.02*1.2*1.05*9819/1685.5</f>
        <v>7.4870239098190448</v>
      </c>
      <c r="L535" s="202"/>
    </row>
    <row r="536" spans="1:12" s="3" customFormat="1" ht="20.100000000000001" customHeight="1" thickBot="1" x14ac:dyDescent="0.3">
      <c r="A536" s="224"/>
      <c r="B536" s="228"/>
      <c r="C536" s="17">
        <f>(1/1685.5)*193360.38*1.2</f>
        <v>137.66387184811629</v>
      </c>
      <c r="D536" s="17">
        <f>(1/1685.5)*67675.98*1.2</f>
        <v>48.182246217739539</v>
      </c>
      <c r="E536" s="17">
        <f>(1/1685.5)*128907.6*1.2</f>
        <v>91.776398694749346</v>
      </c>
      <c r="F536" s="18">
        <f>(1/1685.5)*96680.7*1.2</f>
        <v>68.832299021061999</v>
      </c>
      <c r="G536" s="18">
        <f>(1/1685.5)*96680.7*1.2</f>
        <v>68.832299021061999</v>
      </c>
      <c r="H536" s="18">
        <f>(1/1685.5)*96680.7*1.2</f>
        <v>68.832299021061999</v>
      </c>
      <c r="I536" s="18">
        <f>(1/1685.5)*127296*1.2</f>
        <v>90.629012162563043</v>
      </c>
      <c r="J536" s="18">
        <f>(1/1685.5)*157911.3*1.2</f>
        <v>112.42572530406407</v>
      </c>
      <c r="K536" s="17">
        <f>(1/1685.5)*67675.98*1.2</f>
        <v>48.182246217739539</v>
      </c>
      <c r="L536" s="97" t="s">
        <v>157</v>
      </c>
    </row>
    <row r="537" spans="1:12" s="3" customFormat="1" ht="20.100000000000001" customHeight="1" thickBot="1" x14ac:dyDescent="0.3">
      <c r="A537" s="225"/>
      <c r="B537" s="171" t="s">
        <v>245</v>
      </c>
      <c r="C537" s="175">
        <f>SUM(C534:C536)</f>
        <v>3853.2308619397086</v>
      </c>
      <c r="D537" s="175">
        <f t="shared" ref="D537:K537" si="233">SUM(D534:D536)</f>
        <v>7469.6445498826615</v>
      </c>
      <c r="E537" s="175">
        <f t="shared" si="233"/>
        <v>590.50003127706816</v>
      </c>
      <c r="F537" s="175">
        <f t="shared" si="233"/>
        <v>416.11631390787068</v>
      </c>
      <c r="G537" s="175">
        <f t="shared" si="233"/>
        <v>880.62115692672796</v>
      </c>
      <c r="H537" s="175">
        <f t="shared" si="233"/>
        <v>472.80802446556521</v>
      </c>
      <c r="I537" s="175">
        <f t="shared" si="233"/>
        <v>1380.0605838030258</v>
      </c>
      <c r="J537" s="175">
        <f t="shared" si="233"/>
        <v>1769.464459555046</v>
      </c>
      <c r="K537" s="175">
        <f t="shared" si="233"/>
        <v>405.53312066763635</v>
      </c>
      <c r="L537" s="62" t="s">
        <v>157</v>
      </c>
    </row>
    <row r="538" spans="1:12" s="3" customFormat="1" ht="20.100000000000001" hidden="1" customHeight="1" x14ac:dyDescent="0.25">
      <c r="A538" s="223">
        <v>85</v>
      </c>
      <c r="B538" s="226" t="s">
        <v>203</v>
      </c>
      <c r="C538" s="38">
        <f>(1/371)*1798087.29</f>
        <v>4846.5964690026958</v>
      </c>
      <c r="D538" s="38">
        <f>(1/210)*1586927.63</f>
        <v>7556.798238095238</v>
      </c>
      <c r="E538" s="38">
        <f>(1/371)*292672.99</f>
        <v>788.87598382749331</v>
      </c>
      <c r="F538" s="38">
        <f>(1/371)*167475.48</f>
        <v>451.41638814016176</v>
      </c>
      <c r="G538" s="24">
        <f>(1/371)*(293048.11+446126.78)</f>
        <v>1992.3851482479786</v>
      </c>
      <c r="H538" s="24">
        <f>(1/371)*122903.34</f>
        <v>331.27584905660376</v>
      </c>
      <c r="I538" s="24">
        <f>(1/371)*(467393.56+429739.42+446126.78)</f>
        <v>3620.6462533692725</v>
      </c>
      <c r="J538" s="24">
        <f>(1/371)*1229096.24</f>
        <v>3312.9278706199461</v>
      </c>
      <c r="K538" s="38">
        <f>(1/371)*262526.62</f>
        <v>707.6189218328841</v>
      </c>
      <c r="L538" s="57" t="s">
        <v>157</v>
      </c>
    </row>
    <row r="539" spans="1:12" s="3" customFormat="1" ht="20.100000000000001" hidden="1" customHeight="1" thickBot="1" x14ac:dyDescent="0.3">
      <c r="A539" s="224"/>
      <c r="B539" s="227"/>
      <c r="C539" s="14">
        <f>1.05*C538</f>
        <v>5088.9262924528311</v>
      </c>
      <c r="D539" s="14">
        <f t="shared" ref="D539:K539" si="234">1.05*D538</f>
        <v>7934.6381500000007</v>
      </c>
      <c r="E539" s="14">
        <f t="shared" si="234"/>
        <v>828.31978301886807</v>
      </c>
      <c r="F539" s="14">
        <f t="shared" si="234"/>
        <v>473.98720754716987</v>
      </c>
      <c r="G539" s="14">
        <f t="shared" si="234"/>
        <v>2092.0044056603774</v>
      </c>
      <c r="H539" s="14">
        <f t="shared" si="234"/>
        <v>347.83964150943399</v>
      </c>
      <c r="I539" s="14">
        <f t="shared" si="234"/>
        <v>3801.6785660377363</v>
      </c>
      <c r="J539" s="14">
        <f t="shared" si="234"/>
        <v>3478.5742641509437</v>
      </c>
      <c r="K539" s="14">
        <f t="shared" si="234"/>
        <v>742.9998679245283</v>
      </c>
      <c r="L539" s="115" t="s">
        <v>157</v>
      </c>
    </row>
    <row r="540" spans="1:12" s="3" customFormat="1" ht="20.100000000000001" customHeight="1" x14ac:dyDescent="0.25">
      <c r="A540" s="224"/>
      <c r="B540" s="227"/>
      <c r="C540" s="77">
        <f>C539-C541</f>
        <v>4982.3066547169819</v>
      </c>
      <c r="D540" s="77">
        <f>D539-D541</f>
        <v>7768.3944700000011</v>
      </c>
      <c r="E540" s="77">
        <f>E539-E541</f>
        <v>810.96438679245296</v>
      </c>
      <c r="F540" s="77">
        <f t="shared" ref="F540:K540" si="235">F539-F541</f>
        <v>464.05548679245288</v>
      </c>
      <c r="G540" s="77">
        <f t="shared" si="235"/>
        <v>2048.172503773585</v>
      </c>
      <c r="H540" s="77">
        <f t="shared" si="235"/>
        <v>340.55106792452835</v>
      </c>
      <c r="I540" s="77">
        <f t="shared" si="235"/>
        <v>3722.0238792452833</v>
      </c>
      <c r="J540" s="77">
        <f t="shared" si="235"/>
        <v>3405.6919924528306</v>
      </c>
      <c r="K540" s="77">
        <f t="shared" si="235"/>
        <v>727.43197358490568</v>
      </c>
      <c r="L540" s="202"/>
    </row>
    <row r="541" spans="1:12" s="3" customFormat="1" ht="20.100000000000001" customHeight="1" x14ac:dyDescent="0.25">
      <c r="A541" s="224"/>
      <c r="B541" s="227"/>
      <c r="C541" s="75">
        <f>1.02*1.2*1.05*30778/371</f>
        <v>106.61963773584905</v>
      </c>
      <c r="D541" s="75">
        <f>1.02*1.2*1.05*27164/210</f>
        <v>166.24368000000001</v>
      </c>
      <c r="E541" s="75">
        <f>1.02*1.2*1.05*5010/371</f>
        <v>17.355396226415095</v>
      </c>
      <c r="F541" s="75">
        <f>1.02*1.2*1.05*2867/371</f>
        <v>9.9317207547169826</v>
      </c>
      <c r="G541" s="75">
        <f>1.02*1.2*1.05*(5016+7637)/371</f>
        <v>43.831901886792458</v>
      </c>
      <c r="H541" s="75">
        <f>1.02*1.2*1.05*2104/371</f>
        <v>7.2885735849056612</v>
      </c>
      <c r="I541" s="75">
        <f>1.02*1.2*1.05*(8001+7637+7356)/371</f>
        <v>79.654686792452836</v>
      </c>
      <c r="J541" s="75">
        <f>1.02*1.2*1.05*21039/371</f>
        <v>72.882271698113215</v>
      </c>
      <c r="K541" s="75">
        <f>1.02*1.2*1.05*4494/371</f>
        <v>15.567894339622644</v>
      </c>
      <c r="L541" s="202"/>
    </row>
    <row r="542" spans="1:12" s="3" customFormat="1" ht="20.100000000000001" customHeight="1" thickBot="1" x14ac:dyDescent="0.3">
      <c r="A542" s="224"/>
      <c r="B542" s="228"/>
      <c r="C542" s="17">
        <v>261.21460231868429</v>
      </c>
      <c r="D542" s="17">
        <v>222.03274197897005</v>
      </c>
      <c r="E542" s="17">
        <v>174.14196818549473</v>
      </c>
      <c r="F542" s="18">
        <v>130.60730115934214</v>
      </c>
      <c r="G542" s="18">
        <v>130.60730115934214</v>
      </c>
      <c r="H542" s="18">
        <v>130.60730115934214</v>
      </c>
      <c r="I542" s="18">
        <v>171.96721488271771</v>
      </c>
      <c r="J542" s="18">
        <v>213.32382852520894</v>
      </c>
      <c r="K542" s="17">
        <v>91.425440819627937</v>
      </c>
      <c r="L542" s="97" t="s">
        <v>157</v>
      </c>
    </row>
    <row r="543" spans="1:12" s="3" customFormat="1" ht="20.100000000000001" customHeight="1" thickBot="1" x14ac:dyDescent="0.3">
      <c r="A543" s="225"/>
      <c r="B543" s="171" t="s">
        <v>245</v>
      </c>
      <c r="C543" s="175">
        <f>SUM(C540:C542)</f>
        <v>5350.1408947715154</v>
      </c>
      <c r="D543" s="175">
        <f t="shared" ref="D543:K543" si="236">SUM(D540:D542)</f>
        <v>8156.6708919789708</v>
      </c>
      <c r="E543" s="175">
        <f t="shared" si="236"/>
        <v>1002.4617512043628</v>
      </c>
      <c r="F543" s="175">
        <f t="shared" si="236"/>
        <v>604.59450870651199</v>
      </c>
      <c r="G543" s="175">
        <f t="shared" si="236"/>
        <v>2222.6117068197195</v>
      </c>
      <c r="H543" s="175">
        <f t="shared" si="236"/>
        <v>478.44694266877616</v>
      </c>
      <c r="I543" s="175">
        <f t="shared" si="236"/>
        <v>3973.6457809204539</v>
      </c>
      <c r="J543" s="175">
        <f t="shared" si="236"/>
        <v>3691.8980926761528</v>
      </c>
      <c r="K543" s="175">
        <f t="shared" si="236"/>
        <v>834.42530874415627</v>
      </c>
      <c r="L543" s="62" t="s">
        <v>157</v>
      </c>
    </row>
    <row r="544" spans="1:12" s="3" customFormat="1" ht="20.100000000000001" hidden="1" customHeight="1" x14ac:dyDescent="0.25">
      <c r="A544" s="223">
        <v>86</v>
      </c>
      <c r="B544" s="226" t="s">
        <v>84</v>
      </c>
      <c r="C544" s="107">
        <f>(1/376)*1803860.68495038</f>
        <v>4797.501821676542</v>
      </c>
      <c r="D544" s="38">
        <f>(1/314)*1335201</f>
        <v>4252.2324840764331</v>
      </c>
      <c r="E544" s="38">
        <f>(1/376)*292697.258457394</f>
        <v>778.45015547179264</v>
      </c>
      <c r="F544" s="38">
        <f>(1/376)*167490.152598256</f>
        <v>445.45253350600001</v>
      </c>
      <c r="G544" s="24">
        <f>(1/376)*(293058.33+446136.95)</f>
        <v>1965.9448936170213</v>
      </c>
      <c r="H544" s="24">
        <f>(1/376)*122970.403360699</f>
        <v>327.04894510824198</v>
      </c>
      <c r="I544" s="24">
        <f>(1/376)*(467707.52+429752.92+446136.95)</f>
        <v>3573.397313829787</v>
      </c>
      <c r="J544" s="24">
        <f>(1/376)*1240962.34669425</f>
        <v>3300.4317731230049</v>
      </c>
      <c r="K544" s="38">
        <f>(1/376)*262684.624348634</f>
        <v>698.62932007615416</v>
      </c>
      <c r="L544" s="57" t="s">
        <v>157</v>
      </c>
    </row>
    <row r="545" spans="1:12" s="3" customFormat="1" ht="20.100000000000001" hidden="1" customHeight="1" thickBot="1" x14ac:dyDescent="0.3">
      <c r="A545" s="224"/>
      <c r="B545" s="227"/>
      <c r="C545" s="14">
        <f>1.05*C544</f>
        <v>5037.3769127603691</v>
      </c>
      <c r="D545" s="14">
        <f t="shared" ref="D545:K545" si="237">1.05*D544</f>
        <v>4464.8441082802547</v>
      </c>
      <c r="E545" s="14">
        <f t="shared" si="237"/>
        <v>817.37266324538234</v>
      </c>
      <c r="F545" s="14">
        <f t="shared" si="237"/>
        <v>467.72516018130005</v>
      </c>
      <c r="G545" s="14">
        <f t="shared" si="237"/>
        <v>2064.2421382978723</v>
      </c>
      <c r="H545" s="14">
        <f t="shared" si="237"/>
        <v>343.40139236365411</v>
      </c>
      <c r="I545" s="14">
        <f t="shared" si="237"/>
        <v>3752.0671795212766</v>
      </c>
      <c r="J545" s="14">
        <f t="shared" si="237"/>
        <v>3465.4533617791553</v>
      </c>
      <c r="K545" s="14">
        <f t="shared" si="237"/>
        <v>733.56078607996187</v>
      </c>
      <c r="L545" s="97" t="s">
        <v>157</v>
      </c>
    </row>
    <row r="546" spans="1:12" s="3" customFormat="1" ht="20.100000000000001" customHeight="1" x14ac:dyDescent="0.25">
      <c r="A546" s="224"/>
      <c r="B546" s="227"/>
      <c r="C546" s="77">
        <f>C545-C547</f>
        <v>4930.4143240811236</v>
      </c>
      <c r="D546" s="77">
        <f>D545-D547</f>
        <v>4381.1786082802546</v>
      </c>
      <c r="E546" s="77">
        <f>E545-E547</f>
        <v>800.01726701896723</v>
      </c>
      <c r="F546" s="77">
        <f t="shared" ref="F546:K546" si="238">F545-F547</f>
        <v>457.79343942658306</v>
      </c>
      <c r="G546" s="77">
        <f t="shared" si="238"/>
        <v>2020.4102364110799</v>
      </c>
      <c r="H546" s="77">
        <f t="shared" si="238"/>
        <v>336.10935462780503</v>
      </c>
      <c r="I546" s="77">
        <f t="shared" si="238"/>
        <v>3672.3951719741067</v>
      </c>
      <c r="J546" s="77">
        <f t="shared" si="238"/>
        <v>3391.8678674395328</v>
      </c>
      <c r="K546" s="77">
        <f t="shared" si="238"/>
        <v>717.98596343845247</v>
      </c>
      <c r="L546" s="201"/>
    </row>
    <row r="547" spans="1:12" s="3" customFormat="1" ht="20.100000000000001" customHeight="1" x14ac:dyDescent="0.25">
      <c r="A547" s="224"/>
      <c r="B547" s="227"/>
      <c r="C547" s="75">
        <f>1.02*1.2*1.05*30877/371</f>
        <v>106.9625886792453</v>
      </c>
      <c r="D547" s="75">
        <f>1.02*1.2*1.05*16405/252</f>
        <v>83.665500000000009</v>
      </c>
      <c r="E547" s="75">
        <f>1.02*1.2*1.05*5010/371</f>
        <v>17.355396226415095</v>
      </c>
      <c r="F547" s="75">
        <f>1.02*1.2*1.05*2867/371</f>
        <v>9.9317207547169826</v>
      </c>
      <c r="G547" s="75">
        <f>1.02*1.2*1.05*(5016+7637)/371</f>
        <v>43.831901886792458</v>
      </c>
      <c r="H547" s="75">
        <f>1.02*1.2*1.05*2105/371</f>
        <v>7.2920377358490578</v>
      </c>
      <c r="I547" s="75">
        <f>1.02*1.2*1.05*(8006+7637+7356)/371</f>
        <v>79.672007547169827</v>
      </c>
      <c r="J547" s="75">
        <f>1.02*1.2*1.05*21242/371</f>
        <v>73.585494339622642</v>
      </c>
      <c r="K547" s="75">
        <f>1.02*1.2*1.05*4496/371</f>
        <v>15.574822641509435</v>
      </c>
      <c r="L547" s="202"/>
    </row>
    <row r="548" spans="1:12" s="3" customFormat="1" ht="20.100000000000001" customHeight="1" thickBot="1" x14ac:dyDescent="0.3">
      <c r="A548" s="224"/>
      <c r="B548" s="228"/>
      <c r="C548" s="33">
        <f>(1/376)*80819.7*1.2</f>
        <v>257.93521276595743</v>
      </c>
      <c r="D548" s="17">
        <f>(1/376)*28286.64*1.2</f>
        <v>90.276510638297864</v>
      </c>
      <c r="E548" s="17">
        <f>(1/376)*53879.46*1.2</f>
        <v>171.95572340425531</v>
      </c>
      <c r="F548" s="18">
        <f>(1/376)*40409.34*1.2</f>
        <v>128.96597872340422</v>
      </c>
      <c r="G548" s="18">
        <f>(1/376)*40409.34*1.2</f>
        <v>128.96597872340422</v>
      </c>
      <c r="H548" s="18">
        <f>(1/376)*40409.34*1.2</f>
        <v>128.96597872340422</v>
      </c>
      <c r="I548" s="18">
        <f>(1/376)*53206.26*1.2</f>
        <v>169.80721276595744</v>
      </c>
      <c r="J548" s="18">
        <f>(1/376)*66002.16*1.2</f>
        <v>210.64519148936168</v>
      </c>
      <c r="K548" s="17">
        <f>(1/376)*28286.64*1.2</f>
        <v>90.276510638297864</v>
      </c>
      <c r="L548" s="97" t="s">
        <v>157</v>
      </c>
    </row>
    <row r="549" spans="1:12" s="3" customFormat="1" ht="20.100000000000001" customHeight="1" thickBot="1" x14ac:dyDescent="0.3">
      <c r="A549" s="225"/>
      <c r="B549" s="170" t="s">
        <v>245</v>
      </c>
      <c r="C549" s="33">
        <f>SUM(C546:C548)</f>
        <v>5295.3121255263268</v>
      </c>
      <c r="D549" s="33">
        <f t="shared" ref="D549:K549" si="239">SUM(D546:D548)</f>
        <v>4555.1206189185523</v>
      </c>
      <c r="E549" s="33">
        <f t="shared" si="239"/>
        <v>989.32838664963765</v>
      </c>
      <c r="F549" s="33">
        <f t="shared" si="239"/>
        <v>596.6911389047043</v>
      </c>
      <c r="G549" s="33">
        <f t="shared" si="239"/>
        <v>2193.2081170212764</v>
      </c>
      <c r="H549" s="33">
        <f t="shared" si="239"/>
        <v>472.36737108705836</v>
      </c>
      <c r="I549" s="33">
        <f t="shared" si="239"/>
        <v>3921.8743922872341</v>
      </c>
      <c r="J549" s="33">
        <f t="shared" si="239"/>
        <v>3676.0985532685172</v>
      </c>
      <c r="K549" s="33">
        <f t="shared" si="239"/>
        <v>823.83729671825972</v>
      </c>
      <c r="L549" s="61"/>
    </row>
    <row r="550" spans="1:12" s="3" customFormat="1" ht="20.25" hidden="1" customHeight="1" x14ac:dyDescent="0.25">
      <c r="A550" s="223">
        <v>87</v>
      </c>
      <c r="B550" s="226" t="s">
        <v>204</v>
      </c>
      <c r="C550" s="107">
        <f>(1/899)*4929864.5</f>
        <v>5483.7202447163518</v>
      </c>
      <c r="D550" s="38">
        <f>(1/445)*3251326.65</f>
        <v>7306.3520224719105</v>
      </c>
      <c r="E550" s="38">
        <f>(1/899)*712868.55</f>
        <v>792.95723025583982</v>
      </c>
      <c r="F550" s="38">
        <f>(1/899)*429988.81</f>
        <v>478.29678531701893</v>
      </c>
      <c r="G550" s="24">
        <f>(1/899)*(667660.55+446181.29)</f>
        <v>1238.9786874304784</v>
      </c>
      <c r="H550" s="24">
        <f>(1/899)*350415.93</f>
        <v>389.78412680756395</v>
      </c>
      <c r="I550" s="24">
        <f>(1/899)*(1374214.73+428115.41+446181.29)</f>
        <v>2501.1250611790874</v>
      </c>
      <c r="J550" s="24">
        <f>(1/899)*3151399.63</f>
        <v>3505.450088987764</v>
      </c>
      <c r="K550" s="38">
        <f>(1/899)*729204.49</f>
        <v>811.12846496106783</v>
      </c>
      <c r="L550" s="57" t="s">
        <v>157</v>
      </c>
    </row>
    <row r="551" spans="1:12" s="3" customFormat="1" ht="20.25" hidden="1" customHeight="1" thickBot="1" x14ac:dyDescent="0.3">
      <c r="A551" s="224"/>
      <c r="B551" s="227"/>
      <c r="C551" s="14">
        <f>1.05*C550</f>
        <v>5757.9062569521693</v>
      </c>
      <c r="D551" s="14">
        <f t="shared" ref="D551:K551" si="240">1.05*D550</f>
        <v>7671.669623595506</v>
      </c>
      <c r="E551" s="14">
        <f t="shared" si="240"/>
        <v>832.60509176863184</v>
      </c>
      <c r="F551" s="14">
        <f t="shared" si="240"/>
        <v>502.21162458286989</v>
      </c>
      <c r="G551" s="14">
        <f t="shared" si="240"/>
        <v>1300.9276218020025</v>
      </c>
      <c r="H551" s="14">
        <f t="shared" si="240"/>
        <v>409.27333314794214</v>
      </c>
      <c r="I551" s="14">
        <f t="shared" si="240"/>
        <v>2626.181314238042</v>
      </c>
      <c r="J551" s="14">
        <f t="shared" si="240"/>
        <v>3680.7225934371522</v>
      </c>
      <c r="K551" s="14">
        <f t="shared" si="240"/>
        <v>851.68488820912125</v>
      </c>
      <c r="L551" s="115" t="s">
        <v>157</v>
      </c>
    </row>
    <row r="552" spans="1:12" s="3" customFormat="1" ht="20.25" customHeight="1" x14ac:dyDescent="0.25">
      <c r="A552" s="224"/>
      <c r="B552" s="227"/>
      <c r="C552" s="77">
        <f>C551-C553</f>
        <v>5637.2690075639603</v>
      </c>
      <c r="D552" s="77">
        <f>D551-D553</f>
        <v>7537.335898651686</v>
      </c>
      <c r="E552" s="77">
        <f>E551-E553</f>
        <v>815.1612537263627</v>
      </c>
      <c r="F552" s="77">
        <f t="shared" ref="F552:K552" si="241">F551-F553</f>
        <v>491.68985372636268</v>
      </c>
      <c r="G552" s="77">
        <f t="shared" si="241"/>
        <v>1273.6710887652951</v>
      </c>
      <c r="H552" s="77">
        <f t="shared" si="241"/>
        <v>400.6986617352614</v>
      </c>
      <c r="I552" s="77">
        <f t="shared" si="241"/>
        <v>2571.1593146829809</v>
      </c>
      <c r="J552" s="77">
        <f t="shared" si="241"/>
        <v>3602.298231256952</v>
      </c>
      <c r="K552" s="77">
        <f t="shared" si="241"/>
        <v>833.84076540600665</v>
      </c>
      <c r="L552" s="202"/>
    </row>
    <row r="553" spans="1:12" s="3" customFormat="1" ht="20.25" customHeight="1" x14ac:dyDescent="0.25">
      <c r="A553" s="224"/>
      <c r="B553" s="227"/>
      <c r="C553" s="75">
        <f>1.02*1.2*1.05*84386/899</f>
        <v>120.63724938820913</v>
      </c>
      <c r="D553" s="75">
        <f>1.02*1.2*1.05*46513/445</f>
        <v>134.33372494382024</v>
      </c>
      <c r="E553" s="75">
        <f>1.02*1.2*1.05*12202/899</f>
        <v>17.443838042269189</v>
      </c>
      <c r="F553" s="75">
        <f>1.02*1.2*1.05*7360/899</f>
        <v>10.52177085650723</v>
      </c>
      <c r="G553" s="75">
        <f>1.02*1.2*1.05*(11429+7637)/899</f>
        <v>27.256533036707456</v>
      </c>
      <c r="H553" s="75">
        <f>1.02*1.2*1.05*5998/899</f>
        <v>8.5746714126807575</v>
      </c>
      <c r="I553" s="75">
        <f>1.02*1.2*1.05*(23523+7637+7328)/899</f>
        <v>55.021999555061178</v>
      </c>
      <c r="J553" s="75">
        <f>1.02*1.2*1.05*54858/899</f>
        <v>78.42436218020022</v>
      </c>
      <c r="K553" s="75">
        <f>1.02*1.2*1.05*12482/899</f>
        <v>17.844122803114573</v>
      </c>
      <c r="L553" s="202"/>
    </row>
    <row r="554" spans="1:12" s="3" customFormat="1" ht="20.25" customHeight="1" thickBot="1" x14ac:dyDescent="0.3">
      <c r="A554" s="224"/>
      <c r="B554" s="228"/>
      <c r="C554" s="33">
        <v>169.10730610882385</v>
      </c>
      <c r="D554" s="17">
        <v>59.187012351173912</v>
      </c>
      <c r="E554" s="17">
        <v>112.73820407254924</v>
      </c>
      <c r="F554" s="18">
        <v>84.553653054411924</v>
      </c>
      <c r="G554" s="18">
        <v>84.553653054411924</v>
      </c>
      <c r="H554" s="18">
        <v>84.553653054411924</v>
      </c>
      <c r="I554" s="18">
        <v>111.32856793145655</v>
      </c>
      <c r="J554" s="18">
        <v>138.10348280850116</v>
      </c>
      <c r="K554" s="17">
        <v>59.187012351173912</v>
      </c>
      <c r="L554" s="97" t="s">
        <v>157</v>
      </c>
    </row>
    <row r="555" spans="1:12" s="3" customFormat="1" ht="20.25" customHeight="1" thickBot="1" x14ac:dyDescent="0.3">
      <c r="A555" s="225"/>
      <c r="B555" s="170" t="s">
        <v>245</v>
      </c>
      <c r="C555" s="33">
        <f>SUM(C552:C554)</f>
        <v>5927.013563060993</v>
      </c>
      <c r="D555" s="33">
        <f t="shared" ref="D555:K555" si="242">SUM(D552:D554)</f>
        <v>7730.8566359466795</v>
      </c>
      <c r="E555" s="33">
        <f t="shared" si="242"/>
        <v>945.34329584118109</v>
      </c>
      <c r="F555" s="33">
        <f t="shared" si="242"/>
        <v>586.76527763728177</v>
      </c>
      <c r="G555" s="33">
        <f t="shared" si="242"/>
        <v>1385.4812748564143</v>
      </c>
      <c r="H555" s="33">
        <f t="shared" si="242"/>
        <v>493.82698620235408</v>
      </c>
      <c r="I555" s="33">
        <f t="shared" si="242"/>
        <v>2737.5098821694987</v>
      </c>
      <c r="J555" s="33">
        <f t="shared" si="242"/>
        <v>3818.8260762456534</v>
      </c>
      <c r="K555" s="33">
        <f t="shared" si="242"/>
        <v>910.87190056029522</v>
      </c>
      <c r="L555" s="61" t="s">
        <v>257</v>
      </c>
    </row>
    <row r="556" spans="1:12" s="3" customFormat="1" ht="20.25" hidden="1" customHeight="1" x14ac:dyDescent="0.25">
      <c r="A556" s="223">
        <v>88</v>
      </c>
      <c r="B556" s="226" t="s">
        <v>205</v>
      </c>
      <c r="C556" s="107">
        <f>(1/1395)*5553877.35</f>
        <v>3981.2740860215049</v>
      </c>
      <c r="D556" s="38">
        <f>(1/527)*3818134.14</f>
        <v>7245.0363187855792</v>
      </c>
      <c r="E556" s="38">
        <f>(1/1395)*800523.89</f>
        <v>573.8522508960574</v>
      </c>
      <c r="F556" s="38">
        <f>(1/1395)*557421.2</f>
        <v>399.58508960573471</v>
      </c>
      <c r="G556" s="24">
        <f>(1/1395)*(857026.4+446121.43)</f>
        <v>934.15615053763452</v>
      </c>
      <c r="H556" s="24">
        <f>(1/1395)*646976.46</f>
        <v>463.7824086021505</v>
      </c>
      <c r="I556" s="24">
        <f>(1/1395)*(1195562.34+428094.09+446121.43)</f>
        <v>1483.7117275985663</v>
      </c>
      <c r="J556" s="24">
        <f>(1/1395)*2483023.78</f>
        <v>1779.9453620071683</v>
      </c>
      <c r="K556" s="38">
        <f>(1/1395)*573189.1</f>
        <v>410.88824372759854</v>
      </c>
      <c r="L556" s="57" t="s">
        <v>157</v>
      </c>
    </row>
    <row r="557" spans="1:12" s="3" customFormat="1" ht="20.25" hidden="1" customHeight="1" thickBot="1" x14ac:dyDescent="0.3">
      <c r="A557" s="224"/>
      <c r="B557" s="227"/>
      <c r="C557" s="14">
        <f>1.05*C556</f>
        <v>4180.3377903225801</v>
      </c>
      <c r="D557" s="14">
        <f t="shared" ref="D557:K557" si="243">1.05*D556</f>
        <v>7607.2881347248585</v>
      </c>
      <c r="E557" s="14">
        <f t="shared" si="243"/>
        <v>602.54486344086024</v>
      </c>
      <c r="F557" s="14">
        <f t="shared" si="243"/>
        <v>419.56434408602144</v>
      </c>
      <c r="G557" s="14">
        <f t="shared" si="243"/>
        <v>980.86395806451628</v>
      </c>
      <c r="H557" s="14">
        <f t="shared" si="243"/>
        <v>486.97152903225805</v>
      </c>
      <c r="I557" s="14">
        <f t="shared" si="243"/>
        <v>1557.8973139784946</v>
      </c>
      <c r="J557" s="14">
        <f t="shared" si="243"/>
        <v>1868.9426301075268</v>
      </c>
      <c r="K557" s="14">
        <f t="shared" si="243"/>
        <v>431.43265591397846</v>
      </c>
      <c r="L557" s="97" t="s">
        <v>157</v>
      </c>
    </row>
    <row r="558" spans="1:12" s="3" customFormat="1" ht="20.25" customHeight="1" x14ac:dyDescent="0.25">
      <c r="A558" s="224"/>
      <c r="B558" s="227"/>
      <c r="C558" s="77">
        <f>C557-C559</f>
        <v>4092.7525619354833</v>
      </c>
      <c r="D558" s="77">
        <f>D557-D559</f>
        <v>7474.3028573055035</v>
      </c>
      <c r="E558" s="77">
        <f>E557-E559</f>
        <v>589.92042215053766</v>
      </c>
      <c r="F558" s="77">
        <f t="shared" ref="F558:K558" si="244">F557-F559</f>
        <v>410.77339182795691</v>
      </c>
      <c r="G558" s="77">
        <f t="shared" si="244"/>
        <v>960.31365612903244</v>
      </c>
      <c r="H558" s="77">
        <f t="shared" si="244"/>
        <v>476.76823870967741</v>
      </c>
      <c r="I558" s="77">
        <f t="shared" si="244"/>
        <v>1525.2569191397849</v>
      </c>
      <c r="J558" s="77">
        <f t="shared" si="244"/>
        <v>1829.7850275268818</v>
      </c>
      <c r="K558" s="77">
        <f t="shared" si="244"/>
        <v>422.39387655913976</v>
      </c>
      <c r="L558" s="201"/>
    </row>
    <row r="559" spans="1:12" s="3" customFormat="1" ht="20.25" customHeight="1" x14ac:dyDescent="0.25">
      <c r="A559" s="224"/>
      <c r="B559" s="227"/>
      <c r="C559" s="75">
        <f>1.02*1.2*1.05*95068/1395</f>
        <v>87.585228387096777</v>
      </c>
      <c r="D559" s="75">
        <f>1.02*1.2*1.05*54531/527</f>
        <v>132.98527741935484</v>
      </c>
      <c r="E559" s="75">
        <f>1.02*1.2*1.05*13703/1395</f>
        <v>12.624441290322581</v>
      </c>
      <c r="F559" s="75">
        <f>1.02*1.2*1.05*9542/1395</f>
        <v>8.7909522580645163</v>
      </c>
      <c r="G559" s="75">
        <f>1.02*1.2*1.05*(14670+7636)/1395</f>
        <v>20.550301935483873</v>
      </c>
      <c r="H559" s="75">
        <f>1.02*1.2*1.05*11075/1395</f>
        <v>10.203290322580646</v>
      </c>
      <c r="I559" s="75">
        <f>1.02*1.2*1.05*(20465+7636+7328)/1395</f>
        <v>32.640394838709682</v>
      </c>
      <c r="J559" s="75">
        <f>1.02*1.2*1.05*42503/1395</f>
        <v>39.157602580645161</v>
      </c>
      <c r="K559" s="75">
        <f>1.02*1.2*1.05*9811/1395</f>
        <v>9.0387793548387112</v>
      </c>
      <c r="L559" s="202"/>
    </row>
    <row r="560" spans="1:12" s="3" customFormat="1" ht="20.25" customHeight="1" thickBot="1" x14ac:dyDescent="0.3">
      <c r="A560" s="224"/>
      <c r="B560" s="228"/>
      <c r="C560" s="33">
        <v>162.33689494442453</v>
      </c>
      <c r="D560" s="17">
        <v>56.818352097525995</v>
      </c>
      <c r="E560" s="17">
        <v>108.22459662961636</v>
      </c>
      <c r="F560" s="18">
        <v>81.168447472212264</v>
      </c>
      <c r="G560" s="18">
        <v>81.168447472212264</v>
      </c>
      <c r="H560" s="18">
        <v>81.168447472212264</v>
      </c>
      <c r="I560" s="18">
        <v>106.87200860523485</v>
      </c>
      <c r="J560" s="18">
        <v>132.57556973825743</v>
      </c>
      <c r="K560" s="17">
        <v>56.818352097525995</v>
      </c>
      <c r="L560" s="97" t="s">
        <v>157</v>
      </c>
    </row>
    <row r="561" spans="1:12" s="3" customFormat="1" ht="20.25" customHeight="1" thickBot="1" x14ac:dyDescent="0.3">
      <c r="A561" s="225"/>
      <c r="B561" s="170" t="s">
        <v>245</v>
      </c>
      <c r="C561" s="33">
        <f>SUM(C558:C560)</f>
        <v>4342.6746852670049</v>
      </c>
      <c r="D561" s="33">
        <f t="shared" ref="D561:K561" si="245">SUM(D558:D560)</f>
        <v>7664.1064868223848</v>
      </c>
      <c r="E561" s="33">
        <f t="shared" si="245"/>
        <v>710.76946007047661</v>
      </c>
      <c r="F561" s="33">
        <f t="shared" si="245"/>
        <v>500.73279155823371</v>
      </c>
      <c r="G561" s="33">
        <f t="shared" si="245"/>
        <v>1062.0324055367284</v>
      </c>
      <c r="H561" s="33">
        <f t="shared" si="245"/>
        <v>568.13997650447027</v>
      </c>
      <c r="I561" s="33">
        <f t="shared" si="245"/>
        <v>1664.7693225837295</v>
      </c>
      <c r="J561" s="33">
        <f t="shared" si="245"/>
        <v>2001.5181998457842</v>
      </c>
      <c r="K561" s="33">
        <f t="shared" si="245"/>
        <v>488.25100801150444</v>
      </c>
      <c r="L561" s="61" t="s">
        <v>257</v>
      </c>
    </row>
    <row r="562" spans="1:12" s="3" customFormat="1" ht="20.100000000000001" hidden="1" customHeight="1" x14ac:dyDescent="0.25">
      <c r="A562" s="223">
        <v>89</v>
      </c>
      <c r="B562" s="226" t="s">
        <v>43</v>
      </c>
      <c r="C562" s="107">
        <f>(1/737.3)*3818248.317374</f>
        <v>5178.6902446412587</v>
      </c>
      <c r="D562" s="38">
        <f>(1/520)*3567744.3807173</f>
        <v>6861.0468859948078</v>
      </c>
      <c r="E562" s="38">
        <f>(1/737.3)*551193.808772573</f>
        <v>747.5841703140826</v>
      </c>
      <c r="F562" s="38">
        <f>(1/737.3)*290484.540566635</f>
        <v>393.98418631036901</v>
      </c>
      <c r="G562" s="24" t="s">
        <v>157</v>
      </c>
      <c r="H562" s="24">
        <f>(1/737.3)*399734.358666055</f>
        <v>542.15971608036762</v>
      </c>
      <c r="I562" s="24">
        <f>(1/737.3)*(1749864.66+429811.56+446235.49)</f>
        <v>3561.5240878882414</v>
      </c>
      <c r="J562" s="24">
        <f>(1/737.3)*2148568.04565897</f>
        <v>2914.1028694682896</v>
      </c>
      <c r="K562" s="38" t="s">
        <v>157</v>
      </c>
      <c r="L562" s="57" t="s">
        <v>157</v>
      </c>
    </row>
    <row r="563" spans="1:12" s="3" customFormat="1" ht="20.100000000000001" hidden="1" customHeight="1" thickBot="1" x14ac:dyDescent="0.3">
      <c r="A563" s="224"/>
      <c r="B563" s="227"/>
      <c r="C563" s="14">
        <f>1.05*C562</f>
        <v>5437.6247568733215</v>
      </c>
      <c r="D563" s="14">
        <f t="shared" ref="D563:J563" si="246">1.05*D562</f>
        <v>7204.0992302945488</v>
      </c>
      <c r="E563" s="14">
        <f t="shared" si="246"/>
        <v>784.96337882978673</v>
      </c>
      <c r="F563" s="14">
        <f t="shared" si="246"/>
        <v>413.6833956258875</v>
      </c>
      <c r="G563" s="14" t="s">
        <v>157</v>
      </c>
      <c r="H563" s="14">
        <f t="shared" si="246"/>
        <v>569.26770188438604</v>
      </c>
      <c r="I563" s="14">
        <f t="shared" si="246"/>
        <v>3739.6002922826538</v>
      </c>
      <c r="J563" s="14">
        <f t="shared" si="246"/>
        <v>3059.808012941704</v>
      </c>
      <c r="K563" s="99" t="s">
        <v>157</v>
      </c>
      <c r="L563" s="97" t="s">
        <v>157</v>
      </c>
    </row>
    <row r="564" spans="1:12" s="3" customFormat="1" ht="20.100000000000001" customHeight="1" x14ac:dyDescent="0.25">
      <c r="A564" s="224"/>
      <c r="B564" s="227"/>
      <c r="C564" s="77">
        <f>C563-C565</f>
        <v>5323.698130533975</v>
      </c>
      <c r="D564" s="77">
        <f>D563-D565</f>
        <v>7053.1623764483948</v>
      </c>
      <c r="E564" s="77">
        <f>E563-E565</f>
        <v>768.5170720347237</v>
      </c>
      <c r="F564" s="77">
        <f>F563-F565</f>
        <v>405.01661900849973</v>
      </c>
      <c r="G564" s="77"/>
      <c r="H564" s="77">
        <f>H563-H565</f>
        <v>557.34129689320196</v>
      </c>
      <c r="I564" s="77">
        <f>I563-I565</f>
        <v>3661.2506793706775</v>
      </c>
      <c r="J564" s="77">
        <f>J563-J565</f>
        <v>2995.6996641013407</v>
      </c>
      <c r="K564" s="77"/>
      <c r="L564" s="201"/>
    </row>
    <row r="565" spans="1:12" s="3" customFormat="1" ht="20.100000000000001" customHeight="1" x14ac:dyDescent="0.25">
      <c r="A565" s="224"/>
      <c r="B565" s="227"/>
      <c r="C565" s="75">
        <f>1.02*1.2*1.05*65358/737.3</f>
        <v>113.92662633934629</v>
      </c>
      <c r="D565" s="75">
        <f>1.02*1.2*1.05*61070/520</f>
        <v>150.93685384615387</v>
      </c>
      <c r="E565" s="75">
        <f>1.02*1.2*1.05*9435/737.3</f>
        <v>16.446306795063069</v>
      </c>
      <c r="F565" s="75">
        <f>1.02*1.2*1.05*4972/737.3</f>
        <v>8.6667766173877681</v>
      </c>
      <c r="G565" s="75"/>
      <c r="H565" s="75">
        <f>1.02*1.2*1.05*6842/737.3</f>
        <v>11.926404991184052</v>
      </c>
      <c r="I565" s="75">
        <f>1.02*1.2*1.05*(29953+7638+7357)/737.3</f>
        <v>78.349612911976152</v>
      </c>
      <c r="J565" s="75">
        <f>1.02*1.2*1.05*36778/737.3</f>
        <v>64.108348840363504</v>
      </c>
      <c r="K565" s="75"/>
      <c r="L565" s="202"/>
    </row>
    <row r="566" spans="1:12" s="3" customFormat="1" ht="20.100000000000001" customHeight="1" thickBot="1" x14ac:dyDescent="0.3">
      <c r="A566" s="224"/>
      <c r="B566" s="228"/>
      <c r="C566" s="33">
        <f>(1/737.3)*86669.4*1.2</f>
        <v>141.0596500745965</v>
      </c>
      <c r="D566" s="17">
        <f>(1/737.3)*73669.5*1.2</f>
        <v>119.90153261901534</v>
      </c>
      <c r="E566" s="17">
        <f>(1/737.3)*57779.94*1.2</f>
        <v>94.040320086803206</v>
      </c>
      <c r="F566" s="18">
        <f>(1/737.3)*43334.7*1.2</f>
        <v>70.529825037298252</v>
      </c>
      <c r="G566" s="18" t="s">
        <v>157</v>
      </c>
      <c r="H566" s="18">
        <f>(1/737.3)*43334.7*1.2</f>
        <v>70.529825037298252</v>
      </c>
      <c r="I566" s="18">
        <f>(1/737.3)*57057.78*1.2</f>
        <v>92.864961345449615</v>
      </c>
      <c r="J566" s="18">
        <f>(1/737.3)*70779.84*1.2</f>
        <v>115.19843754238437</v>
      </c>
      <c r="K566" s="17" t="s">
        <v>157</v>
      </c>
      <c r="L566" s="97" t="s">
        <v>157</v>
      </c>
    </row>
    <row r="567" spans="1:12" s="3" customFormat="1" ht="20.100000000000001" customHeight="1" thickBot="1" x14ac:dyDescent="0.3">
      <c r="A567" s="225"/>
      <c r="B567" s="170" t="s">
        <v>245</v>
      </c>
      <c r="C567" s="19">
        <f>SUM(C564:C566)</f>
        <v>5578.6844069479184</v>
      </c>
      <c r="D567" s="19">
        <f t="shared" ref="D567:J567" si="247">SUM(D564:D566)</f>
        <v>7324.0007629135644</v>
      </c>
      <c r="E567" s="19">
        <f t="shared" si="247"/>
        <v>879.00369891658988</v>
      </c>
      <c r="F567" s="19">
        <f t="shared" si="247"/>
        <v>484.21322066318578</v>
      </c>
      <c r="G567" s="19"/>
      <c r="H567" s="19">
        <f t="shared" si="247"/>
        <v>639.79752692168427</v>
      </c>
      <c r="I567" s="19">
        <f t="shared" si="247"/>
        <v>3832.4652536281033</v>
      </c>
      <c r="J567" s="19">
        <f t="shared" si="247"/>
        <v>3175.0064504840884</v>
      </c>
      <c r="K567" s="31" t="s">
        <v>157</v>
      </c>
      <c r="L567" s="61" t="s">
        <v>157</v>
      </c>
    </row>
    <row r="568" spans="1:12" s="3" customFormat="1" ht="20.100000000000001" customHeight="1" thickBot="1" x14ac:dyDescent="0.3">
      <c r="A568" s="246" t="s">
        <v>97</v>
      </c>
      <c r="B568" s="247"/>
      <c r="C568" s="247"/>
      <c r="D568" s="247"/>
      <c r="E568" s="247"/>
      <c r="F568" s="247"/>
      <c r="G568" s="247"/>
      <c r="H568" s="247"/>
      <c r="I568" s="247"/>
      <c r="J568" s="247"/>
      <c r="K568" s="247"/>
      <c r="L568" s="248"/>
    </row>
    <row r="569" spans="1:12" s="3" customFormat="1" ht="20.100000000000001" customHeight="1" thickBot="1" x14ac:dyDescent="0.3">
      <c r="A569" s="211" t="s">
        <v>85</v>
      </c>
      <c r="B569" s="212"/>
      <c r="C569" s="212"/>
      <c r="D569" s="212"/>
      <c r="E569" s="212"/>
      <c r="F569" s="212"/>
      <c r="G569" s="212"/>
      <c r="H569" s="212"/>
      <c r="I569" s="212"/>
      <c r="J569" s="212"/>
      <c r="K569" s="212"/>
      <c r="L569" s="213"/>
    </row>
    <row r="570" spans="1:12" s="3" customFormat="1" ht="20.100000000000001" customHeight="1" thickBot="1" x14ac:dyDescent="0.3">
      <c r="A570" s="214" t="s">
        <v>1</v>
      </c>
      <c r="B570" s="217" t="s">
        <v>3</v>
      </c>
      <c r="C570" s="220" t="s">
        <v>33</v>
      </c>
      <c r="D570" s="221"/>
      <c r="E570" s="221"/>
      <c r="F570" s="221"/>
      <c r="G570" s="221"/>
      <c r="H570" s="221"/>
      <c r="I570" s="221"/>
      <c r="J570" s="221"/>
      <c r="K570" s="221"/>
      <c r="L570" s="222"/>
    </row>
    <row r="571" spans="1:12" s="3" customFormat="1" ht="42" customHeight="1" thickBot="1" x14ac:dyDescent="0.3">
      <c r="A571" s="215"/>
      <c r="B571" s="218"/>
      <c r="C571" s="139" t="s">
        <v>2</v>
      </c>
      <c r="D571" s="139" t="s">
        <v>248</v>
      </c>
      <c r="E571" s="140" t="s">
        <v>249</v>
      </c>
      <c r="F571" s="140" t="s">
        <v>250</v>
      </c>
      <c r="G571" s="140" t="s">
        <v>251</v>
      </c>
      <c r="H571" s="140" t="s">
        <v>252</v>
      </c>
      <c r="I571" s="140" t="s">
        <v>253</v>
      </c>
      <c r="J571" s="140" t="s">
        <v>0</v>
      </c>
      <c r="K571" s="139" t="s">
        <v>30</v>
      </c>
      <c r="L571" s="139" t="s">
        <v>29</v>
      </c>
    </row>
    <row r="572" spans="1:12" s="5" customFormat="1" ht="27.75" customHeight="1" x14ac:dyDescent="0.25">
      <c r="A572" s="215"/>
      <c r="B572" s="218"/>
      <c r="C572" s="152" t="s">
        <v>254</v>
      </c>
      <c r="D572" s="152" t="s">
        <v>254</v>
      </c>
      <c r="E572" s="152" t="s">
        <v>254</v>
      </c>
      <c r="F572" s="152" t="s">
        <v>254</v>
      </c>
      <c r="G572" s="152" t="s">
        <v>254</v>
      </c>
      <c r="H572" s="152" t="s">
        <v>254</v>
      </c>
      <c r="I572" s="152" t="s">
        <v>254</v>
      </c>
      <c r="J572" s="152" t="s">
        <v>254</v>
      </c>
      <c r="K572" s="152" t="s">
        <v>254</v>
      </c>
      <c r="L572" s="152" t="s">
        <v>254</v>
      </c>
    </row>
    <row r="573" spans="1:12" s="3" customFormat="1" ht="28.5" customHeight="1" thickBot="1" x14ac:dyDescent="0.3">
      <c r="A573" s="216"/>
      <c r="B573" s="219"/>
      <c r="C573" s="141" t="s">
        <v>255</v>
      </c>
      <c r="D573" s="141" t="s">
        <v>256</v>
      </c>
      <c r="E573" s="141" t="s">
        <v>256</v>
      </c>
      <c r="F573" s="141" t="s">
        <v>256</v>
      </c>
      <c r="G573" s="141" t="s">
        <v>256</v>
      </c>
      <c r="H573" s="141" t="s">
        <v>256</v>
      </c>
      <c r="I573" s="141" t="s">
        <v>256</v>
      </c>
      <c r="J573" s="141" t="s">
        <v>256</v>
      </c>
      <c r="K573" s="141" t="s">
        <v>256</v>
      </c>
      <c r="L573" s="141" t="s">
        <v>256</v>
      </c>
    </row>
    <row r="574" spans="1:12" s="3" customFormat="1" ht="13.5" customHeight="1" thickBot="1" x14ac:dyDescent="0.3">
      <c r="A574" s="83">
        <v>1</v>
      </c>
      <c r="B574" s="85">
        <v>2</v>
      </c>
      <c r="C574" s="83">
        <v>3</v>
      </c>
      <c r="D574" s="85">
        <v>4</v>
      </c>
      <c r="E574" s="83">
        <v>5</v>
      </c>
      <c r="F574" s="85">
        <v>6</v>
      </c>
      <c r="G574" s="83">
        <v>7</v>
      </c>
      <c r="H574" s="85">
        <v>8</v>
      </c>
      <c r="I574" s="83">
        <v>9</v>
      </c>
      <c r="J574" s="85">
        <v>10</v>
      </c>
      <c r="K574" s="83">
        <v>11</v>
      </c>
      <c r="L574" s="85">
        <v>12</v>
      </c>
    </row>
    <row r="575" spans="1:12" s="3" customFormat="1" ht="20.100000000000001" hidden="1" customHeight="1" x14ac:dyDescent="0.25">
      <c r="A575" s="237">
        <v>90</v>
      </c>
      <c r="B575" s="243" t="s">
        <v>86</v>
      </c>
      <c r="C575" s="38">
        <f>(1/367.6)*1812646.66963331</f>
        <v>4931.0301132570994</v>
      </c>
      <c r="D575" s="38">
        <f>(1/314)*1347439</f>
        <v>4291.2070063694273</v>
      </c>
      <c r="E575" s="38">
        <f>(1/367.6)*293467.249349052</f>
        <v>798.33310486684434</v>
      </c>
      <c r="F575" s="38">
        <f>(1/367.6)*167950.270701959</f>
        <v>456.88321736115063</v>
      </c>
      <c r="G575" s="24">
        <f>(1/367.6)*(293527.84+446958.59)</f>
        <v>2014.3809303590858</v>
      </c>
      <c r="H575" s="24">
        <f>(1/367.6)*126700.640848511</f>
        <v>344.66986085013872</v>
      </c>
      <c r="I575" s="24">
        <f>(1/367.6)*(468787.39+430882.08+446958.59)</f>
        <v>3663.2972252448308</v>
      </c>
      <c r="J575" s="24">
        <f>(1/367.6)*1259071.58472845</f>
        <v>3425.1131249413761</v>
      </c>
      <c r="K575" s="38">
        <f>(1/367.6)*270745.867235231</f>
        <v>736.52303382815819</v>
      </c>
      <c r="L575" s="48" t="s">
        <v>157</v>
      </c>
    </row>
    <row r="576" spans="1:12" s="3" customFormat="1" ht="20.100000000000001" hidden="1" customHeight="1" thickBot="1" x14ac:dyDescent="0.3">
      <c r="A576" s="238"/>
      <c r="B576" s="244"/>
      <c r="C576" s="112">
        <f>1.05*C575</f>
        <v>5177.581618919955</v>
      </c>
      <c r="D576" s="14">
        <f t="shared" ref="D576:K576" si="248">1.05*D575</f>
        <v>4505.7673566878984</v>
      </c>
      <c r="E576" s="14">
        <f t="shared" si="248"/>
        <v>838.24976011018657</v>
      </c>
      <c r="F576" s="14">
        <f t="shared" si="248"/>
        <v>479.72737822920817</v>
      </c>
      <c r="G576" s="14">
        <f t="shared" si="248"/>
        <v>2115.0999768770403</v>
      </c>
      <c r="H576" s="14">
        <f t="shared" si="248"/>
        <v>361.90335389264567</v>
      </c>
      <c r="I576" s="14">
        <f t="shared" si="248"/>
        <v>3846.4620865070724</v>
      </c>
      <c r="J576" s="14">
        <f t="shared" si="248"/>
        <v>3596.3687811884452</v>
      </c>
      <c r="K576" s="14">
        <f t="shared" si="248"/>
        <v>773.34918551956616</v>
      </c>
      <c r="L576" s="78" t="s">
        <v>157</v>
      </c>
    </row>
    <row r="577" spans="1:12" s="3" customFormat="1" ht="20.100000000000001" customHeight="1" x14ac:dyDescent="0.25">
      <c r="A577" s="238"/>
      <c r="B577" s="244"/>
      <c r="C577" s="77">
        <f>C576-C578</f>
        <v>5069.1017886696827</v>
      </c>
      <c r="D577" s="77">
        <f>D576-D578</f>
        <v>4437.7622675159237</v>
      </c>
      <c r="E577" s="77">
        <f>E576-E578</f>
        <v>820.68839014283071</v>
      </c>
      <c r="F577" s="77">
        <f t="shared" ref="F577:K577" si="249">F576-F578</f>
        <v>469.67582763073159</v>
      </c>
      <c r="G577" s="77">
        <f t="shared" si="249"/>
        <v>2070.7857494559303</v>
      </c>
      <c r="H577" s="77">
        <f t="shared" si="249"/>
        <v>354.32011450200366</v>
      </c>
      <c r="I577" s="77">
        <f t="shared" si="249"/>
        <v>3765.8713759521215</v>
      </c>
      <c r="J577" s="77">
        <f t="shared" si="249"/>
        <v>3521.0188617107519</v>
      </c>
      <c r="K577" s="77">
        <f t="shared" si="249"/>
        <v>757.14433785906567</v>
      </c>
      <c r="L577" s="189"/>
    </row>
    <row r="578" spans="1:12" s="3" customFormat="1" ht="20.100000000000001" customHeight="1" x14ac:dyDescent="0.25">
      <c r="A578" s="238"/>
      <c r="B578" s="244"/>
      <c r="C578" s="75">
        <f>1.02*1.2*1.05*31028/367.6</f>
        <v>108.47983025027204</v>
      </c>
      <c r="D578" s="75">
        <f>1.02*1.2*1.05*16615/314</f>
        <v>68.005089171974532</v>
      </c>
      <c r="E578" s="75">
        <f>1.02*1.2*1.05*5023/367.6</f>
        <v>17.561369967355823</v>
      </c>
      <c r="F578" s="75">
        <f>1.02*1.2*1.05*2875/367.6</f>
        <v>10.051550598476606</v>
      </c>
      <c r="G578" s="75">
        <f>1.02*1.2*1.05*(5024+7651)/367.6</f>
        <v>44.314227421109905</v>
      </c>
      <c r="H578" s="75">
        <f>1.02*1.2*1.05*2169/367.6</f>
        <v>7.5832393906420021</v>
      </c>
      <c r="I578" s="75">
        <f>1.02*1.2*1.05*(8024+7651+7376)/367.6</f>
        <v>80.590710554951031</v>
      </c>
      <c r="J578" s="75">
        <f>1.02*1.2*1.05*21552/367.6</f>
        <v>75.349919477693149</v>
      </c>
      <c r="K578" s="75">
        <f>1.02*1.2*1.05*4635/367.6</f>
        <v>16.204847660500544</v>
      </c>
      <c r="L578" s="186"/>
    </row>
    <row r="579" spans="1:12" s="3" customFormat="1" ht="20.100000000000001" customHeight="1" thickBot="1" x14ac:dyDescent="0.3">
      <c r="A579" s="238"/>
      <c r="B579" s="245"/>
      <c r="C579" s="17">
        <f>(1/367.6)*80683.02*1.2</f>
        <v>263.38309031556037</v>
      </c>
      <c r="D579" s="17">
        <f>(1/367.6)*28238.7*1.2</f>
        <v>92.182916213275277</v>
      </c>
      <c r="E579" s="17">
        <f>(1/367.6)*53788.68*1.2</f>
        <v>175.58872687704024</v>
      </c>
      <c r="F579" s="18">
        <f>(1/367.6)*40342.02*1.2</f>
        <v>131.69321001088136</v>
      </c>
      <c r="G579" s="18">
        <f>(1/367.6)*40342.02*1.2</f>
        <v>131.69321001088136</v>
      </c>
      <c r="H579" s="18">
        <f>(1/367.6)*40342.02*1.2</f>
        <v>131.69321001088136</v>
      </c>
      <c r="I579" s="18">
        <f>(1/367.6)*53116.5*1.2</f>
        <v>173.39445048966266</v>
      </c>
      <c r="J579" s="18">
        <f>(1/367.6)*65890.98*1.2</f>
        <v>215.0956909684439</v>
      </c>
      <c r="K579" s="17">
        <f>(1/367.6)*28238.7*1.2</f>
        <v>92.182916213275277</v>
      </c>
      <c r="L579" s="78" t="s">
        <v>157</v>
      </c>
    </row>
    <row r="580" spans="1:12" s="3" customFormat="1" ht="20.100000000000001" customHeight="1" thickBot="1" x14ac:dyDescent="0.3">
      <c r="A580" s="239"/>
      <c r="B580" s="179" t="s">
        <v>245</v>
      </c>
      <c r="C580" s="19">
        <f>SUM(C577:C579)</f>
        <v>5440.9647092355153</v>
      </c>
      <c r="D580" s="19">
        <f t="shared" ref="D580:K580" si="250">SUM(D577:D579)</f>
        <v>4597.9502729011738</v>
      </c>
      <c r="E580" s="19">
        <f t="shared" si="250"/>
        <v>1013.8384869872268</v>
      </c>
      <c r="F580" s="19">
        <f t="shared" si="250"/>
        <v>611.4205882400895</v>
      </c>
      <c r="G580" s="19">
        <f t="shared" si="250"/>
        <v>2246.7931868879218</v>
      </c>
      <c r="H580" s="19">
        <f t="shared" si="250"/>
        <v>493.596563903527</v>
      </c>
      <c r="I580" s="19">
        <f t="shared" si="250"/>
        <v>4019.856536996735</v>
      </c>
      <c r="J580" s="19">
        <f t="shared" si="250"/>
        <v>3811.4644721568889</v>
      </c>
      <c r="K580" s="19">
        <f t="shared" si="250"/>
        <v>865.5321017328414</v>
      </c>
      <c r="L580" s="52" t="s">
        <v>257</v>
      </c>
    </row>
    <row r="581" spans="1:12" s="3" customFormat="1" ht="20.100000000000001" hidden="1" customHeight="1" x14ac:dyDescent="0.25">
      <c r="A581" s="237">
        <v>91</v>
      </c>
      <c r="B581" s="226" t="s">
        <v>87</v>
      </c>
      <c r="C581" s="38">
        <f>(1/1619.9)*5986886.52410262</f>
        <v>3695.8371035882587</v>
      </c>
      <c r="D581" s="38">
        <f>(1/720)*4038875.84626805</f>
        <v>5609.5497864834033</v>
      </c>
      <c r="E581" s="38">
        <f>(1/1619.9)*991503.613474564</f>
        <v>612.07705011084886</v>
      </c>
      <c r="F581" s="38">
        <f>(1/1619.9)*567993.201251287</f>
        <v>350.63473131136925</v>
      </c>
      <c r="G581" s="24">
        <f>(1/1619.9)*(853383.63+447103.48)</f>
        <v>802.81937773936659</v>
      </c>
      <c r="H581" s="24">
        <f>(1/1619.9)*436456.547153432</f>
        <v>269.4342534436891</v>
      </c>
      <c r="I581" s="24">
        <f>(1/1619.9)*(2065457.64+429244.57+447103.48)</f>
        <v>1816.0415396012099</v>
      </c>
      <c r="J581" s="24">
        <f>(1/1619.9)*3905319.84433371</f>
        <v>2410.8400792232301</v>
      </c>
      <c r="K581" s="38">
        <f>(1/1619.9)*898586.819943358</f>
        <v>554.71746400602376</v>
      </c>
      <c r="L581" s="48" t="s">
        <v>157</v>
      </c>
    </row>
    <row r="582" spans="1:12" s="3" customFormat="1" ht="20.100000000000001" hidden="1" customHeight="1" thickBot="1" x14ac:dyDescent="0.3">
      <c r="A582" s="238"/>
      <c r="B582" s="227"/>
      <c r="C582" s="14">
        <f>1.05*C581</f>
        <v>3880.628958767672</v>
      </c>
      <c r="D582" s="14">
        <f t="shared" ref="D582:K582" si="251">1.05*D581</f>
        <v>5890.0272758075735</v>
      </c>
      <c r="E582" s="14">
        <f t="shared" si="251"/>
        <v>642.68090261639134</v>
      </c>
      <c r="F582" s="14">
        <f t="shared" si="251"/>
        <v>368.1664678769377</v>
      </c>
      <c r="G582" s="14">
        <f t="shared" si="251"/>
        <v>842.96034662633497</v>
      </c>
      <c r="H582" s="14">
        <f t="shared" si="251"/>
        <v>282.90596611587358</v>
      </c>
      <c r="I582" s="14">
        <f t="shared" si="251"/>
        <v>1906.8436165812705</v>
      </c>
      <c r="J582" s="14">
        <f t="shared" si="251"/>
        <v>2531.3820831843918</v>
      </c>
      <c r="K582" s="14">
        <f t="shared" si="251"/>
        <v>582.45333720632493</v>
      </c>
      <c r="L582" s="78" t="s">
        <v>157</v>
      </c>
    </row>
    <row r="583" spans="1:12" s="3" customFormat="1" ht="20.100000000000001" customHeight="1" x14ac:dyDescent="0.25">
      <c r="A583" s="238"/>
      <c r="B583" s="227"/>
      <c r="C583" s="77">
        <f>C582-C584</f>
        <v>3799.3231398899634</v>
      </c>
      <c r="D583" s="77">
        <f>D582-D584</f>
        <v>5766.6213008075738</v>
      </c>
      <c r="E583" s="77">
        <f>E582-E584</f>
        <v>629.21561809265529</v>
      </c>
      <c r="F583" s="77">
        <f t="shared" ref="F583:K583" si="252">F582-F584</f>
        <v>360.45241170063053</v>
      </c>
      <c r="G583" s="77">
        <f t="shared" si="252"/>
        <v>825.29886307796778</v>
      </c>
      <c r="H583" s="77">
        <f t="shared" si="252"/>
        <v>276.97860689616869</v>
      </c>
      <c r="I583" s="77">
        <f t="shared" si="252"/>
        <v>1866.8920571022902</v>
      </c>
      <c r="J583" s="77">
        <f t="shared" si="252"/>
        <v>2478.3452693069921</v>
      </c>
      <c r="K583" s="77">
        <f t="shared" si="252"/>
        <v>570.25032393390075</v>
      </c>
      <c r="L583" s="48"/>
    </row>
    <row r="584" spans="1:12" s="3" customFormat="1" ht="20.100000000000001" customHeight="1" x14ac:dyDescent="0.25">
      <c r="A584" s="238"/>
      <c r="B584" s="227"/>
      <c r="C584" s="75">
        <f>1.02*1.2*1.05*102480/1619.9</f>
        <v>81.305818877708504</v>
      </c>
      <c r="D584" s="75">
        <f>1.02*1.2*1.05*69135/720</f>
        <v>123.40597500000001</v>
      </c>
      <c r="E584" s="75">
        <f>1.02*1.2*1.05*16972/1619.9</f>
        <v>13.465284523736033</v>
      </c>
      <c r="F584" s="75">
        <f>1.02*1.2*1.05*9723/1619.9</f>
        <v>7.7140561763071798</v>
      </c>
      <c r="G584" s="75">
        <f>1.02*1.2*1.05*(14608+7653)/1619.9</f>
        <v>17.661483548367183</v>
      </c>
      <c r="H584" s="75">
        <f>1.02*1.2*1.05*7471/1619.9</f>
        <v>5.927359219704921</v>
      </c>
      <c r="I584" s="75">
        <f>1.02*1.2*1.05*(35355+7653+7348)/1619.9</f>
        <v>39.951559478980187</v>
      </c>
      <c r="J584" s="75">
        <f>1.02*1.2*1.05*66849/1619.9</f>
        <v>53.036813877399844</v>
      </c>
      <c r="K584" s="75">
        <f>1.02*1.2*1.05*15381/1619.9</f>
        <v>12.203013272424224</v>
      </c>
      <c r="L584" s="186"/>
    </row>
    <row r="585" spans="1:12" s="3" customFormat="1" ht="20.100000000000001" customHeight="1" thickBot="1" x14ac:dyDescent="0.3">
      <c r="A585" s="238"/>
      <c r="B585" s="228"/>
      <c r="C585" s="17">
        <f>(1/1619.9)*138326.28*1.2</f>
        <v>102.4702364343478</v>
      </c>
      <c r="D585" s="17">
        <f>(1/1619.9)*117577.44*1.2</f>
        <v>87.099776529415408</v>
      </c>
      <c r="E585" s="17">
        <f>(1/1619.9)*92217.18*1.2</f>
        <v>68.313239088832646</v>
      </c>
      <c r="F585" s="17">
        <f>(1/1619.9)*69163.14*1.2</f>
        <v>51.235118217173898</v>
      </c>
      <c r="G585" s="18">
        <f>(1/1619.9)*69163.14*1.2</f>
        <v>51.235118217173898</v>
      </c>
      <c r="H585" s="18">
        <f>(1/1619.9)*69163.14*1.2</f>
        <v>51.235118217173898</v>
      </c>
      <c r="I585" s="18">
        <f>(1/1619.9)*91064.58*1.2</f>
        <v>67.459408605469477</v>
      </c>
      <c r="J585" s="18">
        <f>(1/1619.9)*112966.02*1.2</f>
        <v>83.683698993765049</v>
      </c>
      <c r="K585" s="17">
        <f>(1/1619.9)*48414.3*1.2</f>
        <v>35.864658312241495</v>
      </c>
      <c r="L585" s="47" t="s">
        <v>157</v>
      </c>
    </row>
    <row r="586" spans="1:12" s="3" customFormat="1" ht="20.100000000000001" customHeight="1" thickBot="1" x14ac:dyDescent="0.3">
      <c r="A586" s="239"/>
      <c r="B586" s="171" t="s">
        <v>245</v>
      </c>
      <c r="C586" s="19">
        <f>SUM(C583:C585)</f>
        <v>3983.0991952020199</v>
      </c>
      <c r="D586" s="19">
        <f t="shared" ref="D586:K586" si="253">SUM(D583:D585)</f>
        <v>5977.1270523369885</v>
      </c>
      <c r="E586" s="19">
        <f t="shared" si="253"/>
        <v>710.99414170522402</v>
      </c>
      <c r="F586" s="19">
        <f t="shared" si="253"/>
        <v>419.40158609411162</v>
      </c>
      <c r="G586" s="19">
        <f t="shared" si="253"/>
        <v>894.19546484350883</v>
      </c>
      <c r="H586" s="19">
        <f t="shared" si="253"/>
        <v>334.1410843330475</v>
      </c>
      <c r="I586" s="19">
        <f t="shared" si="253"/>
        <v>1974.3030251867399</v>
      </c>
      <c r="J586" s="19">
        <f t="shared" si="253"/>
        <v>2615.065782178157</v>
      </c>
      <c r="K586" s="19">
        <f t="shared" si="253"/>
        <v>618.31799551856648</v>
      </c>
      <c r="L586" s="52" t="s">
        <v>257</v>
      </c>
    </row>
    <row r="587" spans="1:12" s="3" customFormat="1" ht="20.100000000000001" hidden="1" customHeight="1" x14ac:dyDescent="0.25">
      <c r="A587" s="237">
        <v>92</v>
      </c>
      <c r="B587" s="226" t="s">
        <v>88</v>
      </c>
      <c r="C587" s="38">
        <f>(1/1609.8)*6038350.3430758</f>
        <v>3750.9941254042737</v>
      </c>
      <c r="D587" s="38">
        <f>(1/860)*6456462</f>
        <v>7507.513953488372</v>
      </c>
      <c r="E587" s="38">
        <f>(1/1609.8)*991503.613474564</f>
        <v>615.91726517242148</v>
      </c>
      <c r="F587" s="38">
        <f>(1/1609.8)*567993.201251287</f>
        <v>352.83463862050377</v>
      </c>
      <c r="G587" s="24">
        <f>(1/1609.8)*(8533863.63+447103.48)</f>
        <v>5578.9334762082253</v>
      </c>
      <c r="H587" s="24">
        <f>(1/1609.8)*436456.547153432</f>
        <v>271.12470316401539</v>
      </c>
      <c r="I587" s="24">
        <f>(1/1609.8)*(2065457.64+429244.57+447103.48)</f>
        <v>1827.4355137284133</v>
      </c>
      <c r="J587" s="24">
        <f>(1/1609.8)*4013340.39527454</f>
        <v>2493.0677073391353</v>
      </c>
      <c r="K587" s="38">
        <f>(1/1609.8)*898586.819943358</f>
        <v>558.19780093387874</v>
      </c>
      <c r="L587" s="48" t="s">
        <v>157</v>
      </c>
    </row>
    <row r="588" spans="1:12" s="3" customFormat="1" ht="20.100000000000001" hidden="1" customHeight="1" thickBot="1" x14ac:dyDescent="0.3">
      <c r="A588" s="238"/>
      <c r="B588" s="227"/>
      <c r="C588" s="14">
        <f>1.05*C587</f>
        <v>3938.5438316744876</v>
      </c>
      <c r="D588" s="14">
        <f t="shared" ref="D588:K588" si="254">1.05*D587</f>
        <v>7882.8896511627909</v>
      </c>
      <c r="E588" s="14">
        <f t="shared" si="254"/>
        <v>646.71312843104261</v>
      </c>
      <c r="F588" s="14">
        <f t="shared" si="254"/>
        <v>370.47637055152899</v>
      </c>
      <c r="G588" s="14">
        <f t="shared" si="254"/>
        <v>5857.8801500186364</v>
      </c>
      <c r="H588" s="14">
        <f t="shared" si="254"/>
        <v>284.68093832221615</v>
      </c>
      <c r="I588" s="14">
        <f t="shared" si="254"/>
        <v>1918.807289414834</v>
      </c>
      <c r="J588" s="14">
        <f t="shared" si="254"/>
        <v>2617.7210927060923</v>
      </c>
      <c r="K588" s="14">
        <f t="shared" si="254"/>
        <v>586.10769098057267</v>
      </c>
      <c r="L588" s="49" t="s">
        <v>157</v>
      </c>
    </row>
    <row r="589" spans="1:12" s="3" customFormat="1" ht="20.100000000000001" customHeight="1" x14ac:dyDescent="0.25">
      <c r="A589" s="238"/>
      <c r="B589" s="227"/>
      <c r="C589" s="77">
        <f>C588-C590</f>
        <v>3856.0245390915579</v>
      </c>
      <c r="D589" s="77">
        <f>D588-D590</f>
        <v>7744.1298948837211</v>
      </c>
      <c r="E589" s="77">
        <f>E588-E590</f>
        <v>633.16336175195204</v>
      </c>
      <c r="F589" s="77">
        <f t="shared" ref="F589:K589" si="255">F588-F590</f>
        <v>362.71391583665758</v>
      </c>
      <c r="G589" s="77">
        <f t="shared" si="255"/>
        <v>5840.1078570629898</v>
      </c>
      <c r="H589" s="77">
        <f t="shared" si="255"/>
        <v>278.71639042806783</v>
      </c>
      <c r="I589" s="77">
        <f t="shared" si="255"/>
        <v>1878.6050710026088</v>
      </c>
      <c r="J589" s="77">
        <f t="shared" si="255"/>
        <v>2562.8753543535022</v>
      </c>
      <c r="K589" s="77">
        <f t="shared" si="255"/>
        <v>573.8281151326413</v>
      </c>
      <c r="L589" s="186"/>
    </row>
    <row r="590" spans="1:12" s="3" customFormat="1" ht="20.100000000000001" customHeight="1" x14ac:dyDescent="0.25">
      <c r="A590" s="238"/>
      <c r="B590" s="227"/>
      <c r="C590" s="75">
        <f>1.02*1.2*1.05*103361/1609.8</f>
        <v>82.519292582929566</v>
      </c>
      <c r="D590" s="75">
        <f>1.02*1.2*1.05*92852/860</f>
        <v>138.75975627906979</v>
      </c>
      <c r="E590" s="75">
        <f>1.02*1.2*1.05*16972/1609.8</f>
        <v>13.549766679090572</v>
      </c>
      <c r="F590" s="75">
        <f>1.02*1.2*1.05*9723/1609.8</f>
        <v>7.7624547148714136</v>
      </c>
      <c r="G590" s="75">
        <f>1.02*1.2*1.05*(14608+7653)/1609.8</f>
        <v>17.772292955646666</v>
      </c>
      <c r="H590" s="75">
        <f>1.02*1.2*1.05*7471/1609.8</f>
        <v>5.9645478941483425</v>
      </c>
      <c r="I590" s="75">
        <f>1.02*1.2*1.05*(35355+7653+7348)/1609.8</f>
        <v>40.202218412225122</v>
      </c>
      <c r="J590" s="75">
        <f>1.02*1.2*1.05*68698/1609.8</f>
        <v>54.845738352590388</v>
      </c>
      <c r="K590" s="75">
        <f>1.02*1.2*1.05*15381/1609.8</f>
        <v>12.279575847931422</v>
      </c>
      <c r="L590" s="186"/>
    </row>
    <row r="591" spans="1:12" s="3" customFormat="1" ht="20.100000000000001" customHeight="1" thickBot="1" x14ac:dyDescent="0.3">
      <c r="A591" s="238"/>
      <c r="B591" s="228"/>
      <c r="C591" s="17">
        <f>(1/1609.8)*138162.06*1.2</f>
        <v>102.99072679836003</v>
      </c>
      <c r="D591" s="17">
        <f>(1/1609.8)*48357.18*1.2</f>
        <v>36.047096533730894</v>
      </c>
      <c r="E591" s="17">
        <f>(1/1609.8)*92108.04*1.2</f>
        <v>68.660484532240019</v>
      </c>
      <c r="F591" s="17">
        <f>(1/1609.8)*69081.54*1.2</f>
        <v>51.495743570629891</v>
      </c>
      <c r="G591" s="18">
        <f>(1/1609.8)*69081.54*1.2</f>
        <v>51.495743570629891</v>
      </c>
      <c r="H591" s="18">
        <f>(1/1609.8)*69081.54*1.2</f>
        <v>51.495743570629891</v>
      </c>
      <c r="I591" s="18">
        <f>(1/1609.8)*90957.48*1.2</f>
        <v>67.802817741334323</v>
      </c>
      <c r="J591" s="18">
        <f>(1/1609.8)*112832.4*1.2</f>
        <v>84.109131569139009</v>
      </c>
      <c r="K591" s="17">
        <f>(1/1609.8)*48357.18*1.2</f>
        <v>36.047096533730894</v>
      </c>
      <c r="L591" s="186" t="s">
        <v>157</v>
      </c>
    </row>
    <row r="592" spans="1:12" s="3" customFormat="1" ht="20.100000000000001" customHeight="1" thickBot="1" x14ac:dyDescent="0.3">
      <c r="A592" s="239"/>
      <c r="B592" s="170" t="s">
        <v>245</v>
      </c>
      <c r="C592" s="17">
        <f>SUM(C589:C591)</f>
        <v>4041.5345584728475</v>
      </c>
      <c r="D592" s="17">
        <f t="shared" ref="D592:K592" si="256">SUM(D589:D591)</f>
        <v>7918.9367476965217</v>
      </c>
      <c r="E592" s="17">
        <f t="shared" si="256"/>
        <v>715.37361296328265</v>
      </c>
      <c r="F592" s="17">
        <f t="shared" si="256"/>
        <v>421.97211412215887</v>
      </c>
      <c r="G592" s="17">
        <f t="shared" si="256"/>
        <v>5909.3758935892665</v>
      </c>
      <c r="H592" s="17">
        <f t="shared" si="256"/>
        <v>336.17668189284603</v>
      </c>
      <c r="I592" s="17">
        <f t="shared" si="256"/>
        <v>1986.6101071561684</v>
      </c>
      <c r="J592" s="17">
        <f t="shared" si="256"/>
        <v>2701.8302242752316</v>
      </c>
      <c r="K592" s="17">
        <f t="shared" si="256"/>
        <v>622.15478751430351</v>
      </c>
      <c r="L592" s="52" t="s">
        <v>257</v>
      </c>
    </row>
    <row r="593" spans="1:19" s="3" customFormat="1" ht="20.100000000000001" hidden="1" customHeight="1" x14ac:dyDescent="0.25">
      <c r="A593" s="237">
        <v>93</v>
      </c>
      <c r="B593" s="226" t="s">
        <v>164</v>
      </c>
      <c r="C593" s="38">
        <f>(1/2191.4)*7829401.77</f>
        <v>3572.7853290134158</v>
      </c>
      <c r="D593" s="38">
        <f>(1/720)*3981027.16</f>
        <v>5529.2043888888893</v>
      </c>
      <c r="E593" s="38">
        <f>(1/2191.4)*1137430.92</f>
        <v>519.04304097836996</v>
      </c>
      <c r="F593" s="38">
        <f>(1/2191.4)*703902.4</f>
        <v>321.21128045997995</v>
      </c>
      <c r="G593" s="24">
        <f>(1/2191.4)*(1274993.31+446926.8)</f>
        <v>785.76257643515567</v>
      </c>
      <c r="H593" s="24">
        <f>(1/2191.4)*981796.19</f>
        <v>448.02235557178057</v>
      </c>
      <c r="I593" s="24">
        <f>(1/2191.4)*(1724755.4+429210.45+446926.8)</f>
        <v>1186.8634890937299</v>
      </c>
      <c r="J593" s="24">
        <f>(1/2191.4)*3852021.73</f>
        <v>1757.7903303824039</v>
      </c>
      <c r="K593" s="38">
        <f>(1/2191.4)*865821.61</f>
        <v>395.09975814547778</v>
      </c>
      <c r="L593" s="48" t="s">
        <v>157</v>
      </c>
    </row>
    <row r="594" spans="1:19" s="3" customFormat="1" ht="20.100000000000001" hidden="1" customHeight="1" thickBot="1" x14ac:dyDescent="0.3">
      <c r="A594" s="238"/>
      <c r="B594" s="227"/>
      <c r="C594" s="14">
        <f>1.05*C593</f>
        <v>3751.4245954640869</v>
      </c>
      <c r="D594" s="14">
        <f t="shared" ref="D594:K594" si="257">1.05*D593</f>
        <v>5805.6646083333344</v>
      </c>
      <c r="E594" s="14">
        <f t="shared" si="257"/>
        <v>544.99519302728845</v>
      </c>
      <c r="F594" s="14">
        <f t="shared" si="257"/>
        <v>337.27184448297896</v>
      </c>
      <c r="G594" s="14">
        <f t="shared" si="257"/>
        <v>825.05070525691349</v>
      </c>
      <c r="H594" s="14">
        <f t="shared" si="257"/>
        <v>470.42347335036959</v>
      </c>
      <c r="I594" s="14">
        <f t="shared" si="257"/>
        <v>1246.2066635484164</v>
      </c>
      <c r="J594" s="14">
        <f t="shared" si="257"/>
        <v>1845.6798469015241</v>
      </c>
      <c r="K594" s="14">
        <f t="shared" si="257"/>
        <v>414.85474605275169</v>
      </c>
      <c r="L594" s="49" t="s">
        <v>157</v>
      </c>
    </row>
    <row r="595" spans="1:19" s="3" customFormat="1" ht="20.100000000000001" customHeight="1" x14ac:dyDescent="0.25">
      <c r="A595" s="238"/>
      <c r="B595" s="227"/>
      <c r="C595" s="77">
        <f>C594-C596</f>
        <v>3672.8264693346719</v>
      </c>
      <c r="D595" s="77">
        <f>D594-D596</f>
        <v>5684.0257833333344</v>
      </c>
      <c r="E595" s="77">
        <f>E594-E596</f>
        <v>533.57712293510997</v>
      </c>
      <c r="F595" s="77">
        <f t="shared" ref="F595:K595" si="258">F594-F596</f>
        <v>330.20541443825869</v>
      </c>
      <c r="G595" s="77">
        <f t="shared" si="258"/>
        <v>807.7643723190655</v>
      </c>
      <c r="H595" s="77">
        <f t="shared" si="258"/>
        <v>460.56718458519663</v>
      </c>
      <c r="I595" s="77">
        <f t="shared" si="258"/>
        <v>1220.0968232636669</v>
      </c>
      <c r="J595" s="77">
        <f t="shared" si="258"/>
        <v>1807.0100708679383</v>
      </c>
      <c r="K595" s="77">
        <f t="shared" si="258"/>
        <v>406.16260897143383</v>
      </c>
      <c r="L595" s="186"/>
    </row>
    <row r="596" spans="1:19" s="3" customFormat="1" ht="20.100000000000001" customHeight="1" x14ac:dyDescent="0.25">
      <c r="A596" s="238"/>
      <c r="B596" s="227"/>
      <c r="C596" s="75">
        <f>1.02*1.2*1.05*134018/2191.4</f>
        <v>78.598126129414993</v>
      </c>
      <c r="D596" s="75">
        <f>1.02*1.2*1.05*68145/720</f>
        <v>121.63882500000001</v>
      </c>
      <c r="E596" s="75">
        <f>1.02*1.2*1.05*19469/2191.4</f>
        <v>11.418070092178517</v>
      </c>
      <c r="F596" s="75">
        <f>1.02*1.2*1.05*12049/2191.4</f>
        <v>7.0664300447202706</v>
      </c>
      <c r="G596" s="75">
        <f>1.02*1.2*1.05*(21825+7650)/2191.4</f>
        <v>17.286332937847952</v>
      </c>
      <c r="H596" s="75">
        <f>1.02*1.2*1.05*16806/2191.4</f>
        <v>9.8562887651729501</v>
      </c>
      <c r="I596" s="75">
        <f>1.02*1.2*1.05*(29523+7650+7347)/2191.4</f>
        <v>26.109840284749477</v>
      </c>
      <c r="J596" s="75">
        <f>1.02*1.2*1.05*65936/2191.4</f>
        <v>38.66977603358584</v>
      </c>
      <c r="K596" s="75">
        <f>1.02*1.2*1.05*14821/2191.4</f>
        <v>8.6921370813178793</v>
      </c>
      <c r="L596" s="186"/>
    </row>
    <row r="597" spans="1:19" s="3" customFormat="1" ht="20.100000000000001" customHeight="1" thickBot="1" x14ac:dyDescent="0.3">
      <c r="A597" s="238"/>
      <c r="B597" s="228"/>
      <c r="C597" s="17">
        <f>(1/2191.4)*201552*1.2</f>
        <v>110.36889659578351</v>
      </c>
      <c r="D597" s="17">
        <f>(1/2191.4)*171319.2*1.2</f>
        <v>93.813562106415986</v>
      </c>
      <c r="E597" s="17">
        <f>(1/2191.4)*134367.66*1.2</f>
        <v>73.579078214839825</v>
      </c>
      <c r="F597" s="18">
        <f>(1/2191.4)*100776*1.2</f>
        <v>55.184448297891755</v>
      </c>
      <c r="G597" s="18">
        <f>(1/2191.4)*100776*1.2</f>
        <v>55.184448297891755</v>
      </c>
      <c r="H597" s="18">
        <f>(1/2191.4)*100776*1.2</f>
        <v>55.184448297891755</v>
      </c>
      <c r="I597" s="18">
        <f>(1/2191.4)*132688.74*1.2</f>
        <v>72.659709774573329</v>
      </c>
      <c r="J597" s="18">
        <f>(1/2191.4)*164601.48*1.2</f>
        <v>90.13497125125491</v>
      </c>
      <c r="K597" s="17">
        <f>(1/2191.4)*70543.2*1.2</f>
        <v>38.629113808524224</v>
      </c>
      <c r="L597" s="186" t="s">
        <v>157</v>
      </c>
    </row>
    <row r="598" spans="1:19" s="3" customFormat="1" ht="20.100000000000001" customHeight="1" thickBot="1" x14ac:dyDescent="0.3">
      <c r="A598" s="239"/>
      <c r="B598" s="170" t="s">
        <v>245</v>
      </c>
      <c r="C598" s="17">
        <f>SUM(C595:C597)</f>
        <v>3861.7934920598705</v>
      </c>
      <c r="D598" s="17">
        <f t="shared" ref="D598:K598" si="259">SUM(D595:D597)</f>
        <v>5899.4781704397501</v>
      </c>
      <c r="E598" s="17">
        <f t="shared" si="259"/>
        <v>618.57427124212825</v>
      </c>
      <c r="F598" s="17">
        <f t="shared" si="259"/>
        <v>392.45629278087074</v>
      </c>
      <c r="G598" s="17">
        <f t="shared" si="259"/>
        <v>880.23515355480527</v>
      </c>
      <c r="H598" s="17">
        <f t="shared" si="259"/>
        <v>525.60792164826137</v>
      </c>
      <c r="I598" s="17">
        <f t="shared" si="259"/>
        <v>1318.8663733229896</v>
      </c>
      <c r="J598" s="17">
        <f t="shared" si="259"/>
        <v>1935.814818152779</v>
      </c>
      <c r="K598" s="17">
        <f t="shared" si="259"/>
        <v>453.4838598612759</v>
      </c>
      <c r="L598" s="52" t="s">
        <v>157</v>
      </c>
    </row>
    <row r="599" spans="1:19" s="2" customFormat="1" ht="20.100000000000001" hidden="1" customHeight="1" x14ac:dyDescent="0.25">
      <c r="A599" s="237">
        <v>94</v>
      </c>
      <c r="B599" s="226" t="s">
        <v>44</v>
      </c>
      <c r="C599" s="38">
        <f>(1/1652)*5279453.85761133</f>
        <v>3195.7953133240499</v>
      </c>
      <c r="D599" s="38">
        <f>(1/573)*4074696</f>
        <v>7111.1623036649216</v>
      </c>
      <c r="E599" s="38">
        <f>(1/1652)*800444.795775946</f>
        <v>484.53074804839349</v>
      </c>
      <c r="F599" s="38">
        <f>(1/1652)*558654.254241923</f>
        <v>338.16843477113986</v>
      </c>
      <c r="G599" s="24">
        <f>(1/1652)*(878801.63+446310.61)</f>
        <v>802.12605326876519</v>
      </c>
      <c r="H599" s="24">
        <f>(1/1652)*653153.520462509</f>
        <v>395.37138042524759</v>
      </c>
      <c r="I599" s="24">
        <f>(1/1652)*(1196973.87+429244.57+446310.61)</f>
        <v>1254.5575363196128</v>
      </c>
      <c r="J599" s="24">
        <f>(1/1652)*2550481.51721089</f>
        <v>1543.8750104182145</v>
      </c>
      <c r="K599" s="38">
        <f>(1/1652)*578432.937159346</f>
        <v>350.1410031230908</v>
      </c>
      <c r="L599" s="48" t="s">
        <v>157</v>
      </c>
    </row>
    <row r="600" spans="1:19" s="2" customFormat="1" ht="20.100000000000001" hidden="1" customHeight="1" thickBot="1" x14ac:dyDescent="0.3">
      <c r="A600" s="238"/>
      <c r="B600" s="227"/>
      <c r="C600" s="14">
        <f>1.05*C599</f>
        <v>3355.5850789902524</v>
      </c>
      <c r="D600" s="14">
        <f t="shared" ref="D600:K600" si="260">1.05*D599</f>
        <v>7466.7204188481683</v>
      </c>
      <c r="E600" s="14">
        <f t="shared" si="260"/>
        <v>508.75728545081319</v>
      </c>
      <c r="F600" s="14">
        <f t="shared" si="260"/>
        <v>355.07685650969688</v>
      </c>
      <c r="G600" s="14">
        <f t="shared" si="260"/>
        <v>842.23235593220352</v>
      </c>
      <c r="H600" s="14">
        <f t="shared" si="260"/>
        <v>415.13994944651</v>
      </c>
      <c r="I600" s="14">
        <f t="shared" si="260"/>
        <v>1317.2854131355934</v>
      </c>
      <c r="J600" s="14">
        <f t="shared" si="260"/>
        <v>1621.0687609391252</v>
      </c>
      <c r="K600" s="14">
        <f t="shared" si="260"/>
        <v>367.64805327924535</v>
      </c>
      <c r="L600" s="78" t="s">
        <v>157</v>
      </c>
    </row>
    <row r="601" spans="1:19" s="2" customFormat="1" ht="20.100000000000001" customHeight="1" thickBot="1" x14ac:dyDescent="0.3">
      <c r="A601" s="238"/>
      <c r="B601" s="227"/>
      <c r="C601" s="77">
        <f>C600-C602</f>
        <v>3285.280282380083</v>
      </c>
      <c r="D601" s="77">
        <f>D600-D602</f>
        <v>7336.6797109947647</v>
      </c>
      <c r="E601" s="77">
        <f>E600-E602</f>
        <v>498.09759392538945</v>
      </c>
      <c r="F601" s="77">
        <f t="shared" ref="F601:K601" si="261">F600-F602</f>
        <v>347.6371666791884</v>
      </c>
      <c r="G601" s="77">
        <f t="shared" si="261"/>
        <v>824.56241186440695</v>
      </c>
      <c r="H601" s="77">
        <f t="shared" si="261"/>
        <v>406.44228842956085</v>
      </c>
      <c r="I601" s="77">
        <f t="shared" si="261"/>
        <v>1289.6855097457628</v>
      </c>
      <c r="J601" s="77">
        <f t="shared" si="261"/>
        <v>1587.1043168713286</v>
      </c>
      <c r="K601" s="77">
        <f t="shared" si="261"/>
        <v>359.94541090636397</v>
      </c>
      <c r="L601" s="189"/>
      <c r="S601" s="47"/>
    </row>
    <row r="602" spans="1:19" s="2" customFormat="1" ht="20.100000000000001" customHeight="1" x14ac:dyDescent="0.25">
      <c r="A602" s="238"/>
      <c r="B602" s="227"/>
      <c r="C602" s="75">
        <f>1.02*1.2*1.05*90370/1652</f>
        <v>70.30479661016949</v>
      </c>
      <c r="D602" s="75">
        <f>1.02*1.2*1.05*57978/573</f>
        <v>130.04070785340315</v>
      </c>
      <c r="E602" s="75">
        <f>1.02*1.2*1.05*13702/1652</f>
        <v>10.65969152542373</v>
      </c>
      <c r="F602" s="75">
        <f>1.02*1.2*1.05*9563/1652</f>
        <v>7.4396898305084758</v>
      </c>
      <c r="G602" s="75">
        <f>1.02*1.2*1.05*(15073+7640)/1652</f>
        <v>17.66994406779661</v>
      </c>
      <c r="H602" s="75">
        <f>1.02*1.2*1.05*11180/1652</f>
        <v>8.6976610169491533</v>
      </c>
      <c r="I602" s="75">
        <f>1.02*1.2*1.05*(20489+7640+7348)/1652</f>
        <v>27.599903389830512</v>
      </c>
      <c r="J602" s="75">
        <f>1.02*1.2*1.05*43658/1652</f>
        <v>33.964444067796613</v>
      </c>
      <c r="K602" s="75">
        <f>1.02*1.2*1.05*9901/1652</f>
        <v>7.7026423728813569</v>
      </c>
      <c r="L602" s="186"/>
    </row>
    <row r="603" spans="1:19" s="2" customFormat="1" ht="20.100000000000001" customHeight="1" thickBot="1" x14ac:dyDescent="0.3">
      <c r="A603" s="238"/>
      <c r="B603" s="228"/>
      <c r="C603" s="17">
        <f>(1/1652)*192818.76*1.2</f>
        <v>140.06205326876514</v>
      </c>
      <c r="D603" s="17">
        <f>(1/1652)*67486.26*1.2</f>
        <v>49.02149636803874</v>
      </c>
      <c r="E603" s="17">
        <f>(1/1652)*128545.5*1.2</f>
        <v>93.374455205811131</v>
      </c>
      <c r="F603" s="17">
        <f>(1/1652)*96409.38*1.2</f>
        <v>70.03102663438257</v>
      </c>
      <c r="G603" s="18">
        <f>(1/1652)*96409.38*1.2</f>
        <v>70.03102663438257</v>
      </c>
      <c r="H603" s="18">
        <f>(1/1652)*96409.38*1.2</f>
        <v>70.03102663438257</v>
      </c>
      <c r="I603" s="18">
        <f>(1/1652)*126939*1.2</f>
        <v>92.207506053268759</v>
      </c>
      <c r="J603" s="18">
        <f>(1/1652)*157468.62*1.2</f>
        <v>114.38398547215496</v>
      </c>
      <c r="K603" s="17">
        <f>(1/1652)*67486.26*1.2</f>
        <v>49.02149636803874</v>
      </c>
      <c r="L603" s="78" t="s">
        <v>157</v>
      </c>
    </row>
    <row r="604" spans="1:19" s="2" customFormat="1" ht="20.100000000000001" customHeight="1" thickBot="1" x14ac:dyDescent="0.3">
      <c r="A604" s="239"/>
      <c r="B604" s="170" t="s">
        <v>245</v>
      </c>
      <c r="C604" s="17">
        <f>SUM(C601:C603)</f>
        <v>3495.6471322590178</v>
      </c>
      <c r="D604" s="17">
        <f t="shared" ref="D604:K604" si="262">SUM(D601:D603)</f>
        <v>7515.7419152162074</v>
      </c>
      <c r="E604" s="17">
        <f t="shared" si="262"/>
        <v>602.13174065662429</v>
      </c>
      <c r="F604" s="17">
        <f t="shared" si="262"/>
        <v>425.10788314407944</v>
      </c>
      <c r="G604" s="17">
        <f t="shared" si="262"/>
        <v>912.26338256658607</v>
      </c>
      <c r="H604" s="17">
        <f t="shared" si="262"/>
        <v>485.17097608089256</v>
      </c>
      <c r="I604" s="17">
        <f t="shared" si="262"/>
        <v>1409.4929191888623</v>
      </c>
      <c r="J604" s="17">
        <f t="shared" si="262"/>
        <v>1735.4527464112803</v>
      </c>
      <c r="K604" s="17">
        <f t="shared" si="262"/>
        <v>416.6695496472841</v>
      </c>
      <c r="L604" s="47" t="s">
        <v>257</v>
      </c>
    </row>
    <row r="605" spans="1:19" s="2" customFormat="1" ht="20.100000000000001" hidden="1" customHeight="1" x14ac:dyDescent="0.25">
      <c r="A605" s="237">
        <v>95</v>
      </c>
      <c r="B605" s="226" t="s">
        <v>45</v>
      </c>
      <c r="C605" s="38">
        <f>(1/682.2)*3382123.57</f>
        <v>4957.6716065669889</v>
      </c>
      <c r="D605" s="38">
        <f>(1/350)*2179745.18</f>
        <v>6227.843371428572</v>
      </c>
      <c r="E605" s="38">
        <f>(1/682.2)*546357.45</f>
        <v>800.87576956904127</v>
      </c>
      <c r="F605" s="38">
        <f>(1/682.2)*311960.01</f>
        <v>457.28526824978013</v>
      </c>
      <c r="G605" s="24">
        <f>(1/682.2)*(293510.43+446586.51)</f>
        <v>1084.8679859278802</v>
      </c>
      <c r="H605" s="24">
        <f>(1/682.2)*326796.36</f>
        <v>479.03306948109054</v>
      </c>
      <c r="I605" s="24">
        <f>(1/682.2)*(934095.06+429989.54+446586.51)</f>
        <v>2654.1646291410143</v>
      </c>
      <c r="J605" s="24">
        <f>(1/682.2)*1869769.75</f>
        <v>2740.7941219583699</v>
      </c>
      <c r="K605" s="11" t="s">
        <v>157</v>
      </c>
      <c r="L605" s="48" t="s">
        <v>157</v>
      </c>
    </row>
    <row r="606" spans="1:19" s="2" customFormat="1" ht="20.100000000000001" hidden="1" customHeight="1" thickBot="1" x14ac:dyDescent="0.3">
      <c r="A606" s="238"/>
      <c r="B606" s="227"/>
      <c r="C606" s="14">
        <f>1.05*C605</f>
        <v>5205.5551868953389</v>
      </c>
      <c r="D606" s="14">
        <f t="shared" ref="D606:J606" si="263">1.05*D605</f>
        <v>6539.2355400000006</v>
      </c>
      <c r="E606" s="14">
        <f t="shared" si="263"/>
        <v>840.91955804749341</v>
      </c>
      <c r="F606" s="14">
        <f t="shared" si="263"/>
        <v>480.14953166226917</v>
      </c>
      <c r="G606" s="14">
        <f t="shared" si="263"/>
        <v>1139.1113852242743</v>
      </c>
      <c r="H606" s="14">
        <f t="shared" si="263"/>
        <v>502.98472295514506</v>
      </c>
      <c r="I606" s="14">
        <f t="shared" si="263"/>
        <v>2786.872860598065</v>
      </c>
      <c r="J606" s="14">
        <f t="shared" si="263"/>
        <v>2877.8338280562884</v>
      </c>
      <c r="K606" s="14" t="s">
        <v>157</v>
      </c>
      <c r="L606" s="78" t="s">
        <v>157</v>
      </c>
    </row>
    <row r="607" spans="1:19" s="2" customFormat="1" ht="20.100000000000001" customHeight="1" x14ac:dyDescent="0.25">
      <c r="A607" s="238"/>
      <c r="B607" s="227"/>
      <c r="C607" s="77">
        <f t="shared" ref="C607:J607" si="264">C606-C608</f>
        <v>5096.4902739665786</v>
      </c>
      <c r="D607" s="77">
        <f t="shared" si="264"/>
        <v>6402.2295480000002</v>
      </c>
      <c r="E607" s="77">
        <f t="shared" si="264"/>
        <v>823.30127836411611</v>
      </c>
      <c r="F607" s="77">
        <f t="shared" si="264"/>
        <v>470.08947889182059</v>
      </c>
      <c r="G607" s="77">
        <f t="shared" si="264"/>
        <v>1114.4529525065961</v>
      </c>
      <c r="H607" s="77">
        <f t="shared" si="264"/>
        <v>492.44615831134558</v>
      </c>
      <c r="I607" s="77">
        <f t="shared" si="264"/>
        <v>2728.4849925241865</v>
      </c>
      <c r="J607" s="77">
        <f t="shared" si="264"/>
        <v>2817.5394481090589</v>
      </c>
      <c r="K607" s="77"/>
      <c r="L607" s="189"/>
    </row>
    <row r="608" spans="1:19" s="2" customFormat="1" ht="20.100000000000001" customHeight="1" x14ac:dyDescent="0.25">
      <c r="A608" s="238"/>
      <c r="B608" s="227"/>
      <c r="C608" s="75">
        <f>1.02*1.2*1.05*57893/682.2</f>
        <v>109.06491292875991</v>
      </c>
      <c r="D608" s="75">
        <f>1.02*1.2*1.05*37311/350</f>
        <v>137.00599200000002</v>
      </c>
      <c r="E608" s="75">
        <f>1.02*1.2*1.05*9352/682.2</f>
        <v>17.61827968337731</v>
      </c>
      <c r="F608" s="75">
        <f>1.02*1.2*1.05*5340/682.2</f>
        <v>10.06005277044855</v>
      </c>
      <c r="G608" s="75">
        <f>1.02*1.2*1.05*(5445+7644)/682.2</f>
        <v>24.6584327176781</v>
      </c>
      <c r="H608" s="75">
        <f>1.02*1.2*1.05*5594/682.2</f>
        <v>10.538564643799473</v>
      </c>
      <c r="I608" s="75">
        <f>1.02*1.2*1.05*(15989+7644+7360)/682.2</f>
        <v>58.387868073878629</v>
      </c>
      <c r="J608" s="75">
        <f>1.02*1.2*1.05*32005/682.2</f>
        <v>60.294379947229551</v>
      </c>
      <c r="K608" s="75"/>
      <c r="L608" s="186"/>
    </row>
    <row r="609" spans="1:12" s="2" customFormat="1" ht="20.100000000000001" customHeight="1" thickBot="1" x14ac:dyDescent="0.3">
      <c r="A609" s="238"/>
      <c r="B609" s="228"/>
      <c r="C609" s="17">
        <f>(1/682.2)*84902.76*1.2</f>
        <v>149.34522427440632</v>
      </c>
      <c r="D609" s="17">
        <f>(1/682.2)*72167.04*1.2</f>
        <v>126.94290237467017</v>
      </c>
      <c r="E609" s="17">
        <f>(1/682.2)*56601.84*1.2</f>
        <v>99.563482849604199</v>
      </c>
      <c r="F609" s="17">
        <f>(1/682.2)*42451.38*1.2</f>
        <v>74.67261213720316</v>
      </c>
      <c r="G609" s="18">
        <f>(1/682.2)*42451.38*1.2</f>
        <v>74.67261213720316</v>
      </c>
      <c r="H609" s="18">
        <f>(1/682.2)*42451.38*1.2</f>
        <v>74.67261213720316</v>
      </c>
      <c r="I609" s="18">
        <f>(1/682.2)*55893.96*1.2</f>
        <v>98.318311345646435</v>
      </c>
      <c r="J609" s="18">
        <f>(1/682.2)*69337.56*1.2</f>
        <v>121.96580474934035</v>
      </c>
      <c r="K609" s="17" t="s">
        <v>157</v>
      </c>
      <c r="L609" s="78" t="s">
        <v>157</v>
      </c>
    </row>
    <row r="610" spans="1:12" s="2" customFormat="1" ht="20.100000000000001" customHeight="1" thickBot="1" x14ac:dyDescent="0.3">
      <c r="A610" s="239"/>
      <c r="B610" s="171" t="s">
        <v>245</v>
      </c>
      <c r="C610" s="19">
        <f>SUM(C607:C609)</f>
        <v>5354.900411169745</v>
      </c>
      <c r="D610" s="19">
        <f t="shared" ref="D610:I610" si="265">SUM(D607:D609)</f>
        <v>6666.1784423746703</v>
      </c>
      <c r="E610" s="19">
        <f t="shared" si="265"/>
        <v>940.48304089709757</v>
      </c>
      <c r="F610" s="19">
        <f t="shared" si="265"/>
        <v>554.82214379947231</v>
      </c>
      <c r="G610" s="19">
        <f t="shared" si="265"/>
        <v>1213.7839973614775</v>
      </c>
      <c r="H610" s="19">
        <f t="shared" si="265"/>
        <v>577.65733509234826</v>
      </c>
      <c r="I610" s="19">
        <f t="shared" si="265"/>
        <v>2885.1911719437117</v>
      </c>
      <c r="J610" s="19">
        <f>SUM(J607:J609)</f>
        <v>2999.7996328056288</v>
      </c>
      <c r="K610" s="31" t="s">
        <v>157</v>
      </c>
      <c r="L610" s="52" t="s">
        <v>157</v>
      </c>
    </row>
    <row r="611" spans="1:12" s="2" customFormat="1" ht="20.100000000000001" hidden="1" customHeight="1" x14ac:dyDescent="0.25">
      <c r="A611" s="237">
        <v>96</v>
      </c>
      <c r="B611" s="226" t="s">
        <v>89</v>
      </c>
      <c r="C611" s="38">
        <f>(1/366.4)*1812646.66963331</f>
        <v>4947.179775200083</v>
      </c>
      <c r="D611" s="38">
        <f>(1/314)*1347439</f>
        <v>4291.2070063694273</v>
      </c>
      <c r="E611" s="38">
        <f>(1/366.4)*293467.249349052</f>
        <v>800.94773293955257</v>
      </c>
      <c r="F611" s="38">
        <f>(1/366.4)*167950.270701959</f>
        <v>458.37955977608902</v>
      </c>
      <c r="G611" s="24">
        <f>(1/366.4)*(293419.52+446958.59)</f>
        <v>2020.6826146288215</v>
      </c>
      <c r="H611" s="24">
        <f>(1/366.4)*126700.640848511</f>
        <v>345.79869227213703</v>
      </c>
      <c r="I611" s="24">
        <f>(1/366.4)*(468787.39+430882.08+446958.59)</f>
        <v>3675.2949235807864</v>
      </c>
      <c r="J611" s="24">
        <f>(1/366.4)*1259071.58472845</f>
        <v>3436.3307443462068</v>
      </c>
      <c r="K611" s="38">
        <f>(1/366.4)*270745.867235231</f>
        <v>738.93522717039036</v>
      </c>
      <c r="L611" s="48" t="s">
        <v>157</v>
      </c>
    </row>
    <row r="612" spans="1:12" s="2" customFormat="1" ht="20.100000000000001" hidden="1" customHeight="1" thickBot="1" x14ac:dyDescent="0.3">
      <c r="A612" s="238"/>
      <c r="B612" s="227"/>
      <c r="C612" s="14">
        <f>1.05*C611</f>
        <v>5194.5387639600876</v>
      </c>
      <c r="D612" s="14">
        <f t="shared" ref="D612:K612" si="266">1.05*D611</f>
        <v>4505.7673566878984</v>
      </c>
      <c r="E612" s="14">
        <f t="shared" si="266"/>
        <v>840.99511958653022</v>
      </c>
      <c r="F612" s="14">
        <f t="shared" si="266"/>
        <v>481.29853776489352</v>
      </c>
      <c r="G612" s="14">
        <f t="shared" si="266"/>
        <v>2121.7167453602628</v>
      </c>
      <c r="H612" s="14">
        <f t="shared" si="266"/>
        <v>363.08862688574391</v>
      </c>
      <c r="I612" s="14">
        <f t="shared" si="266"/>
        <v>3859.0596697598257</v>
      </c>
      <c r="J612" s="14">
        <f t="shared" si="266"/>
        <v>3608.147281563517</v>
      </c>
      <c r="K612" s="14">
        <f t="shared" si="266"/>
        <v>775.88198852890991</v>
      </c>
      <c r="L612" s="49" t="s">
        <v>157</v>
      </c>
    </row>
    <row r="613" spans="1:12" s="2" customFormat="1" ht="20.100000000000001" customHeight="1" x14ac:dyDescent="0.25">
      <c r="A613" s="238"/>
      <c r="B613" s="227"/>
      <c r="C613" s="77">
        <f>C612-C614</f>
        <v>5085.70365042297</v>
      </c>
      <c r="D613" s="77">
        <f>D612-D614</f>
        <v>4437.7622675159237</v>
      </c>
      <c r="E613" s="77">
        <f>E612-E614</f>
        <v>823.37623421535113</v>
      </c>
      <c r="F613" s="77">
        <f t="shared" ref="F613:K613" si="267">F612-F614</f>
        <v>471.21406724087603</v>
      </c>
      <c r="G613" s="77">
        <f t="shared" si="267"/>
        <v>2077.2573840065511</v>
      </c>
      <c r="H613" s="77">
        <f t="shared" si="267"/>
        <v>355.480551558233</v>
      </c>
      <c r="I613" s="77">
        <f t="shared" si="267"/>
        <v>3778.2050158296947</v>
      </c>
      <c r="J613" s="77">
        <f t="shared" si="267"/>
        <v>3532.5505828735609</v>
      </c>
      <c r="K613" s="77">
        <f t="shared" si="267"/>
        <v>759.62406822323305</v>
      </c>
      <c r="L613" s="186"/>
    </row>
    <row r="614" spans="1:12" s="2" customFormat="1" ht="20.100000000000001" customHeight="1" x14ac:dyDescent="0.25">
      <c r="A614" s="238"/>
      <c r="B614" s="227"/>
      <c r="C614" s="75">
        <f>1.02*1.2*1.05*31028/366.4</f>
        <v>108.83511353711792</v>
      </c>
      <c r="D614" s="75">
        <f>1.02*1.2*1.05*16615/314</f>
        <v>68.005089171974532</v>
      </c>
      <c r="E614" s="75">
        <f>1.02*1.2*1.05*5023/366.4</f>
        <v>17.61888537117904</v>
      </c>
      <c r="F614" s="75">
        <f>1.02*1.2*1.05*2875/366.4</f>
        <v>10.084470524017469</v>
      </c>
      <c r="G614" s="75">
        <f>1.02*1.2*1.05*(5024+7651)/366.4</f>
        <v>44.459361353711799</v>
      </c>
      <c r="H614" s="75">
        <f>1.02*1.2*1.05*2169/366.4</f>
        <v>7.6080753275109183</v>
      </c>
      <c r="I614" s="75">
        <f>1.02*1.2*1.05*(8024+7651+7376)/366.4</f>
        <v>80.854653930131022</v>
      </c>
      <c r="J614" s="75">
        <f>1.02*1.2*1.05*21552/366.4</f>
        <v>75.596698689956341</v>
      </c>
      <c r="K614" s="75">
        <f>1.02*1.2*1.05*4635/366.4</f>
        <v>16.257920305676858</v>
      </c>
      <c r="L614" s="186"/>
    </row>
    <row r="615" spans="1:12" s="2" customFormat="1" ht="20.100000000000001" customHeight="1" thickBot="1" x14ac:dyDescent="0.3">
      <c r="A615" s="238"/>
      <c r="B615" s="228"/>
      <c r="C615" s="17">
        <f>(1/366.4)*80663.64*1.2</f>
        <v>264.18222707423581</v>
      </c>
      <c r="D615" s="17">
        <f>(1/366.4)*28232.58*1.2</f>
        <v>92.464781659388663</v>
      </c>
      <c r="E615" s="17">
        <f>(1/366.4)*53776.44*1.2</f>
        <v>176.12371179039303</v>
      </c>
      <c r="F615" s="17">
        <f>(1/366.4)*40331.82*1.2</f>
        <v>132.09111353711791</v>
      </c>
      <c r="G615" s="18">
        <f>(1/366.4)*40331.82*1.2</f>
        <v>132.09111353711791</v>
      </c>
      <c r="H615" s="18">
        <f>(1/366.4)*40331.82*1.2</f>
        <v>132.09111353711791</v>
      </c>
      <c r="I615" s="18">
        <f>(1/366.4)*53104.26*1.2</f>
        <v>173.92224890829695</v>
      </c>
      <c r="J615" s="18">
        <f>(1/366.4)*65875.68*1.2</f>
        <v>215.75004366812229</v>
      </c>
      <c r="K615" s="17">
        <f>(1/366.4)*28232.58*1.2</f>
        <v>92.464781659388663</v>
      </c>
      <c r="L615" s="78" t="s">
        <v>157</v>
      </c>
    </row>
    <row r="616" spans="1:12" s="2" customFormat="1" ht="20.100000000000001" customHeight="1" thickBot="1" x14ac:dyDescent="0.3">
      <c r="A616" s="239"/>
      <c r="B616" s="170" t="s">
        <v>245</v>
      </c>
      <c r="C616" s="17">
        <f>SUM(C613:C615)</f>
        <v>5458.7209910343236</v>
      </c>
      <c r="D616" s="17">
        <f t="shared" ref="D616:K616" si="268">SUM(D613:D615)</f>
        <v>4598.2321383472872</v>
      </c>
      <c r="E616" s="17">
        <f t="shared" si="268"/>
        <v>1017.1188313769233</v>
      </c>
      <c r="F616" s="17">
        <f t="shared" si="268"/>
        <v>613.38965130201143</v>
      </c>
      <c r="G616" s="17">
        <f t="shared" si="268"/>
        <v>2253.8078588973808</v>
      </c>
      <c r="H616" s="17">
        <f t="shared" si="268"/>
        <v>495.17974042286181</v>
      </c>
      <c r="I616" s="17">
        <f t="shared" si="268"/>
        <v>4032.9819186681225</v>
      </c>
      <c r="J616" s="17">
        <f t="shared" si="268"/>
        <v>3823.8973252316391</v>
      </c>
      <c r="K616" s="17">
        <f t="shared" si="268"/>
        <v>868.34677018829859</v>
      </c>
      <c r="L616" s="47" t="s">
        <v>257</v>
      </c>
    </row>
    <row r="617" spans="1:12" s="2" customFormat="1" ht="20.100000000000001" hidden="1" customHeight="1" x14ac:dyDescent="0.25">
      <c r="A617" s="237">
        <v>97</v>
      </c>
      <c r="B617" s="226" t="s">
        <v>46</v>
      </c>
      <c r="C617" s="38">
        <f>(1/1120.9)*4951943.14280965</f>
        <v>4417.8277659110081</v>
      </c>
      <c r="D617" s="38">
        <f>(1/480)*2714236.32446302</f>
        <v>5654.6590092979586</v>
      </c>
      <c r="E617" s="38">
        <f>(1/1120.9)*715198.118125163</f>
        <v>638.05702393180741</v>
      </c>
      <c r="F617" s="38">
        <f>(1/1120.9)*433810.099127707</f>
        <v>387.01944787912123</v>
      </c>
      <c r="G617" s="24">
        <f>(1/1120.9)*(669502.36+447103.48)</f>
        <v>996.16900704790771</v>
      </c>
      <c r="H617" s="24">
        <f>(1/1120.9)*353054.224772536</f>
        <v>314.97388239141401</v>
      </c>
      <c r="I617" s="24">
        <f>(1/1120.9)*(1376832.25+429244.57+447103.48)</f>
        <v>2010.1528236238732</v>
      </c>
      <c r="J617" s="24">
        <f>(1/1120.9)*3017992.05879018</f>
        <v>2692.4721730664464</v>
      </c>
      <c r="K617" s="38">
        <f>(1/1120.9)*736722.1979352</f>
        <v>657.25952175501823</v>
      </c>
      <c r="L617" s="48" t="s">
        <v>157</v>
      </c>
    </row>
    <row r="618" spans="1:12" s="2" customFormat="1" ht="20.100000000000001" hidden="1" customHeight="1" thickBot="1" x14ac:dyDescent="0.3">
      <c r="A618" s="238"/>
      <c r="B618" s="227"/>
      <c r="C618" s="14">
        <f>1.05*C617</f>
        <v>4638.7191542065584</v>
      </c>
      <c r="D618" s="14">
        <f t="shared" ref="D618:K618" si="269">1.05*D617</f>
        <v>5937.3919597628565</v>
      </c>
      <c r="E618" s="14">
        <f t="shared" si="269"/>
        <v>669.95987512839781</v>
      </c>
      <c r="F618" s="14">
        <f t="shared" si="269"/>
        <v>406.37042027307729</v>
      </c>
      <c r="G618" s="14">
        <f t="shared" si="269"/>
        <v>1045.9774574003031</v>
      </c>
      <c r="H618" s="14">
        <f t="shared" si="269"/>
        <v>330.72257651098471</v>
      </c>
      <c r="I618" s="14">
        <f t="shared" si="269"/>
        <v>2110.660464805067</v>
      </c>
      <c r="J618" s="14">
        <f t="shared" si="269"/>
        <v>2827.0957817197691</v>
      </c>
      <c r="K618" s="14">
        <f t="shared" si="269"/>
        <v>690.12249784276912</v>
      </c>
      <c r="L618" s="78" t="s">
        <v>157</v>
      </c>
    </row>
    <row r="619" spans="1:12" s="2" customFormat="1" ht="20.100000000000001" customHeight="1" x14ac:dyDescent="0.25">
      <c r="A619" s="238"/>
      <c r="B619" s="227"/>
      <c r="C619" s="77">
        <f>C618-C620</f>
        <v>4541.5379111615812</v>
      </c>
      <c r="D619" s="77">
        <f>D618-D620</f>
        <v>5812.9926322628562</v>
      </c>
      <c r="E619" s="77">
        <f>E618-E620</f>
        <v>655.92345939104393</v>
      </c>
      <c r="F619" s="77">
        <f t="shared" ref="F619:K619" si="270">F618-F620</f>
        <v>397.85592727637822</v>
      </c>
      <c r="G619" s="77">
        <f t="shared" si="270"/>
        <v>1024.0628998126504</v>
      </c>
      <c r="H619" s="77">
        <f t="shared" si="270"/>
        <v>323.79380177639644</v>
      </c>
      <c r="I619" s="77">
        <f t="shared" si="270"/>
        <v>2066.4380731554998</v>
      </c>
      <c r="J619" s="77">
        <f t="shared" si="270"/>
        <v>2766.8591261751176</v>
      </c>
      <c r="K619" s="77">
        <f t="shared" si="270"/>
        <v>675.66299458645722</v>
      </c>
      <c r="L619" s="189"/>
    </row>
    <row r="620" spans="1:12" s="2" customFormat="1" ht="20.100000000000001" customHeight="1" x14ac:dyDescent="0.25">
      <c r="A620" s="238"/>
      <c r="B620" s="227"/>
      <c r="C620" s="75">
        <f>1.02*1.2*1.05*84764/1120.984764</f>
        <v>97.181243044976839</v>
      </c>
      <c r="D620" s="75">
        <f>1.02*1.2*1.05*46461/480</f>
        <v>124.39932750000001</v>
      </c>
      <c r="E620" s="75">
        <f>1.02*1.2*1.05*12242/1120.9</f>
        <v>14.036415737353913</v>
      </c>
      <c r="F620" s="75">
        <f>1.02*1.2*1.05*7426/1120.9</f>
        <v>8.5144929966990812</v>
      </c>
      <c r="G620" s="75">
        <f>1.02*1.2*1.05*(11460+7653)/1120.9</f>
        <v>21.91455758765278</v>
      </c>
      <c r="H620" s="75">
        <f>1.02*1.2*1.05*6043/1120.9</f>
        <v>6.928774734588278</v>
      </c>
      <c r="I620" s="75">
        <f>1.02*1.2*1.05*(23568+7653+7348)/1120.9</f>
        <v>44.222391649567314</v>
      </c>
      <c r="J620" s="75">
        <f>1.02*1.2*1.05*52536/1120.9</f>
        <v>60.236655544651619</v>
      </c>
      <c r="K620" s="75">
        <f>1.02*1.2*1.05*12611/1120.9</f>
        <v>14.459503256311892</v>
      </c>
      <c r="L620" s="186"/>
    </row>
    <row r="621" spans="1:12" s="2" customFormat="1" ht="20.100000000000001" customHeight="1" thickBot="1" x14ac:dyDescent="0.3">
      <c r="A621" s="238"/>
      <c r="B621" s="228"/>
      <c r="C621" s="17">
        <f>(1/1120.9)*130245.84*1.2</f>
        <v>139.43706664287623</v>
      </c>
      <c r="D621" s="17">
        <f>(1/1120.9)*110709.78*1.2</f>
        <v>118.52238023017216</v>
      </c>
      <c r="E621" s="17">
        <f>(1/1120.9)*86830.56*1.2</f>
        <v>92.958044428584159</v>
      </c>
      <c r="F621" s="17">
        <f>(1/1120.9)*65122.92*1.2</f>
        <v>69.718533321438116</v>
      </c>
      <c r="G621" s="18">
        <f>(1/1120.9)*65122.92*1.2</f>
        <v>69.718533321438116</v>
      </c>
      <c r="H621" s="18">
        <f>(1/1120.9)*65122.92*1.2</f>
        <v>69.718533321438116</v>
      </c>
      <c r="I621" s="18">
        <f>(1/1120.9)*85745.28*1.2</f>
        <v>91.796178071192784</v>
      </c>
      <c r="J621" s="18">
        <f>(1/1120.9)*106367.64*1.2</f>
        <v>113.87382282094744</v>
      </c>
      <c r="K621" s="17">
        <f>(1/1120.9)*45585.84*1.2</f>
        <v>48.802754929074844</v>
      </c>
      <c r="L621" s="78" t="s">
        <v>157</v>
      </c>
    </row>
    <row r="622" spans="1:12" s="2" customFormat="1" ht="20.100000000000001" customHeight="1" thickBot="1" x14ac:dyDescent="0.3">
      <c r="A622" s="239"/>
      <c r="B622" s="170" t="s">
        <v>245</v>
      </c>
      <c r="C622" s="17">
        <f>SUM(C619:C621)</f>
        <v>4778.1562208494342</v>
      </c>
      <c r="D622" s="17">
        <f t="shared" ref="D622:K622" si="271">SUM(D619:D621)</f>
        <v>6055.914339993029</v>
      </c>
      <c r="E622" s="17">
        <f t="shared" si="271"/>
        <v>762.91791955698193</v>
      </c>
      <c r="F622" s="17">
        <f t="shared" si="271"/>
        <v>476.08895359451537</v>
      </c>
      <c r="G622" s="17">
        <f t="shared" si="271"/>
        <v>1115.6959907217413</v>
      </c>
      <c r="H622" s="17">
        <f t="shared" si="271"/>
        <v>400.44110983242285</v>
      </c>
      <c r="I622" s="17">
        <f t="shared" si="271"/>
        <v>2202.4566428762596</v>
      </c>
      <c r="J622" s="17">
        <f t="shared" si="271"/>
        <v>2940.9696045407163</v>
      </c>
      <c r="K622" s="17">
        <f t="shared" si="271"/>
        <v>738.92525277184393</v>
      </c>
      <c r="L622" s="47" t="s">
        <v>257</v>
      </c>
    </row>
    <row r="623" spans="1:12" s="2" customFormat="1" ht="20.100000000000001" hidden="1" customHeight="1" x14ac:dyDescent="0.25">
      <c r="A623" s="237">
        <v>98</v>
      </c>
      <c r="B623" s="226" t="s">
        <v>47</v>
      </c>
      <c r="C623" s="38">
        <f>(1/1660.2)*6038350.3430758</f>
        <v>3637.122240137212</v>
      </c>
      <c r="D623" s="38">
        <f>(1/860)*6456461.88</f>
        <v>7507.5138139534884</v>
      </c>
      <c r="E623" s="38">
        <f>(1/1660.2)*991503.613474564</f>
        <v>597.21937927633053</v>
      </c>
      <c r="F623" s="38">
        <f>(1/1660.2)*567993.201251287</f>
        <v>342.12335938518669</v>
      </c>
      <c r="G623" s="24">
        <f>(1/1660.2)*(853383.63+447103.48)</f>
        <v>783.33159257920715</v>
      </c>
      <c r="H623" s="24">
        <f>(1/1660.2)*436456.547153432</f>
        <v>262.89395684461624</v>
      </c>
      <c r="I623" s="24">
        <f>(1/1660.2)*(2065457.64+429244.57+447103.48)</f>
        <v>1771.9586134200697</v>
      </c>
      <c r="J623" s="24">
        <f>(1/1660.2)*4013340.39527454</f>
        <v>2417.3836858658833</v>
      </c>
      <c r="K623" s="38">
        <f>(1/1660.2)*893797.0369828</f>
        <v>538.36708648524268</v>
      </c>
      <c r="L623" s="48" t="s">
        <v>157</v>
      </c>
    </row>
    <row r="624" spans="1:12" s="2" customFormat="1" ht="20.100000000000001" hidden="1" customHeight="1" thickBot="1" x14ac:dyDescent="0.3">
      <c r="A624" s="238"/>
      <c r="B624" s="227"/>
      <c r="C624" s="14">
        <f>1.05*C623</f>
        <v>3818.9783521440727</v>
      </c>
      <c r="D624" s="14">
        <f t="shared" ref="D624:K624" si="272">1.05*D623</f>
        <v>7882.8895046511634</v>
      </c>
      <c r="E624" s="14">
        <f t="shared" si="272"/>
        <v>627.08034824014703</v>
      </c>
      <c r="F624" s="14">
        <f t="shared" si="272"/>
        <v>359.22952735444602</v>
      </c>
      <c r="G624" s="14">
        <f t="shared" si="272"/>
        <v>822.4981722081676</v>
      </c>
      <c r="H624" s="14">
        <f t="shared" si="272"/>
        <v>276.03865468684705</v>
      </c>
      <c r="I624" s="14">
        <f t="shared" si="272"/>
        <v>1860.5565440910732</v>
      </c>
      <c r="J624" s="14">
        <f t="shared" si="272"/>
        <v>2538.2528701591777</v>
      </c>
      <c r="K624" s="14">
        <f t="shared" si="272"/>
        <v>565.28544080950485</v>
      </c>
      <c r="L624" s="78" t="s">
        <v>157</v>
      </c>
    </row>
    <row r="625" spans="1:12" s="2" customFormat="1" ht="20.100000000000001" customHeight="1" x14ac:dyDescent="0.25">
      <c r="A625" s="238"/>
      <c r="B625" s="227"/>
      <c r="C625" s="77">
        <f>C624-C626</f>
        <v>3738.9641627692986</v>
      </c>
      <c r="D625" s="77">
        <f>D624-D626</f>
        <v>7744.1297483720937</v>
      </c>
      <c r="E625" s="77">
        <f>E624-E626</f>
        <v>613.94192250830747</v>
      </c>
      <c r="F625" s="77">
        <f t="shared" ref="F625:K625" si="273">F624-F626</f>
        <v>351.70272359586272</v>
      </c>
      <c r="G625" s="77">
        <f t="shared" si="273"/>
        <v>805.26540675822184</v>
      </c>
      <c r="H625" s="77">
        <f t="shared" si="273"/>
        <v>218.20155819244877</v>
      </c>
      <c r="I625" s="77">
        <f t="shared" si="273"/>
        <v>1821.5747761113116</v>
      </c>
      <c r="J625" s="77">
        <f t="shared" si="273"/>
        <v>2485.072127116171</v>
      </c>
      <c r="K625" s="77">
        <f t="shared" si="273"/>
        <v>553.44212385973981</v>
      </c>
      <c r="L625" s="53"/>
    </row>
    <row r="626" spans="1:12" s="2" customFormat="1" ht="20.100000000000001" customHeight="1" x14ac:dyDescent="0.25">
      <c r="A626" s="238"/>
      <c r="B626" s="227"/>
      <c r="C626" s="75">
        <f>1.02*1.2*1.05*103361/1660.2</f>
        <v>80.014189374774134</v>
      </c>
      <c r="D626" s="75">
        <f>1.02*1.2*1.05*92852/860</f>
        <v>138.75975627906979</v>
      </c>
      <c r="E626" s="75">
        <f>1.02*1.2*1.05*16972/1660.2</f>
        <v>13.138425731839538</v>
      </c>
      <c r="F626" s="75">
        <f>1.02*1.2*1.05*9723/1660.2</f>
        <v>7.5268037585833039</v>
      </c>
      <c r="G626" s="75">
        <f>1.02*1.2*1.05*(14608+7653)/1660.2</f>
        <v>17.232765449945791</v>
      </c>
      <c r="H626" s="75">
        <f>1.02*1.2*1.05*74713/1660.2</f>
        <v>57.837096494398267</v>
      </c>
      <c r="I626" s="75">
        <f>1.02*1.2*1.05*(35355+7653+7348)/1660.2</f>
        <v>38.981767979761479</v>
      </c>
      <c r="J626" s="75">
        <f>1.02*1.2*1.05*68698/1660.2</f>
        <v>53.180743043006871</v>
      </c>
      <c r="K626" s="75">
        <f>1.02*1.2*1.05*15299/1660.2</f>
        <v>11.843316949765089</v>
      </c>
      <c r="L626" s="49"/>
    </row>
    <row r="627" spans="1:12" s="2" customFormat="1" ht="20.100000000000001" customHeight="1" thickBot="1" x14ac:dyDescent="0.3">
      <c r="A627" s="238"/>
      <c r="B627" s="228"/>
      <c r="C627" s="17">
        <f>(1/1660.2)*138978.06*1.2</f>
        <v>100.4539645825804</v>
      </c>
      <c r="D627" s="17">
        <f>(1/1660.2)*48642.78*1.2</f>
        <v>35.159219371160091</v>
      </c>
      <c r="E627" s="17">
        <f>(1/1660.2)*92652.72*1.2</f>
        <v>66.969801228767608</v>
      </c>
      <c r="F627" s="17">
        <f>(1/1660.2)*69489.54*1.2</f>
        <v>50.227350921575706</v>
      </c>
      <c r="G627" s="18">
        <f>(1/1660.2)*69489.54*1.2</f>
        <v>50.227350921575706</v>
      </c>
      <c r="H627" s="18">
        <f>(1/1660.2)*69489.54*1.2</f>
        <v>50.227350921575706</v>
      </c>
      <c r="I627" s="18">
        <f>(1/1660.2)*91494*1.2</f>
        <v>66.13227322009395</v>
      </c>
      <c r="J627" s="18">
        <f>(1/1660.2)*113499.48*1.2</f>
        <v>82.037932779183208</v>
      </c>
      <c r="K627" s="17">
        <f>(1/1660.2)*48642.78*1.2</f>
        <v>35.159219371160091</v>
      </c>
      <c r="L627" s="97" t="s">
        <v>157</v>
      </c>
    </row>
    <row r="628" spans="1:12" s="2" customFormat="1" ht="20.100000000000001" customHeight="1" thickBot="1" x14ac:dyDescent="0.3">
      <c r="A628" s="239"/>
      <c r="B628" s="171" t="s">
        <v>245</v>
      </c>
      <c r="C628" s="19">
        <f>SUM(C625:C627)</f>
        <v>3919.432316726653</v>
      </c>
      <c r="D628" s="19">
        <f t="shared" ref="D628:K628" si="274">SUM(D625:D627)</f>
        <v>7918.0487240223238</v>
      </c>
      <c r="E628" s="19">
        <f t="shared" si="274"/>
        <v>694.0501494689147</v>
      </c>
      <c r="F628" s="19">
        <f t="shared" si="274"/>
        <v>409.45687827602171</v>
      </c>
      <c r="G628" s="19">
        <f t="shared" si="274"/>
        <v>872.72552312974335</v>
      </c>
      <c r="H628" s="19">
        <f t="shared" si="274"/>
        <v>326.26600560842274</v>
      </c>
      <c r="I628" s="19">
        <f t="shared" si="274"/>
        <v>1926.6888173111672</v>
      </c>
      <c r="J628" s="19">
        <f t="shared" si="274"/>
        <v>2620.2908029383611</v>
      </c>
      <c r="K628" s="19">
        <f t="shared" si="274"/>
        <v>600.44466018066498</v>
      </c>
      <c r="L628" s="62" t="s">
        <v>257</v>
      </c>
    </row>
    <row r="629" spans="1:12" s="2" customFormat="1" ht="20.100000000000001" hidden="1" customHeight="1" x14ac:dyDescent="0.25">
      <c r="A629" s="237">
        <v>99</v>
      </c>
      <c r="B629" s="226" t="s">
        <v>90</v>
      </c>
      <c r="C629" s="38">
        <f>5279453.86/1292.4</f>
        <v>4084.9998916744044</v>
      </c>
      <c r="D629" s="38">
        <f>2670787.06/480</f>
        <v>5564.1397083333331</v>
      </c>
      <c r="E629" s="38">
        <f>800444.8/1292.4</f>
        <v>619.34757041163721</v>
      </c>
      <c r="F629" s="38">
        <f>558654.25/1292.4</f>
        <v>432.26110337356852</v>
      </c>
      <c r="G629" s="24">
        <f>(858332.87+446310.61)/1292.4</f>
        <v>1009.4734447539461</v>
      </c>
      <c r="H629" s="24">
        <f>653153.52/1292.4</f>
        <v>505.38031569173626</v>
      </c>
      <c r="I629" s="24">
        <f>(1196673.87+429244.57+446310.61)/1292.4</f>
        <v>1603.3960461157537</v>
      </c>
      <c r="J629" s="24">
        <f>2550481.52/1292.4</f>
        <v>1973.4459300526153</v>
      </c>
      <c r="K629" s="38">
        <f>578432.94/1292.4</f>
        <v>447.56494893221907</v>
      </c>
      <c r="L629" s="48" t="s">
        <v>157</v>
      </c>
    </row>
    <row r="630" spans="1:12" s="2" customFormat="1" ht="20.100000000000001" hidden="1" customHeight="1" thickBot="1" x14ac:dyDescent="0.3">
      <c r="A630" s="238"/>
      <c r="B630" s="227"/>
      <c r="C630" s="14">
        <f>1.05*C629</f>
        <v>4289.2498862581251</v>
      </c>
      <c r="D630" s="14">
        <f t="shared" ref="D630:K630" si="275">1.05*D629</f>
        <v>5842.3466937499998</v>
      </c>
      <c r="E630" s="14">
        <f t="shared" si="275"/>
        <v>650.31494893221907</v>
      </c>
      <c r="F630" s="14">
        <f t="shared" si="275"/>
        <v>453.87415854224696</v>
      </c>
      <c r="G630" s="14">
        <f t="shared" si="275"/>
        <v>1059.9471169916435</v>
      </c>
      <c r="H630" s="14">
        <f t="shared" si="275"/>
        <v>530.64933147632314</v>
      </c>
      <c r="I630" s="14">
        <f t="shared" si="275"/>
        <v>1683.5658484215414</v>
      </c>
      <c r="J630" s="14">
        <f t="shared" si="275"/>
        <v>2072.1182265552461</v>
      </c>
      <c r="K630" s="14">
        <f t="shared" si="275"/>
        <v>469.94319637883007</v>
      </c>
      <c r="L630" s="49" t="s">
        <v>157</v>
      </c>
    </row>
    <row r="631" spans="1:12" s="2" customFormat="1" ht="20.100000000000001" customHeight="1" x14ac:dyDescent="0.25">
      <c r="A631" s="238"/>
      <c r="B631" s="227"/>
      <c r="C631" s="77">
        <f>C630-C632</f>
        <v>4199.3634517177352</v>
      </c>
      <c r="D631" s="77">
        <f>D630-D632</f>
        <v>5719.93942625</v>
      </c>
      <c r="E631" s="77">
        <f>E630-E632</f>
        <v>636.69027762302687</v>
      </c>
      <c r="F631" s="77">
        <f t="shared" ref="F631:K631" si="276">F630-F632</f>
        <v>444.3644343082637</v>
      </c>
      <c r="G631" s="77">
        <f t="shared" si="276"/>
        <v>1037.3904846796659</v>
      </c>
      <c r="H631" s="77">
        <f t="shared" si="276"/>
        <v>519.53161559888576</v>
      </c>
      <c r="I631" s="77">
        <f t="shared" si="276"/>
        <v>1648.2864918755804</v>
      </c>
      <c r="J631" s="77">
        <f t="shared" si="276"/>
        <v>2028.7034466109565</v>
      </c>
      <c r="K631" s="77">
        <f t="shared" si="276"/>
        <v>460.09735515320335</v>
      </c>
      <c r="L631" s="186"/>
    </row>
    <row r="632" spans="1:12" s="2" customFormat="1" ht="20.100000000000001" customHeight="1" x14ac:dyDescent="0.25">
      <c r="A632" s="238"/>
      <c r="B632" s="227"/>
      <c r="C632" s="75">
        <f>1.02*1.2*1.05*90390/1292.4</f>
        <v>89.886434540389985</v>
      </c>
      <c r="D632" s="75">
        <f>1.02*1.2*1.05*45717/480</f>
        <v>122.4072675</v>
      </c>
      <c r="E632" s="75">
        <f>1.02*1.2*1.05*13701/1292.4</f>
        <v>13.6246713091922</v>
      </c>
      <c r="F632" s="75">
        <f>1.02*1.2*1.05*9563/1292.4</f>
        <v>9.5097242339832881</v>
      </c>
      <c r="G632" s="75">
        <f>1.02*1.2*1.05*(15043+7640)/1292.4</f>
        <v>22.556632311977715</v>
      </c>
      <c r="H632" s="75">
        <f>1.02*1.2*1.05*11180/1292.4</f>
        <v>11.117715877437327</v>
      </c>
      <c r="I632" s="75">
        <f>1.02*1.2*1.05*(20489+7640+7348)/1292.4</f>
        <v>35.279356545961008</v>
      </c>
      <c r="J632" s="75">
        <f>1.02*1.2*1.05*43658/1292.4</f>
        <v>43.414779944289691</v>
      </c>
      <c r="K632" s="75">
        <f>1.02*1.2*1.05*9901/1292.4</f>
        <v>9.8458412256267422</v>
      </c>
      <c r="L632" s="186"/>
    </row>
    <row r="633" spans="1:12" s="2" customFormat="1" ht="20.100000000000001" customHeight="1" thickBot="1" x14ac:dyDescent="0.3">
      <c r="A633" s="238"/>
      <c r="B633" s="228"/>
      <c r="C633" s="17">
        <f>(1/1292.4)*186995.58*1.2</f>
        <v>173.62635097493032</v>
      </c>
      <c r="D633" s="17">
        <f>(1/1292.4)*158946.6*1.2</f>
        <v>147.58272980501391</v>
      </c>
      <c r="E633" s="17">
        <f>(1/1292.4)*124663.38*1.2</f>
        <v>115.75058495821725</v>
      </c>
      <c r="F633" s="17">
        <f>(1/1292.4)*93498.3*1.2</f>
        <v>86.813649025069637</v>
      </c>
      <c r="G633" s="17">
        <f>(1/1292.4)*93498.3*1.2</f>
        <v>86.813649025069637</v>
      </c>
      <c r="H633" s="17">
        <f>(1/1292.4)*93498.3*1.2</f>
        <v>86.813649025069637</v>
      </c>
      <c r="I633" s="18">
        <f>(1/1292.4)*123105.84*1.2</f>
        <v>114.30440111420612</v>
      </c>
      <c r="J633" s="18">
        <f>(1/1292.4)*152713.38*1.2</f>
        <v>141.79515320334258</v>
      </c>
      <c r="K633" s="17">
        <f>(1/1292.4)*65448.3*1.2</f>
        <v>60.769080779944282</v>
      </c>
      <c r="L633" s="97" t="s">
        <v>157</v>
      </c>
    </row>
    <row r="634" spans="1:12" s="2" customFormat="1" ht="20.100000000000001" customHeight="1" thickBot="1" x14ac:dyDescent="0.3">
      <c r="A634" s="239"/>
      <c r="B634" s="171" t="s">
        <v>245</v>
      </c>
      <c r="C634" s="19">
        <f>SUM(C631:C633)</f>
        <v>4462.8762372330557</v>
      </c>
      <c r="D634" s="19">
        <f t="shared" ref="D634:K634" si="277">SUM(D631:D633)</f>
        <v>5989.9294235550133</v>
      </c>
      <c r="E634" s="19">
        <f t="shared" si="277"/>
        <v>766.06553389043631</v>
      </c>
      <c r="F634" s="19">
        <f t="shared" si="277"/>
        <v>540.68780756731655</v>
      </c>
      <c r="G634" s="19">
        <f t="shared" si="277"/>
        <v>1146.7607660167132</v>
      </c>
      <c r="H634" s="19">
        <f t="shared" si="277"/>
        <v>617.46298050139274</v>
      </c>
      <c r="I634" s="19">
        <f t="shared" si="277"/>
        <v>1797.8702495357475</v>
      </c>
      <c r="J634" s="19">
        <f t="shared" si="277"/>
        <v>2213.9133797585887</v>
      </c>
      <c r="K634" s="19">
        <f t="shared" si="277"/>
        <v>530.71227715877433</v>
      </c>
      <c r="L634" s="62" t="s">
        <v>257</v>
      </c>
    </row>
    <row r="635" spans="1:12" s="116" customFormat="1" ht="20.100000000000001" hidden="1" customHeight="1" x14ac:dyDescent="0.25">
      <c r="A635" s="237">
        <v>100</v>
      </c>
      <c r="B635" s="226" t="s">
        <v>206</v>
      </c>
      <c r="C635" s="38">
        <f>(1/1394.5)*5592694.74</f>
        <v>4010.5376407314452</v>
      </c>
      <c r="D635" s="38">
        <f>(1/527)*3857154.24</f>
        <v>7319.0782542694506</v>
      </c>
      <c r="E635" s="38">
        <f>(1/1394.5)*802927.17</f>
        <v>575.78140552169248</v>
      </c>
      <c r="F635" s="38">
        <f>(1/1394.5)*558998.79</f>
        <v>400.85965579060598</v>
      </c>
      <c r="G635" s="24">
        <f>(1/1394.5)*(858473.02+446926.8)</f>
        <v>936.10600215130887</v>
      </c>
      <c r="H635" s="24">
        <f>(1/1394.5)*648922.44</f>
        <v>465.34416636787381</v>
      </c>
      <c r="I635" s="24">
        <f>(1/1394.5)*(1197396.47+429191.51+446926.8)</f>
        <v>1486.9234707780568</v>
      </c>
      <c r="J635" s="24">
        <f>(1/1394.5)*2575436.29</f>
        <v>1846.8528433130157</v>
      </c>
      <c r="K635" s="38">
        <f>(1/1394.5)*596912.87</f>
        <v>428.04795267120835</v>
      </c>
      <c r="L635" s="48" t="s">
        <v>157</v>
      </c>
    </row>
    <row r="636" spans="1:12" s="116" customFormat="1" ht="20.100000000000001" hidden="1" customHeight="1" thickBot="1" x14ac:dyDescent="0.3">
      <c r="A636" s="238"/>
      <c r="B636" s="227"/>
      <c r="C636" s="14">
        <f>1.05*C635</f>
        <v>4211.0645227680179</v>
      </c>
      <c r="D636" s="14">
        <f t="shared" ref="D636:K636" si="278">1.05*D635</f>
        <v>7685.0321669829236</v>
      </c>
      <c r="E636" s="14">
        <f t="shared" si="278"/>
        <v>604.57047579777714</v>
      </c>
      <c r="F636" s="14">
        <f t="shared" si="278"/>
        <v>420.90263858013628</v>
      </c>
      <c r="G636" s="14">
        <f t="shared" si="278"/>
        <v>982.91130225887434</v>
      </c>
      <c r="H636" s="14">
        <f t="shared" si="278"/>
        <v>488.61137468626754</v>
      </c>
      <c r="I636" s="14">
        <f t="shared" si="278"/>
        <v>1561.2696443169596</v>
      </c>
      <c r="J636" s="14">
        <f t="shared" si="278"/>
        <v>1939.1954854786666</v>
      </c>
      <c r="K636" s="14">
        <f t="shared" si="278"/>
        <v>449.45035030476879</v>
      </c>
      <c r="L636" s="78" t="s">
        <v>157</v>
      </c>
    </row>
    <row r="637" spans="1:12" s="116" customFormat="1" ht="20.100000000000001" customHeight="1" x14ac:dyDescent="0.25">
      <c r="A637" s="238"/>
      <c r="B637" s="227"/>
      <c r="C637" s="77">
        <f>C636-C638</f>
        <v>4122.8359344567953</v>
      </c>
      <c r="D637" s="77">
        <f>D636-D638</f>
        <v>7550.4178314990522</v>
      </c>
      <c r="E637" s="77">
        <f>E636-E638</f>
        <v>591.90372154894237</v>
      </c>
      <c r="F637" s="77">
        <f t="shared" ref="F637:K637" si="279">F636-F638</f>
        <v>412.08365055575479</v>
      </c>
      <c r="G637" s="77">
        <f t="shared" si="279"/>
        <v>962.31768877733975</v>
      </c>
      <c r="H637" s="77">
        <f t="shared" si="279"/>
        <v>385.56681276443175</v>
      </c>
      <c r="I637" s="77">
        <f t="shared" si="279"/>
        <v>1528.5585624955181</v>
      </c>
      <c r="J637" s="77">
        <f t="shared" si="279"/>
        <v>1898.5658390103983</v>
      </c>
      <c r="K637" s="77">
        <f t="shared" si="279"/>
        <v>440.03323047687348</v>
      </c>
      <c r="L637" s="189"/>
    </row>
    <row r="638" spans="1:12" s="116" customFormat="1" ht="20.100000000000001" customHeight="1" x14ac:dyDescent="0.25">
      <c r="A638" s="238"/>
      <c r="B638" s="227"/>
      <c r="C638" s="75">
        <f>1.02*1.2*1.05*95732/1394.5</f>
        <v>88.228588311222666</v>
      </c>
      <c r="D638" s="75">
        <f>1.02*1.2*1.05*55199/527</f>
        <v>134.61433548387097</v>
      </c>
      <c r="E638" s="75">
        <f>1.02*1.2*1.05*13744/1394.5</f>
        <v>12.666754248834708</v>
      </c>
      <c r="F638" s="75">
        <f>1.02*1.2*1.05*9569/1394.5</f>
        <v>8.8189880243815004</v>
      </c>
      <c r="G638" s="75">
        <f>1.02*1.2*1.05*(14695+7650)/1394.5</f>
        <v>20.5936134815346</v>
      </c>
      <c r="H638" s="75">
        <f>1.02*1.2*1.05*111808/1394.5</f>
        <v>103.04456192183578</v>
      </c>
      <c r="I638" s="75">
        <f>1.02*1.2*1.05*(20496+7650+7347)/1394.5</f>
        <v>32.711081821441375</v>
      </c>
      <c r="J638" s="75">
        <f>1.02*1.2*1.05*44085/1394.5</f>
        <v>40.629646468268206</v>
      </c>
      <c r="K638" s="75">
        <f>1.02*1.2*1.05*10218/1394.5</f>
        <v>9.4171198278953039</v>
      </c>
      <c r="L638" s="186"/>
    </row>
    <row r="639" spans="1:12" s="116" customFormat="1" ht="20.100000000000001" customHeight="1" thickBot="1" x14ac:dyDescent="0.3">
      <c r="A639" s="238"/>
      <c r="B639" s="228"/>
      <c r="C639" s="17">
        <f>(1/1394.5)*188649*1.2</f>
        <v>162.33689494442453</v>
      </c>
      <c r="D639" s="17">
        <f>(1/1394.5)*66027.66*1.2</f>
        <v>56.818352097525995</v>
      </c>
      <c r="E639" s="17">
        <f>(1/1394.5)*125766*1.2</f>
        <v>108.22459662961636</v>
      </c>
      <c r="F639" s="17">
        <f>(1/1394.5)*94324.5*1.2</f>
        <v>81.168447472212264</v>
      </c>
      <c r="G639" s="18">
        <f>(1/1394.5)*94324.5*1.2</f>
        <v>81.168447472212264</v>
      </c>
      <c r="H639" s="18">
        <f>(1/1394.5)*94324.5*1.2</f>
        <v>81.168447472212264</v>
      </c>
      <c r="I639" s="18">
        <f>(1/1394.5)*124194.18*1.2</f>
        <v>106.87200860523485</v>
      </c>
      <c r="J639" s="18">
        <f>(1/1394.5)*154063.86*1.2</f>
        <v>132.57556973825743</v>
      </c>
      <c r="K639" s="17">
        <f>(1/1394.5)*66027.66*1.2</f>
        <v>56.818352097525995</v>
      </c>
      <c r="L639" s="202" t="s">
        <v>157</v>
      </c>
    </row>
    <row r="640" spans="1:12" s="116" customFormat="1" ht="20.100000000000001" customHeight="1" thickBot="1" x14ac:dyDescent="0.3">
      <c r="A640" s="239"/>
      <c r="B640" s="170" t="s">
        <v>245</v>
      </c>
      <c r="C640" s="17">
        <f>SUM(C637:C639)</f>
        <v>4373.4014177124427</v>
      </c>
      <c r="D640" s="17">
        <f t="shared" ref="D640:K640" si="280">SUM(D637:D639)</f>
        <v>7741.8505190804499</v>
      </c>
      <c r="E640" s="17">
        <f t="shared" si="280"/>
        <v>712.79507242739351</v>
      </c>
      <c r="F640" s="17">
        <f t="shared" si="280"/>
        <v>502.07108605234856</v>
      </c>
      <c r="G640" s="17">
        <f t="shared" si="280"/>
        <v>1064.0797497310866</v>
      </c>
      <c r="H640" s="17">
        <f t="shared" si="280"/>
        <v>569.77982215847976</v>
      </c>
      <c r="I640" s="17">
        <f t="shared" si="280"/>
        <v>1668.1416529221945</v>
      </c>
      <c r="J640" s="17">
        <f t="shared" si="280"/>
        <v>2071.7710552169242</v>
      </c>
      <c r="K640" s="17">
        <f t="shared" si="280"/>
        <v>506.26870240229476</v>
      </c>
      <c r="L640" s="62" t="s">
        <v>157</v>
      </c>
    </row>
    <row r="641" spans="1:12" s="3" customFormat="1" ht="20.100000000000001" hidden="1" customHeight="1" x14ac:dyDescent="0.25">
      <c r="A641" s="237">
        <v>101</v>
      </c>
      <c r="B641" s="226" t="s">
        <v>207</v>
      </c>
      <c r="C641" s="38">
        <f>(1/1833.9)*7149973.76</f>
        <v>3898.7806096297504</v>
      </c>
      <c r="D641" s="38">
        <f>(1/480)*2655372.3</f>
        <v>5532.0256249999993</v>
      </c>
      <c r="E641" s="38">
        <f>(1/1833.9)*803311.7</f>
        <v>438.03462566115923</v>
      </c>
      <c r="F641" s="38">
        <f>(1/1833.9)*559067.01</f>
        <v>304.85141501717652</v>
      </c>
      <c r="G641" s="24">
        <f>(1/1833.9)*(858596.39+446958.59)</f>
        <v>711.90085609902383</v>
      </c>
      <c r="H641" s="24">
        <f>(1/1833.9)*649076.8</f>
        <v>353.93249359288944</v>
      </c>
      <c r="I641" s="24">
        <f>(1/1833.9)*(1197543.73+429244.57+446958.59)</f>
        <v>1130.7851518621517</v>
      </c>
      <c r="J641" s="24">
        <f>(1/1833.9)*2508328.74</f>
        <v>1367.7565516113202</v>
      </c>
      <c r="K641" s="38">
        <f>(1/1833.9)*578442.37</f>
        <v>315.41652761873598</v>
      </c>
      <c r="L641" s="48" t="s">
        <v>157</v>
      </c>
    </row>
    <row r="642" spans="1:12" s="3" customFormat="1" ht="20.100000000000001" hidden="1" customHeight="1" thickBot="1" x14ac:dyDescent="0.3">
      <c r="A642" s="238"/>
      <c r="B642" s="227"/>
      <c r="C642" s="14">
        <f t="shared" ref="C642:K642" si="281">1.05*C641</f>
        <v>4093.7196401112383</v>
      </c>
      <c r="D642" s="14">
        <f t="shared" si="281"/>
        <v>5808.6269062499996</v>
      </c>
      <c r="E642" s="14">
        <f t="shared" si="281"/>
        <v>459.93635694421721</v>
      </c>
      <c r="F642" s="14">
        <f t="shared" si="281"/>
        <v>320.09398576803534</v>
      </c>
      <c r="G642" s="14">
        <f t="shared" si="281"/>
        <v>747.4958989039751</v>
      </c>
      <c r="H642" s="14">
        <f t="shared" si="281"/>
        <v>371.62911827253396</v>
      </c>
      <c r="I642" s="14">
        <f t="shared" si="281"/>
        <v>1187.3244094552592</v>
      </c>
      <c r="J642" s="14">
        <f t="shared" si="281"/>
        <v>1436.1443791918864</v>
      </c>
      <c r="K642" s="14">
        <f t="shared" si="281"/>
        <v>331.18735399967278</v>
      </c>
      <c r="L642" s="49" t="s">
        <v>157</v>
      </c>
    </row>
    <row r="643" spans="1:12" s="3" customFormat="1" ht="20.100000000000001" customHeight="1" x14ac:dyDescent="0.25">
      <c r="A643" s="238"/>
      <c r="B643" s="227"/>
      <c r="C643" s="77">
        <f>C642-C644</f>
        <v>4007.9492367086536</v>
      </c>
      <c r="D643" s="77">
        <f>D642-D644</f>
        <v>5686.9264987499992</v>
      </c>
      <c r="E643" s="77">
        <f>E642-E644</f>
        <v>450.29963454932107</v>
      </c>
      <c r="F643" s="77">
        <f t="shared" ref="F643:K643" si="282">F642-F644</f>
        <v>313.38731473908064</v>
      </c>
      <c r="G643" s="77">
        <f t="shared" si="282"/>
        <v>731.83438540814655</v>
      </c>
      <c r="H643" s="77">
        <f t="shared" si="282"/>
        <v>363.84321282512678</v>
      </c>
      <c r="I643" s="77">
        <f t="shared" si="282"/>
        <v>1162.4473553083592</v>
      </c>
      <c r="J643" s="77">
        <f t="shared" si="282"/>
        <v>1406.0547629641749</v>
      </c>
      <c r="K643" s="77">
        <f t="shared" si="282"/>
        <v>324.24871765090785</v>
      </c>
      <c r="L643" s="186"/>
    </row>
    <row r="644" spans="1:12" s="3" customFormat="1" ht="20.100000000000001" customHeight="1" x14ac:dyDescent="0.25">
      <c r="A644" s="238"/>
      <c r="B644" s="227"/>
      <c r="C644" s="75">
        <f>1.02*1.2*1.05*122389/1833.9</f>
        <v>85.770403402584662</v>
      </c>
      <c r="D644" s="75">
        <f>1.02*1.2*1.05*45453/480</f>
        <v>121.70040750000001</v>
      </c>
      <c r="E644" s="75">
        <f>1.02*1.2*1.05*13751/1833.9</f>
        <v>9.6367223948961236</v>
      </c>
      <c r="F644" s="75">
        <f>1.02*1.2*1.05*9570/1833.9</f>
        <v>6.7066710289546876</v>
      </c>
      <c r="G644" s="75">
        <f>1.02*1.2*1.05*(14697+7651)/1833.9</f>
        <v>15.661513495828563</v>
      </c>
      <c r="H644" s="75">
        <f>1.02*1.2*1.05*11110/1833.9</f>
        <v>7.7859054474071661</v>
      </c>
      <c r="I644" s="75">
        <f>1.02*1.2*1.05*(20499+7651+7348)/1833.9</f>
        <v>24.877054146900047</v>
      </c>
      <c r="J644" s="75">
        <f>1.02*1.2*1.05*42936/1833.9</f>
        <v>30.089616227711435</v>
      </c>
      <c r="K644" s="75">
        <f>1.02*1.2*1.05*9901/1833.9</f>
        <v>6.9386363487649279</v>
      </c>
      <c r="L644" s="186"/>
    </row>
    <row r="645" spans="1:12" s="3" customFormat="1" ht="20.100000000000001" customHeight="1" thickBot="1" x14ac:dyDescent="0.3">
      <c r="A645" s="238"/>
      <c r="B645" s="228"/>
      <c r="C645" s="17">
        <f>(1/1833.9)*258039.6*1.2</f>
        <v>168.8464583674137</v>
      </c>
      <c r="D645" s="17">
        <f>(1/1833.9)*219333.66*1.2</f>
        <v>143.51948961230164</v>
      </c>
      <c r="E645" s="17">
        <f>(1/1833.9)*172026.06*1.2</f>
        <v>112.56408310158677</v>
      </c>
      <c r="F645" s="17">
        <f>(1/1833.9)*129019.8*1.2</f>
        <v>84.423229183706852</v>
      </c>
      <c r="G645" s="18">
        <f>(1/1833.9)*129019.8*1.2</f>
        <v>84.423229183706852</v>
      </c>
      <c r="H645" s="18">
        <f>(1/1833.9)*129019.8*1.2</f>
        <v>84.423229183706852</v>
      </c>
      <c r="I645" s="18">
        <f>(1/1833.9)*169875.9*1.2</f>
        <v>111.15714052020283</v>
      </c>
      <c r="J645" s="18">
        <f>(1/1833.9)*90313.86*1.2</f>
        <v>59.096260428594796</v>
      </c>
      <c r="K645" s="17">
        <f>(1/1833.9)*210732*1.2</f>
        <v>137.89105185669882</v>
      </c>
      <c r="L645" s="78" t="s">
        <v>157</v>
      </c>
    </row>
    <row r="646" spans="1:12" s="3" customFormat="1" ht="20.100000000000001" customHeight="1" thickBot="1" x14ac:dyDescent="0.3">
      <c r="A646" s="239"/>
      <c r="B646" s="171" t="s">
        <v>245</v>
      </c>
      <c r="C646" s="19">
        <f>SUM(C643:C645)</f>
        <v>4262.5660984786518</v>
      </c>
      <c r="D646" s="19">
        <f t="shared" ref="D646:K646" si="283">SUM(D643:D645)</f>
        <v>5952.1463958623008</v>
      </c>
      <c r="E646" s="19">
        <f t="shared" si="283"/>
        <v>572.500440045804</v>
      </c>
      <c r="F646" s="19">
        <f t="shared" si="283"/>
        <v>404.51721495174218</v>
      </c>
      <c r="G646" s="19">
        <f t="shared" si="283"/>
        <v>831.919128087682</v>
      </c>
      <c r="H646" s="19">
        <f t="shared" si="283"/>
        <v>456.0523474562408</v>
      </c>
      <c r="I646" s="19">
        <f t="shared" si="283"/>
        <v>1298.481549975462</v>
      </c>
      <c r="J646" s="19">
        <f t="shared" si="283"/>
        <v>1495.2406396204813</v>
      </c>
      <c r="K646" s="19">
        <f t="shared" si="283"/>
        <v>469.0784058563716</v>
      </c>
      <c r="L646" s="52" t="s">
        <v>157</v>
      </c>
    </row>
    <row r="647" spans="1:12" s="3" customFormat="1" ht="20.100000000000001" hidden="1" customHeight="1" x14ac:dyDescent="0.25">
      <c r="A647" s="237">
        <v>102</v>
      </c>
      <c r="B647" s="226" t="s">
        <v>208</v>
      </c>
      <c r="C647" s="38">
        <f>11935843.72/2050.3</f>
        <v>5821.5108618250988</v>
      </c>
      <c r="D647" s="38">
        <f>4560200.25/704</f>
        <v>6477.557173295455</v>
      </c>
      <c r="E647" s="38">
        <f>1769787.17/2050.3</f>
        <v>863.18449495195819</v>
      </c>
      <c r="F647" s="38">
        <f>1462863/2050.3</f>
        <v>713.48729454226202</v>
      </c>
      <c r="G647" s="24">
        <f>(1654474.4+448839.52)/2050.3</f>
        <v>1025.8566648783103</v>
      </c>
      <c r="H647" s="24">
        <f>821735.77/2050.3</f>
        <v>400.7880651611959</v>
      </c>
      <c r="I647" s="24">
        <f>(6837323.83+430841.53+448839.52)/2050.3</f>
        <v>3763.8418182704972</v>
      </c>
      <c r="J647" s="24">
        <f>4365833.133/2050.3</f>
        <v>2129.3630849144029</v>
      </c>
      <c r="K647" s="38">
        <f>4068064/2050.3</f>
        <v>1984.1311027654488</v>
      </c>
      <c r="L647" s="48" t="s">
        <v>157</v>
      </c>
    </row>
    <row r="648" spans="1:12" s="3" customFormat="1" ht="20.100000000000001" hidden="1" customHeight="1" thickBot="1" x14ac:dyDescent="0.3">
      <c r="A648" s="238"/>
      <c r="B648" s="227"/>
      <c r="C648" s="14">
        <f>1.05*C647</f>
        <v>6112.5864049163538</v>
      </c>
      <c r="D648" s="14">
        <f t="shared" ref="D648:K648" si="284">1.05*D647</f>
        <v>6801.4350319602281</v>
      </c>
      <c r="E648" s="14">
        <f t="shared" si="284"/>
        <v>906.34371969955612</v>
      </c>
      <c r="F648" s="14">
        <f t="shared" si="284"/>
        <v>749.16165926937515</v>
      </c>
      <c r="G648" s="14">
        <f t="shared" si="284"/>
        <v>1077.1494981222259</v>
      </c>
      <c r="H648" s="14">
        <f t="shared" si="284"/>
        <v>420.82746841925569</v>
      </c>
      <c r="I648" s="14">
        <f t="shared" si="284"/>
        <v>3952.0339091840224</v>
      </c>
      <c r="J648" s="14">
        <f t="shared" si="284"/>
        <v>2235.831239160123</v>
      </c>
      <c r="K648" s="14">
        <f t="shared" si="284"/>
        <v>2083.3376579037213</v>
      </c>
      <c r="L648" s="49" t="s">
        <v>157</v>
      </c>
    </row>
    <row r="649" spans="1:12" s="3" customFormat="1" ht="20.100000000000001" customHeight="1" x14ac:dyDescent="0.25">
      <c r="A649" s="238"/>
      <c r="B649" s="227"/>
      <c r="C649" s="77">
        <f>C648-C650</f>
        <v>5984.5177261864119</v>
      </c>
      <c r="D649" s="77">
        <f>D648-D650</f>
        <v>6681.6814103693187</v>
      </c>
      <c r="E649" s="77">
        <f>E648-E650</f>
        <v>887.3543772618641</v>
      </c>
      <c r="F649" s="77">
        <f t="shared" ref="F649:K649" si="285">F648-F650</f>
        <v>733.46570843291215</v>
      </c>
      <c r="G649" s="77">
        <f t="shared" si="285"/>
        <v>1054.5815541140319</v>
      </c>
      <c r="H649" s="77">
        <f t="shared" si="285"/>
        <v>412.01040594059401</v>
      </c>
      <c r="I649" s="77">
        <f t="shared" si="285"/>
        <v>3869.2321270058046</v>
      </c>
      <c r="J649" s="77">
        <f t="shared" si="285"/>
        <v>2188.9865986684877</v>
      </c>
      <c r="K649" s="77">
        <f t="shared" si="285"/>
        <v>2039.6886227381358</v>
      </c>
      <c r="L649" s="186"/>
    </row>
    <row r="650" spans="1:12" s="3" customFormat="1" ht="20.100000000000001" customHeight="1" x14ac:dyDescent="0.25">
      <c r="A650" s="238"/>
      <c r="B650" s="227"/>
      <c r="C650" s="75">
        <f>1.02*1.2*1.05*204310/2050.3</f>
        <v>128.06867872994195</v>
      </c>
      <c r="D650" s="75">
        <f>1.02*1.2*1.05*65598/704</f>
        <v>119.75362159090911</v>
      </c>
      <c r="E650" s="75">
        <f>1.02*1.2*1.05*30294/2050.3</f>
        <v>18.989342437692049</v>
      </c>
      <c r="F650" s="75">
        <f>1.02*1.2*1.05*25040/2050.3</f>
        <v>15.695950836462957</v>
      </c>
      <c r="G650" s="75">
        <f>1.02*1.2*1.05*(28320+7683)/2050.3</f>
        <v>22.567944008193923</v>
      </c>
      <c r="H650" s="75">
        <f>1.02*1.2*1.05*14066/2050.3</f>
        <v>8.8170624786616596</v>
      </c>
      <c r="I650" s="75">
        <f>1.02*1.2*1.05*(117037+7683+7375)/2050.3</f>
        <v>82.80178217821782</v>
      </c>
      <c r="J650" s="75">
        <f>1.02*1.2*1.05*74732/2050.3</f>
        <v>46.844640491635374</v>
      </c>
      <c r="K650" s="75">
        <f>1.02*1.2*1.05*69634/2050.3</f>
        <v>43.649035165585524</v>
      </c>
      <c r="L650" s="186"/>
    </row>
    <row r="651" spans="1:12" s="3" customFormat="1" ht="20.100000000000001" customHeight="1" thickBot="1" x14ac:dyDescent="0.3">
      <c r="A651" s="238"/>
      <c r="B651" s="228"/>
      <c r="C651" s="25">
        <f>(1/2050.3)*261543.3*1.2</f>
        <v>153.07611569038676</v>
      </c>
      <c r="D651" s="20">
        <f>(1/2050.3)*91539.9*1.2</f>
        <v>53.576491245183625</v>
      </c>
      <c r="E651" s="20">
        <f>(1/2050.3)*174362.88*1.2</f>
        <v>102.05114178412914</v>
      </c>
      <c r="F651" s="20">
        <f>(1/2050.3)*130772.16*1.2</f>
        <v>76.538356338096861</v>
      </c>
      <c r="G651" s="20">
        <f>(1/2050.3)*130772.16*1.2</f>
        <v>76.538356338096861</v>
      </c>
      <c r="H651" s="22">
        <f>(1/2050.3)*130772.16*1.2</f>
        <v>76.538356338096861</v>
      </c>
      <c r="I651" s="22">
        <f>(1/2050.3)*172183.14*1.2</f>
        <v>100.77538311466616</v>
      </c>
      <c r="J651" s="22">
        <f>(1/2050.3)*213594.12*1.2</f>
        <v>125.01240989123542</v>
      </c>
      <c r="K651" s="22">
        <f>(1/2050.3)*91539.9*1.2</f>
        <v>53.576491245183625</v>
      </c>
      <c r="L651" s="105" t="s">
        <v>157</v>
      </c>
    </row>
    <row r="652" spans="1:12" s="3" customFormat="1" ht="20.100000000000001" customHeight="1" thickBot="1" x14ac:dyDescent="0.3">
      <c r="A652" s="239"/>
      <c r="B652" s="170" t="s">
        <v>245</v>
      </c>
      <c r="C652" s="19">
        <f>SUM(C649:C651)</f>
        <v>6265.6625206067401</v>
      </c>
      <c r="D652" s="19">
        <f t="shared" ref="D652:K652" si="286">SUM(D649:D651)</f>
        <v>6855.0115232054113</v>
      </c>
      <c r="E652" s="19">
        <f t="shared" si="286"/>
        <v>1008.3948614836853</v>
      </c>
      <c r="F652" s="19">
        <f t="shared" si="286"/>
        <v>825.70001560747198</v>
      </c>
      <c r="G652" s="19">
        <f t="shared" si="286"/>
        <v>1153.6878544603228</v>
      </c>
      <c r="H652" s="19">
        <f t="shared" si="286"/>
        <v>497.36582475735258</v>
      </c>
      <c r="I652" s="19">
        <f t="shared" si="286"/>
        <v>4052.8092922986884</v>
      </c>
      <c r="J652" s="19">
        <f t="shared" si="286"/>
        <v>2360.8436490513586</v>
      </c>
      <c r="K652" s="19">
        <f t="shared" si="286"/>
        <v>2136.9141491489049</v>
      </c>
      <c r="L652" s="56" t="s">
        <v>157</v>
      </c>
    </row>
    <row r="653" spans="1:12" s="2" customFormat="1" ht="20.100000000000001" hidden="1" customHeight="1" x14ac:dyDescent="0.25">
      <c r="A653" s="237">
        <v>103</v>
      </c>
      <c r="B653" s="226" t="s">
        <v>91</v>
      </c>
      <c r="C653" s="38">
        <f>4547341.21/501.4</f>
        <v>9069.2884124451539</v>
      </c>
      <c r="D653" s="38">
        <f>2172994.93/350</f>
        <v>6208.5569428571434</v>
      </c>
      <c r="E653" s="38">
        <f>682637.43/501.4</f>
        <v>1361.4627642600719</v>
      </c>
      <c r="F653" s="38">
        <f>361460.65/501.4</f>
        <v>720.90277223773444</v>
      </c>
      <c r="G653" s="24" t="s">
        <v>157</v>
      </c>
      <c r="H653" s="24">
        <f>466323.05/501.4</f>
        <v>930.04198244914244</v>
      </c>
      <c r="I653" s="24">
        <f>(1100733.94+430770.14+446947.32)/501.4</f>
        <v>3945.8544076585563</v>
      </c>
      <c r="J653" s="24">
        <f>1860544.52/501.4</f>
        <v>3710.6990825688076</v>
      </c>
      <c r="K653" s="11" t="s">
        <v>157</v>
      </c>
      <c r="L653" s="48" t="s">
        <v>157</v>
      </c>
    </row>
    <row r="654" spans="1:12" s="2" customFormat="1" ht="20.100000000000001" hidden="1" customHeight="1" thickBot="1" x14ac:dyDescent="0.3">
      <c r="A654" s="238"/>
      <c r="B654" s="227"/>
      <c r="C654" s="14">
        <f>1.05*C653</f>
        <v>9522.7528330674122</v>
      </c>
      <c r="D654" s="14">
        <f t="shared" ref="D654:J654" si="287">1.05*D653</f>
        <v>6518.9847900000013</v>
      </c>
      <c r="E654" s="14">
        <f t="shared" si="287"/>
        <v>1429.5359024730756</v>
      </c>
      <c r="F654" s="14">
        <f t="shared" si="287"/>
        <v>756.94791084962117</v>
      </c>
      <c r="G654" s="14" t="s">
        <v>157</v>
      </c>
      <c r="H654" s="14">
        <f t="shared" si="287"/>
        <v>976.54408157159958</v>
      </c>
      <c r="I654" s="14">
        <f t="shared" si="287"/>
        <v>4143.1471280414844</v>
      </c>
      <c r="J654" s="14">
        <f t="shared" si="287"/>
        <v>3896.234036697248</v>
      </c>
      <c r="K654" s="14" t="s">
        <v>157</v>
      </c>
      <c r="L654" s="49" t="s">
        <v>157</v>
      </c>
    </row>
    <row r="655" spans="1:12" s="2" customFormat="1" ht="20.100000000000001" customHeight="1" x14ac:dyDescent="0.25">
      <c r="A655" s="238"/>
      <c r="B655" s="227"/>
      <c r="C655" s="77">
        <f>C654-C656</f>
        <v>9333.4895749900297</v>
      </c>
      <c r="D655" s="77">
        <f>D654-D656</f>
        <v>6382.4010780000017</v>
      </c>
      <c r="E655" s="77">
        <f>E654-E656</f>
        <v>1399.5846420023934</v>
      </c>
      <c r="F655" s="77">
        <f>F654-F656</f>
        <v>741.08925029916247</v>
      </c>
      <c r="G655" s="77"/>
      <c r="H655" s="77">
        <f>H654-H656</f>
        <v>956.08443577981654</v>
      </c>
      <c r="I655" s="77">
        <f>I654-I656</f>
        <v>4056.338455524532</v>
      </c>
      <c r="J655" s="77">
        <f>J654-J656</f>
        <v>3814.6005113681695</v>
      </c>
      <c r="K655" s="77"/>
      <c r="L655" s="186"/>
    </row>
    <row r="656" spans="1:12" s="2" customFormat="1" ht="20.100000000000001" customHeight="1" x14ac:dyDescent="0.25">
      <c r="A656" s="238"/>
      <c r="B656" s="227"/>
      <c r="C656" s="75">
        <f>1.02*1.2*1.05*73838/501.4</f>
        <v>189.26325807738334</v>
      </c>
      <c r="D656" s="75">
        <f>1.02*1.2*1.05*37196/350</f>
        <v>136.58371199999999</v>
      </c>
      <c r="E656" s="75">
        <f>1.02*1.2*1.05*11685/501.4</f>
        <v>29.951260470682094</v>
      </c>
      <c r="F656" s="75">
        <f>1.02*1.2*1.05*6187/501.4</f>
        <v>15.858660550458719</v>
      </c>
      <c r="G656" s="75"/>
      <c r="H656" s="75">
        <f>1.02*1.2*1.05*7982/501.4</f>
        <v>20.459645791783011</v>
      </c>
      <c r="I656" s="75">
        <f>1.02*1.2*1.05*(18842+7651+7374)/501.4</f>
        <v>86.808672516952555</v>
      </c>
      <c r="J656" s="75">
        <f>1.02*1.2*1.05*31848/501.4</f>
        <v>81.633525329078594</v>
      </c>
      <c r="K656" s="75"/>
      <c r="L656" s="186"/>
    </row>
    <row r="657" spans="1:12" s="2" customFormat="1" ht="20.100000000000001" customHeight="1" thickBot="1" x14ac:dyDescent="0.3">
      <c r="A657" s="238"/>
      <c r="B657" s="228"/>
      <c r="C657" s="17">
        <f>(1/501.4)*82849.5*1.2</f>
        <v>198.28360590347026</v>
      </c>
      <c r="D657" s="17">
        <f>(1/501.4)*70422.84*1.2</f>
        <v>168.54289589150378</v>
      </c>
      <c r="E657" s="17">
        <f>(1/501.4)*55233*1.2</f>
        <v>132.18907060231351</v>
      </c>
      <c r="F657" s="17">
        <f>(1/501.4)*41425.26*1.2</f>
        <v>99.143023534104515</v>
      </c>
      <c r="G657" s="17" t="s">
        <v>157</v>
      </c>
      <c r="H657" s="17">
        <f>(1/501.4)*41425.26*1.2</f>
        <v>99.143023534104515</v>
      </c>
      <c r="I657" s="17">
        <f>(1/501.4)*54542*1.2</f>
        <v>130.53530115676108</v>
      </c>
      <c r="J657" s="18">
        <f>(1/501.4)*67660.68*1.2</f>
        <v>161.93222177901876</v>
      </c>
      <c r="K657" s="27" t="s">
        <v>157</v>
      </c>
      <c r="L657" s="97" t="s">
        <v>157</v>
      </c>
    </row>
    <row r="658" spans="1:12" s="2" customFormat="1" ht="20.100000000000001" customHeight="1" thickBot="1" x14ac:dyDescent="0.3">
      <c r="A658" s="239"/>
      <c r="B658" s="170" t="s">
        <v>245</v>
      </c>
      <c r="C658" s="19">
        <f>SUM(C655:C657)</f>
        <v>9721.036438970883</v>
      </c>
      <c r="D658" s="19">
        <f t="shared" ref="D658:J658" si="288">SUM(D655:D657)</f>
        <v>6687.5276858915049</v>
      </c>
      <c r="E658" s="19">
        <f t="shared" si="288"/>
        <v>1561.724973075389</v>
      </c>
      <c r="F658" s="19">
        <f t="shared" si="288"/>
        <v>856.09093438372565</v>
      </c>
      <c r="G658" s="19"/>
      <c r="H658" s="19">
        <f t="shared" si="288"/>
        <v>1075.6871051057042</v>
      </c>
      <c r="I658" s="19">
        <f t="shared" si="288"/>
        <v>4273.6824291982457</v>
      </c>
      <c r="J658" s="19">
        <f t="shared" si="288"/>
        <v>4058.1662584762666</v>
      </c>
      <c r="K658" s="31" t="s">
        <v>157</v>
      </c>
      <c r="L658" s="61" t="s">
        <v>157</v>
      </c>
    </row>
    <row r="659" spans="1:12" s="116" customFormat="1" ht="20.100000000000001" customHeight="1" thickBot="1" x14ac:dyDescent="0.3">
      <c r="A659" s="211" t="s">
        <v>96</v>
      </c>
      <c r="B659" s="212"/>
      <c r="C659" s="212"/>
      <c r="D659" s="212"/>
      <c r="E659" s="212"/>
      <c r="F659" s="212"/>
      <c r="G659" s="212"/>
      <c r="H659" s="212"/>
      <c r="I659" s="212"/>
      <c r="J659" s="212"/>
      <c r="K659" s="212"/>
      <c r="L659" s="213"/>
    </row>
    <row r="660" spans="1:12" s="3" customFormat="1" ht="20.100000000000001" customHeight="1" thickBot="1" x14ac:dyDescent="0.3">
      <c r="A660" s="214" t="s">
        <v>1</v>
      </c>
      <c r="B660" s="217" t="s">
        <v>3</v>
      </c>
      <c r="C660" s="220" t="s">
        <v>33</v>
      </c>
      <c r="D660" s="221"/>
      <c r="E660" s="221"/>
      <c r="F660" s="221"/>
      <c r="G660" s="221"/>
      <c r="H660" s="221"/>
      <c r="I660" s="221"/>
      <c r="J660" s="221"/>
      <c r="K660" s="221"/>
      <c r="L660" s="222"/>
    </row>
    <row r="661" spans="1:12" s="3" customFormat="1" ht="41.25" customHeight="1" thickBot="1" x14ac:dyDescent="0.3">
      <c r="A661" s="215"/>
      <c r="B661" s="218"/>
      <c r="C661" s="139" t="s">
        <v>2</v>
      </c>
      <c r="D661" s="139" t="s">
        <v>248</v>
      </c>
      <c r="E661" s="140" t="s">
        <v>249</v>
      </c>
      <c r="F661" s="140" t="s">
        <v>250</v>
      </c>
      <c r="G661" s="140" t="s">
        <v>251</v>
      </c>
      <c r="H661" s="140" t="s">
        <v>252</v>
      </c>
      <c r="I661" s="140" t="s">
        <v>253</v>
      </c>
      <c r="J661" s="140" t="s">
        <v>0</v>
      </c>
      <c r="K661" s="139" t="s">
        <v>30</v>
      </c>
      <c r="L661" s="139" t="s">
        <v>29</v>
      </c>
    </row>
    <row r="662" spans="1:12" s="5" customFormat="1" ht="27.75" customHeight="1" x14ac:dyDescent="0.25">
      <c r="A662" s="215"/>
      <c r="B662" s="218"/>
      <c r="C662" s="152" t="s">
        <v>254</v>
      </c>
      <c r="D662" s="152" t="s">
        <v>254</v>
      </c>
      <c r="E662" s="152" t="s">
        <v>254</v>
      </c>
      <c r="F662" s="152" t="s">
        <v>254</v>
      </c>
      <c r="G662" s="152" t="s">
        <v>254</v>
      </c>
      <c r="H662" s="152" t="s">
        <v>254</v>
      </c>
      <c r="I662" s="152" t="s">
        <v>254</v>
      </c>
      <c r="J662" s="152" t="s">
        <v>254</v>
      </c>
      <c r="K662" s="152" t="s">
        <v>254</v>
      </c>
      <c r="L662" s="152" t="s">
        <v>254</v>
      </c>
    </row>
    <row r="663" spans="1:12" s="3" customFormat="1" ht="28.5" customHeight="1" thickBot="1" x14ac:dyDescent="0.3">
      <c r="A663" s="216"/>
      <c r="B663" s="219"/>
      <c r="C663" s="141" t="s">
        <v>255</v>
      </c>
      <c r="D663" s="141" t="s">
        <v>256</v>
      </c>
      <c r="E663" s="141" t="s">
        <v>256</v>
      </c>
      <c r="F663" s="141" t="s">
        <v>256</v>
      </c>
      <c r="G663" s="141" t="s">
        <v>256</v>
      </c>
      <c r="H663" s="141" t="s">
        <v>256</v>
      </c>
      <c r="I663" s="141" t="s">
        <v>256</v>
      </c>
      <c r="J663" s="141" t="s">
        <v>256</v>
      </c>
      <c r="K663" s="141" t="s">
        <v>256</v>
      </c>
      <c r="L663" s="141" t="s">
        <v>256</v>
      </c>
    </row>
    <row r="664" spans="1:12" s="3" customFormat="1" ht="20.100000000000001" customHeight="1" thickBot="1" x14ac:dyDescent="0.3">
      <c r="A664" s="83">
        <v>1</v>
      </c>
      <c r="B664" s="85">
        <v>2</v>
      </c>
      <c r="C664" s="83">
        <v>3</v>
      </c>
      <c r="D664" s="85">
        <v>4</v>
      </c>
      <c r="E664" s="83">
        <v>5</v>
      </c>
      <c r="F664" s="85">
        <v>6</v>
      </c>
      <c r="G664" s="83">
        <v>7</v>
      </c>
      <c r="H664" s="85">
        <v>8</v>
      </c>
      <c r="I664" s="83">
        <v>9</v>
      </c>
      <c r="J664" s="85">
        <v>10</v>
      </c>
      <c r="K664" s="83">
        <v>11</v>
      </c>
      <c r="L664" s="85">
        <v>12</v>
      </c>
    </row>
    <row r="665" spans="1:12" s="2" customFormat="1" ht="20.100000000000001" hidden="1" customHeight="1" x14ac:dyDescent="0.25">
      <c r="A665" s="237">
        <v>103</v>
      </c>
      <c r="B665" s="243" t="s">
        <v>91</v>
      </c>
      <c r="C665" s="107">
        <f>(1/737.3)*3844292</f>
        <v>5214.0132917401334</v>
      </c>
      <c r="D665" s="38">
        <f>(1/520)*3598766</f>
        <v>6920.7038461538468</v>
      </c>
      <c r="E665" s="38">
        <f>(1/737.3)*553749</f>
        <v>751.04977621049784</v>
      </c>
      <c r="F665" s="38">
        <f>(1/737.3)*291609</f>
        <v>395.50929065509297</v>
      </c>
      <c r="G665" s="24" t="s">
        <v>157</v>
      </c>
      <c r="H665" s="24">
        <f>(1/737.3)*399734.358666055</f>
        <v>542.15971608036762</v>
      </c>
      <c r="I665" s="24">
        <f>(1/737.3)*(175649+447362+431199)</f>
        <v>1429.8250372982504</v>
      </c>
      <c r="J665" s="24">
        <f>(1/737.3)*2197019</f>
        <v>2979.8168994981693</v>
      </c>
      <c r="K665" s="11" t="s">
        <v>157</v>
      </c>
      <c r="L665" s="48" t="s">
        <v>157</v>
      </c>
    </row>
    <row r="666" spans="1:12" s="2" customFormat="1" ht="20.100000000000001" hidden="1" customHeight="1" thickBot="1" x14ac:dyDescent="0.3">
      <c r="A666" s="238"/>
      <c r="B666" s="244"/>
      <c r="C666" s="14">
        <f>1.05*C665</f>
        <v>5474.7139563271403</v>
      </c>
      <c r="D666" s="14">
        <f>1.05*D665</f>
        <v>7266.7390384615392</v>
      </c>
      <c r="E666" s="14">
        <f>1.05*E665</f>
        <v>788.60226502102273</v>
      </c>
      <c r="F666" s="14">
        <f>1.05*F665</f>
        <v>415.28475518784762</v>
      </c>
      <c r="G666" s="14" t="s">
        <v>157</v>
      </c>
      <c r="H666" s="14">
        <f>1.05*H665</f>
        <v>569.26770188438604</v>
      </c>
      <c r="I666" s="14">
        <f>1.05*I665</f>
        <v>1501.316289163163</v>
      </c>
      <c r="J666" s="14">
        <f>1.05*J665</f>
        <v>3128.8077444730779</v>
      </c>
      <c r="K666" s="14" t="s">
        <v>157</v>
      </c>
      <c r="L666" s="49" t="s">
        <v>157</v>
      </c>
    </row>
    <row r="667" spans="1:12" s="2" customFormat="1" ht="20.100000000000001" customHeight="1" x14ac:dyDescent="0.25">
      <c r="A667" s="238"/>
      <c r="B667" s="244"/>
      <c r="C667" s="77">
        <f>C666-C668</f>
        <v>5360.0098999050597</v>
      </c>
      <c r="D667" s="77">
        <f>D666-D668</f>
        <v>7114.4897976923085</v>
      </c>
      <c r="E667" s="77">
        <f>E666-E668</f>
        <v>772.07926108775268</v>
      </c>
      <c r="F667" s="77">
        <f>F666-F668</f>
        <v>406.58311623491124</v>
      </c>
      <c r="G667" s="77"/>
      <c r="H667" s="77">
        <f>H666-H668</f>
        <v>557.34129689320196</v>
      </c>
      <c r="I667" s="77">
        <f>I666-I668</f>
        <v>1422.7766765224469</v>
      </c>
      <c r="J667" s="77">
        <f>J666-J668</f>
        <v>3063.2543518242242</v>
      </c>
      <c r="K667" s="77"/>
      <c r="L667" s="186"/>
    </row>
    <row r="668" spans="1:12" s="2" customFormat="1" ht="20.100000000000001" customHeight="1" x14ac:dyDescent="0.25">
      <c r="A668" s="238"/>
      <c r="B668" s="244"/>
      <c r="C668" s="75">
        <f>1.02*1.2*1.05*65804/737.3</f>
        <v>114.70405642208058</v>
      </c>
      <c r="D668" s="75">
        <f>1.02*1.2*1.05*61601/520</f>
        <v>152.24924076923077</v>
      </c>
      <c r="E668" s="75">
        <f>1.02*1.2*1.05*9479/737.3</f>
        <v>16.523003933270044</v>
      </c>
      <c r="F668" s="75">
        <f>1.02*1.2*1.05*4992/737.3</f>
        <v>8.7016389529363902</v>
      </c>
      <c r="G668" s="75"/>
      <c r="H668" s="75">
        <f>1.02*1.2*1.05*6842/737.3</f>
        <v>11.926404991184052</v>
      </c>
      <c r="I668" s="75">
        <f>1.02*1.2*1.05*(30018+7658+7381)/737.3</f>
        <v>78.539612640716143</v>
      </c>
      <c r="J668" s="75">
        <f>1.02*1.2*1.05*37607/737.3</f>
        <v>65.553392648853944</v>
      </c>
      <c r="K668" s="75"/>
      <c r="L668" s="186"/>
    </row>
    <row r="669" spans="1:12" s="2" customFormat="1" ht="20.100000000000001" customHeight="1" thickBot="1" x14ac:dyDescent="0.3">
      <c r="A669" s="238"/>
      <c r="B669" s="245"/>
      <c r="C669" s="33">
        <f>(1/737.3)*86669.4*1.2</f>
        <v>141.0596500745965</v>
      </c>
      <c r="D669" s="17">
        <f>(1/737.3)*73669.5*1.2</f>
        <v>119.90153261901534</v>
      </c>
      <c r="E669" s="17">
        <f>(1/737.3)*57779.94*1.2</f>
        <v>94.040320086803206</v>
      </c>
      <c r="F669" s="18">
        <f>(1/737.3)*43334.7*1.2</f>
        <v>70.529825037298252</v>
      </c>
      <c r="G669" s="18" t="s">
        <v>157</v>
      </c>
      <c r="H669" s="18">
        <f>(1/737.3)*43334.7*1.2</f>
        <v>70.529825037298252</v>
      </c>
      <c r="I669" s="18">
        <f>(1/737.3)*57057.78*1.2</f>
        <v>92.864961345449615</v>
      </c>
      <c r="J669" s="18">
        <f>(1/737.3)*70779.84*1.2</f>
        <v>115.19843754238437</v>
      </c>
      <c r="K669" s="27" t="s">
        <v>157</v>
      </c>
      <c r="L669" s="97" t="s">
        <v>157</v>
      </c>
    </row>
    <row r="670" spans="1:12" s="2" customFormat="1" ht="20.100000000000001" customHeight="1" thickBot="1" x14ac:dyDescent="0.3">
      <c r="A670" s="239"/>
      <c r="B670" s="180" t="s">
        <v>245</v>
      </c>
      <c r="C670" s="19">
        <f>SUM(C667:C669)</f>
        <v>5615.7736064017372</v>
      </c>
      <c r="D670" s="19">
        <f>SUM(D667:D669)</f>
        <v>7386.6405710805548</v>
      </c>
      <c r="E670" s="19">
        <f>SUM(E667:E669)</f>
        <v>882.64258510782588</v>
      </c>
      <c r="F670" s="19">
        <f>SUM(F667:F669)</f>
        <v>485.81458022514585</v>
      </c>
      <c r="G670" s="19"/>
      <c r="H670" s="19">
        <f>SUM(H667:H669)</f>
        <v>639.79752692168427</v>
      </c>
      <c r="I670" s="19">
        <f>SUM(I667:I669)</f>
        <v>1594.1812505086127</v>
      </c>
      <c r="J670" s="19">
        <f>SUM(J667:J669)</f>
        <v>3244.0061820154624</v>
      </c>
      <c r="K670" s="31" t="s">
        <v>157</v>
      </c>
      <c r="L670" s="61" t="s">
        <v>157</v>
      </c>
    </row>
    <row r="671" spans="1:12" s="3" customFormat="1" ht="15" customHeight="1" thickBot="1" x14ac:dyDescent="0.3">
      <c r="A671" s="211" t="s">
        <v>92</v>
      </c>
      <c r="B671" s="212"/>
      <c r="C671" s="212"/>
      <c r="D671" s="212"/>
      <c r="E671" s="212"/>
      <c r="F671" s="212"/>
      <c r="G671" s="212"/>
      <c r="H671" s="212"/>
      <c r="I671" s="212"/>
      <c r="J671" s="212"/>
      <c r="K671" s="212"/>
      <c r="L671" s="213"/>
    </row>
    <row r="672" spans="1:12" s="3" customFormat="1" ht="20.100000000000001" customHeight="1" thickBot="1" x14ac:dyDescent="0.3">
      <c r="A672" s="214" t="s">
        <v>1</v>
      </c>
      <c r="B672" s="217" t="s">
        <v>3</v>
      </c>
      <c r="C672" s="220" t="s">
        <v>33</v>
      </c>
      <c r="D672" s="221"/>
      <c r="E672" s="221"/>
      <c r="F672" s="221"/>
      <c r="G672" s="221"/>
      <c r="H672" s="221"/>
      <c r="I672" s="221"/>
      <c r="J672" s="221"/>
      <c r="K672" s="221"/>
      <c r="L672" s="222"/>
    </row>
    <row r="673" spans="1:12" s="3" customFormat="1" ht="41.25" customHeight="1" thickBot="1" x14ac:dyDescent="0.3">
      <c r="A673" s="215"/>
      <c r="B673" s="218"/>
      <c r="C673" s="139" t="s">
        <v>2</v>
      </c>
      <c r="D673" s="139" t="s">
        <v>248</v>
      </c>
      <c r="E673" s="140" t="s">
        <v>249</v>
      </c>
      <c r="F673" s="140" t="s">
        <v>250</v>
      </c>
      <c r="G673" s="140" t="s">
        <v>251</v>
      </c>
      <c r="H673" s="140" t="s">
        <v>252</v>
      </c>
      <c r="I673" s="140" t="s">
        <v>253</v>
      </c>
      <c r="J673" s="140" t="s">
        <v>0</v>
      </c>
      <c r="K673" s="139" t="s">
        <v>30</v>
      </c>
      <c r="L673" s="139" t="s">
        <v>29</v>
      </c>
    </row>
    <row r="674" spans="1:12" s="5" customFormat="1" ht="26.25" customHeight="1" x14ac:dyDescent="0.25">
      <c r="A674" s="215"/>
      <c r="B674" s="218"/>
      <c r="C674" s="152" t="s">
        <v>254</v>
      </c>
      <c r="D674" s="152" t="s">
        <v>254</v>
      </c>
      <c r="E674" s="152" t="s">
        <v>254</v>
      </c>
      <c r="F674" s="152" t="s">
        <v>254</v>
      </c>
      <c r="G674" s="152" t="s">
        <v>254</v>
      </c>
      <c r="H674" s="152" t="s">
        <v>254</v>
      </c>
      <c r="I674" s="152" t="s">
        <v>254</v>
      </c>
      <c r="J674" s="152" t="s">
        <v>254</v>
      </c>
      <c r="K674" s="152" t="s">
        <v>254</v>
      </c>
      <c r="L674" s="152" t="s">
        <v>254</v>
      </c>
    </row>
    <row r="675" spans="1:12" s="3" customFormat="1" ht="27.75" customHeight="1" thickBot="1" x14ac:dyDescent="0.3">
      <c r="A675" s="216"/>
      <c r="B675" s="219"/>
      <c r="C675" s="141" t="s">
        <v>255</v>
      </c>
      <c r="D675" s="141" t="s">
        <v>256</v>
      </c>
      <c r="E675" s="141" t="s">
        <v>256</v>
      </c>
      <c r="F675" s="141" t="s">
        <v>256</v>
      </c>
      <c r="G675" s="141" t="s">
        <v>256</v>
      </c>
      <c r="H675" s="141" t="s">
        <v>256</v>
      </c>
      <c r="I675" s="141" t="s">
        <v>256</v>
      </c>
      <c r="J675" s="141" t="s">
        <v>256</v>
      </c>
      <c r="K675" s="141" t="s">
        <v>256</v>
      </c>
      <c r="L675" s="141" t="s">
        <v>256</v>
      </c>
    </row>
    <row r="676" spans="1:12" s="3" customFormat="1" ht="12.75" customHeight="1" thickBot="1" x14ac:dyDescent="0.3">
      <c r="A676" s="93">
        <v>1</v>
      </c>
      <c r="B676" s="131">
        <v>2</v>
      </c>
      <c r="C676" s="83">
        <v>3</v>
      </c>
      <c r="D676" s="85">
        <v>4</v>
      </c>
      <c r="E676" s="83">
        <v>5</v>
      </c>
      <c r="F676" s="85">
        <v>6</v>
      </c>
      <c r="G676" s="83">
        <v>7</v>
      </c>
      <c r="H676" s="85">
        <v>8</v>
      </c>
      <c r="I676" s="83">
        <v>9</v>
      </c>
      <c r="J676" s="85">
        <v>10</v>
      </c>
      <c r="K676" s="83">
        <v>11</v>
      </c>
      <c r="L676" s="85">
        <v>12</v>
      </c>
    </row>
    <row r="677" spans="1:12" s="2" customFormat="1" ht="18" hidden="1" customHeight="1" x14ac:dyDescent="0.25">
      <c r="A677" s="237">
        <v>104</v>
      </c>
      <c r="B677" s="226" t="s">
        <v>209</v>
      </c>
      <c r="C677" s="38">
        <f>(1/682.2)*3329722.98</f>
        <v>4880.8604221635878</v>
      </c>
      <c r="D677" s="38">
        <f>(1/350)*2179891.66</f>
        <v>6228.2618857142861</v>
      </c>
      <c r="E677" s="38">
        <f>(1/682.2)*548563.23</f>
        <v>804.10910290237462</v>
      </c>
      <c r="F677" s="38">
        <f>(1/682.2)*313248.02</f>
        <v>459.17329228965116</v>
      </c>
      <c r="G677" s="24">
        <f>(1/682.2)*(320499.22+447652.78)</f>
        <v>1125.9923776018761</v>
      </c>
      <c r="H677" s="24">
        <f>(1/682.2)*337776.54</f>
        <v>495.12832014072114</v>
      </c>
      <c r="I677" s="24">
        <f>(1/682.2)*(935782.07+430992.88+447652.78)</f>
        <v>2659.6712547639986</v>
      </c>
      <c r="J677" s="24">
        <f>(1/682.2)*1728506</f>
        <v>2533.723248314277</v>
      </c>
      <c r="K677" s="11" t="s">
        <v>157</v>
      </c>
      <c r="L677" s="48" t="s">
        <v>157</v>
      </c>
    </row>
    <row r="678" spans="1:12" s="2" customFormat="1" ht="18" hidden="1" customHeight="1" thickBot="1" x14ac:dyDescent="0.3">
      <c r="A678" s="238"/>
      <c r="B678" s="227"/>
      <c r="C678" s="14">
        <f>1.05*C677</f>
        <v>5124.9034432717672</v>
      </c>
      <c r="D678" s="14">
        <f t="shared" ref="D678:J678" si="289">1.05*D677</f>
        <v>6539.6749800000007</v>
      </c>
      <c r="E678" s="14">
        <f t="shared" si="289"/>
        <v>844.31455804749339</v>
      </c>
      <c r="F678" s="14">
        <f t="shared" si="289"/>
        <v>482.13195690413374</v>
      </c>
      <c r="G678" s="14">
        <f t="shared" si="289"/>
        <v>1182.29199648197</v>
      </c>
      <c r="H678" s="14">
        <f t="shared" si="289"/>
        <v>519.88473614775717</v>
      </c>
      <c r="I678" s="14">
        <f t="shared" si="289"/>
        <v>2792.6548175021985</v>
      </c>
      <c r="J678" s="14">
        <f t="shared" si="289"/>
        <v>2660.4094107299911</v>
      </c>
      <c r="K678" s="14" t="s">
        <v>157</v>
      </c>
      <c r="L678" s="49" t="s">
        <v>157</v>
      </c>
    </row>
    <row r="679" spans="1:12" s="2" customFormat="1" ht="18" customHeight="1" x14ac:dyDescent="0.25">
      <c r="A679" s="238"/>
      <c r="B679" s="227"/>
      <c r="C679" s="77">
        <f t="shared" ref="C679:J679" si="290">C678-C680</f>
        <v>5017.5283931398408</v>
      </c>
      <c r="D679" s="77">
        <f t="shared" si="290"/>
        <v>6402.6579720000009</v>
      </c>
      <c r="E679" s="77">
        <f t="shared" si="290"/>
        <v>826.62468997361475</v>
      </c>
      <c r="F679" s="77">
        <f t="shared" si="290"/>
        <v>472.03045822339493</v>
      </c>
      <c r="G679" s="77">
        <f t="shared" si="290"/>
        <v>1157.5205294635005</v>
      </c>
      <c r="H679" s="77">
        <f t="shared" si="290"/>
        <v>508.9919973614775</v>
      </c>
      <c r="I679" s="77">
        <f t="shared" si="290"/>
        <v>2753.9857832014068</v>
      </c>
      <c r="J679" s="77">
        <f t="shared" si="290"/>
        <v>2604.6665452946349</v>
      </c>
      <c r="K679" s="77"/>
      <c r="L679" s="186"/>
    </row>
    <row r="680" spans="1:12" s="2" customFormat="1" ht="18" customHeight="1" x14ac:dyDescent="0.25">
      <c r="A680" s="238"/>
      <c r="B680" s="227"/>
      <c r="C680" s="75">
        <f>1.02*1.2*1.05*56996/682.2</f>
        <v>107.37505013192612</v>
      </c>
      <c r="D680" s="75">
        <f>1.02*1.2*1.05*37314/350</f>
        <v>137.017008</v>
      </c>
      <c r="E680" s="75">
        <f>1.02*1.2*1.05*9390/682.2</f>
        <v>17.689868073878628</v>
      </c>
      <c r="F680" s="75">
        <f>1.02*1.2*1.05*5362/682.2</f>
        <v>10.101498680738787</v>
      </c>
      <c r="G680" s="75">
        <f>1.02*1.2*1.05*(5486+7663)/682.2</f>
        <v>24.771467018469661</v>
      </c>
      <c r="H680" s="75">
        <f>1.02*1.2*1.05*5782/682.2</f>
        <v>10.892738786279683</v>
      </c>
      <c r="I680" s="75">
        <f>1.02*1.2*1.05*(5486+7663+7377)/682.2</f>
        <v>38.669034300791559</v>
      </c>
      <c r="J680" s="75">
        <f>1.02*1.2*1.05*29589/682.2</f>
        <v>55.742865435356201</v>
      </c>
      <c r="K680" s="75"/>
      <c r="L680" s="186"/>
    </row>
    <row r="681" spans="1:12" s="2" customFormat="1" ht="18" customHeight="1" thickBot="1" x14ac:dyDescent="0.3">
      <c r="A681" s="238"/>
      <c r="B681" s="228"/>
      <c r="C681" s="17">
        <f>(1/682.2)*84902.76*1.2</f>
        <v>149.34522427440632</v>
      </c>
      <c r="D681" s="17">
        <f>(1/682.2)*72167.04*1.2</f>
        <v>126.94290237467017</v>
      </c>
      <c r="E681" s="17">
        <f>(1/682.2)*56601.84*1.2</f>
        <v>99.563482849604199</v>
      </c>
      <c r="F681" s="17">
        <f>(1/682.2)*42451.38*1.2</f>
        <v>74.67261213720316</v>
      </c>
      <c r="G681" s="18">
        <f>(1/682.2)*42451.38*1.2</f>
        <v>74.67261213720316</v>
      </c>
      <c r="H681" s="18">
        <f>(1/682.2)*42451.38*1.2</f>
        <v>74.67261213720316</v>
      </c>
      <c r="I681" s="18">
        <f>(1/682.2)*55893.96*1.2</f>
        <v>98.318311345646435</v>
      </c>
      <c r="J681" s="18">
        <f>(1/682.2)*69337.56*1.2</f>
        <v>121.96580474934035</v>
      </c>
      <c r="K681" s="17" t="s">
        <v>157</v>
      </c>
      <c r="L681" s="78" t="s">
        <v>157</v>
      </c>
    </row>
    <row r="682" spans="1:12" s="2" customFormat="1" ht="18" customHeight="1" thickBot="1" x14ac:dyDescent="0.3">
      <c r="A682" s="239"/>
      <c r="B682" s="171" t="s">
        <v>245</v>
      </c>
      <c r="C682" s="19">
        <f>SUM(C679:C681)</f>
        <v>5274.2486675461732</v>
      </c>
      <c r="D682" s="19">
        <f t="shared" ref="D682:J682" si="291">SUM(D679:D681)</f>
        <v>6666.6178823746704</v>
      </c>
      <c r="E682" s="19">
        <f t="shared" si="291"/>
        <v>943.87804089709755</v>
      </c>
      <c r="F682" s="19">
        <f t="shared" si="291"/>
        <v>556.80456904133689</v>
      </c>
      <c r="G682" s="19">
        <f t="shared" si="291"/>
        <v>1256.9646086191733</v>
      </c>
      <c r="H682" s="19">
        <f t="shared" si="291"/>
        <v>594.55734828496031</v>
      </c>
      <c r="I682" s="19">
        <f t="shared" si="291"/>
        <v>2890.9731288478451</v>
      </c>
      <c r="J682" s="19">
        <f t="shared" si="291"/>
        <v>2782.3752154793315</v>
      </c>
      <c r="K682" s="31" t="s">
        <v>157</v>
      </c>
      <c r="L682" s="52" t="s">
        <v>157</v>
      </c>
    </row>
    <row r="683" spans="1:12" s="116" customFormat="1" ht="18" hidden="1" customHeight="1" x14ac:dyDescent="0.25">
      <c r="A683" s="237">
        <v>105</v>
      </c>
      <c r="B683" s="226" t="s">
        <v>93</v>
      </c>
      <c r="C683" s="107">
        <f>(1/387.7)*1824631.86234515</f>
        <v>4706.2983294948417</v>
      </c>
      <c r="D683" s="38">
        <f>(1/314)*1364096</f>
        <v>4344.2547770700639</v>
      </c>
      <c r="E683" s="38">
        <f>(1/387.7)*293923.488501546</f>
        <v>758.12094016390506</v>
      </c>
      <c r="F683" s="38">
        <f>(1/387.7)*168222.900107798</f>
        <v>433.89966496723753</v>
      </c>
      <c r="G683" s="24">
        <f>(1/387.7)*(293806.03+447445.43)</f>
        <v>1911.9201960278565</v>
      </c>
      <c r="H683" s="24">
        <f>(1/387.7)*128910.896316426</f>
        <v>332.50166705294299</v>
      </c>
      <c r="I683" s="24">
        <f>(1/387.7)*(469427.24+431551.14+447445.43)</f>
        <v>3478.0082795976273</v>
      </c>
      <c r="J683" s="24">
        <f>(1/387.7)*1283719.46644124</f>
        <v>3311.1154667042556</v>
      </c>
      <c r="K683" s="38">
        <f>(1/387.7)*275522.346713897</f>
        <v>710.65861932911275</v>
      </c>
      <c r="L683" s="48" t="s">
        <v>157</v>
      </c>
    </row>
    <row r="684" spans="1:12" s="116" customFormat="1" ht="18" hidden="1" customHeight="1" thickBot="1" x14ac:dyDescent="0.3">
      <c r="A684" s="238"/>
      <c r="B684" s="227"/>
      <c r="C684" s="14">
        <f>1.05*C683</f>
        <v>4941.6132459695837</v>
      </c>
      <c r="D684" s="14">
        <f t="shared" ref="D684:K684" si="292">1.05*D683</f>
        <v>4561.4675159235676</v>
      </c>
      <c r="E684" s="14">
        <f t="shared" si="292"/>
        <v>796.02698717210035</v>
      </c>
      <c r="F684" s="14">
        <f t="shared" si="292"/>
        <v>455.59464821559942</v>
      </c>
      <c r="G684" s="14">
        <f t="shared" si="292"/>
        <v>2007.5162058292494</v>
      </c>
      <c r="H684" s="14">
        <f t="shared" si="292"/>
        <v>349.12675040559014</v>
      </c>
      <c r="I684" s="14">
        <f t="shared" si="292"/>
        <v>3651.908693577509</v>
      </c>
      <c r="J684" s="14">
        <f t="shared" si="292"/>
        <v>3476.6712400394686</v>
      </c>
      <c r="K684" s="14">
        <f t="shared" si="292"/>
        <v>746.19155029556839</v>
      </c>
      <c r="L684" s="78" t="s">
        <v>157</v>
      </c>
    </row>
    <row r="685" spans="1:12" s="116" customFormat="1" ht="18" customHeight="1" x14ac:dyDescent="0.25">
      <c r="A685" s="238"/>
      <c r="B685" s="227"/>
      <c r="C685" s="77">
        <f>C684-C686</f>
        <v>4838.0779052422167</v>
      </c>
      <c r="D685" s="77">
        <f>D684-D686</f>
        <v>4492.2959235668795</v>
      </c>
      <c r="E685" s="77">
        <f>E684-E686</f>
        <v>779.34955307357052</v>
      </c>
      <c r="F685" s="77">
        <f t="shared" ref="F685:K685" si="293">F684-F686</f>
        <v>446.0476376404124</v>
      </c>
      <c r="G685" s="77">
        <f t="shared" si="293"/>
        <v>1965.4563203507867</v>
      </c>
      <c r="H685" s="77">
        <f t="shared" si="293"/>
        <v>341.81400549973512</v>
      </c>
      <c r="I685" s="77">
        <f t="shared" si="293"/>
        <v>3575.3966966726857</v>
      </c>
      <c r="J685" s="77">
        <f t="shared" si="293"/>
        <v>3403.8288753244829</v>
      </c>
      <c r="K685" s="77">
        <f t="shared" si="293"/>
        <v>730.55832047869967</v>
      </c>
      <c r="L685" s="189"/>
    </row>
    <row r="686" spans="1:12" s="116" customFormat="1" ht="18" customHeight="1" x14ac:dyDescent="0.25">
      <c r="A686" s="238"/>
      <c r="B686" s="227"/>
      <c r="C686" s="75">
        <f>1.02*1.2*1.05*31233/387.7</f>
        <v>103.53534072736653</v>
      </c>
      <c r="D686" s="75">
        <f>1.02*1.2*1.05*16900/314</f>
        <v>69.171592356687896</v>
      </c>
      <c r="E686" s="75">
        <f>1.02*1.2*1.05*5031/387.7</f>
        <v>16.677434098529794</v>
      </c>
      <c r="F686" s="75">
        <f>1.02*1.2*1.05*2880/387.7</f>
        <v>9.5470105751870005</v>
      </c>
      <c r="G686" s="75">
        <f>1.02*1.2*1.05*(5029+7659)/387.7</f>
        <v>42.059885478462732</v>
      </c>
      <c r="H686" s="75">
        <f>1.02*1.2*1.05*2206/387.7</f>
        <v>7.3127449058550438</v>
      </c>
      <c r="I686" s="75">
        <f>1.02*1.2*1.05*(8035+7659+7387)/387.7</f>
        <v>76.511996904823334</v>
      </c>
      <c r="J686" s="75">
        <f>1.02*1.2*1.05*21974/387.7</f>
        <v>72.84236471498582</v>
      </c>
      <c r="K686" s="75">
        <f>1.02*1.2*1.05*4716/387.7</f>
        <v>15.633229816868717</v>
      </c>
      <c r="L686" s="186"/>
    </row>
    <row r="687" spans="1:12" s="116" customFormat="1" ht="18" customHeight="1" thickBot="1" x14ac:dyDescent="0.3">
      <c r="A687" s="238"/>
      <c r="B687" s="228"/>
      <c r="C687" s="33">
        <f>(1/387.7)*81008.4*1.2</f>
        <v>250.73531080732522</v>
      </c>
      <c r="D687" s="17">
        <f>(1/387.7)*28352.94*1.2</f>
        <v>87.757358782563827</v>
      </c>
      <c r="E687" s="17">
        <f>(1/387.7)*54005.94*1.2</f>
        <v>167.15792623162241</v>
      </c>
      <c r="F687" s="26">
        <f>(1/387.7)*40504.2*1.2</f>
        <v>125.36765540366261</v>
      </c>
      <c r="G687" s="18">
        <f>(1/387.7)*40504.2*1.2</f>
        <v>125.36765540366261</v>
      </c>
      <c r="H687" s="18">
        <f>(1/387.7)*40504.2*1.2</f>
        <v>125.36765540366261</v>
      </c>
      <c r="I687" s="18">
        <f>(1/387.7)*53330.7*1.2</f>
        <v>165.06793912819188</v>
      </c>
      <c r="J687" s="34">
        <f>(1/387.7)*66157.2*1.2</f>
        <v>204.76822285272115</v>
      </c>
      <c r="K687" s="26">
        <f>(1/387.7)*28352.94*1.2</f>
        <v>87.757358782563827</v>
      </c>
      <c r="L687" s="78" t="s">
        <v>157</v>
      </c>
    </row>
    <row r="688" spans="1:12" s="116" customFormat="1" ht="18" customHeight="1" thickBot="1" x14ac:dyDescent="0.3">
      <c r="A688" s="239"/>
      <c r="B688" s="170" t="s">
        <v>245</v>
      </c>
      <c r="C688" s="175">
        <f>SUM(C685:C687)</f>
        <v>5192.3485567769085</v>
      </c>
      <c r="D688" s="175">
        <f t="shared" ref="D688:K688" si="294">SUM(D685:D687)</f>
        <v>4649.2248747061312</v>
      </c>
      <c r="E688" s="175">
        <f t="shared" si="294"/>
        <v>963.1849134037227</v>
      </c>
      <c r="F688" s="175">
        <f t="shared" si="294"/>
        <v>580.962303619262</v>
      </c>
      <c r="G688" s="175">
        <f t="shared" si="294"/>
        <v>2132.8838612329118</v>
      </c>
      <c r="H688" s="175">
        <f t="shared" si="294"/>
        <v>474.49440580925273</v>
      </c>
      <c r="I688" s="175">
        <f t="shared" si="294"/>
        <v>3816.9766327057009</v>
      </c>
      <c r="J688" s="175">
        <f t="shared" si="294"/>
        <v>3681.4394628921896</v>
      </c>
      <c r="K688" s="175">
        <f t="shared" si="294"/>
        <v>833.94890907813226</v>
      </c>
      <c r="L688" s="94" t="s">
        <v>257</v>
      </c>
    </row>
    <row r="689" spans="1:12" s="3" customFormat="1" ht="15" customHeight="1" thickBot="1" x14ac:dyDescent="0.3">
      <c r="A689" s="211" t="s">
        <v>94</v>
      </c>
      <c r="B689" s="212"/>
      <c r="C689" s="212"/>
      <c r="D689" s="212"/>
      <c r="E689" s="212"/>
      <c r="F689" s="212"/>
      <c r="G689" s="212"/>
      <c r="H689" s="212"/>
      <c r="I689" s="212"/>
      <c r="J689" s="212"/>
      <c r="K689" s="212"/>
      <c r="L689" s="213"/>
    </row>
    <row r="690" spans="1:12" s="3" customFormat="1" ht="15" customHeight="1" thickBot="1" x14ac:dyDescent="0.3">
      <c r="A690" s="214" t="s">
        <v>1</v>
      </c>
      <c r="B690" s="217" t="s">
        <v>3</v>
      </c>
      <c r="C690" s="220" t="s">
        <v>33</v>
      </c>
      <c r="D690" s="221"/>
      <c r="E690" s="221"/>
      <c r="F690" s="221"/>
      <c r="G690" s="221"/>
      <c r="H690" s="221"/>
      <c r="I690" s="221"/>
      <c r="J690" s="221"/>
      <c r="K690" s="221"/>
      <c r="L690" s="222"/>
    </row>
    <row r="691" spans="1:12" s="3" customFormat="1" ht="42" customHeight="1" thickBot="1" x14ac:dyDescent="0.3">
      <c r="A691" s="215"/>
      <c r="B691" s="218"/>
      <c r="C691" s="139" t="s">
        <v>2</v>
      </c>
      <c r="D691" s="139" t="s">
        <v>248</v>
      </c>
      <c r="E691" s="140" t="s">
        <v>249</v>
      </c>
      <c r="F691" s="140" t="s">
        <v>250</v>
      </c>
      <c r="G691" s="140" t="s">
        <v>251</v>
      </c>
      <c r="H691" s="140" t="s">
        <v>252</v>
      </c>
      <c r="I691" s="140" t="s">
        <v>253</v>
      </c>
      <c r="J691" s="140" t="s">
        <v>0</v>
      </c>
      <c r="K691" s="139" t="s">
        <v>30</v>
      </c>
      <c r="L691" s="139" t="s">
        <v>29</v>
      </c>
    </row>
    <row r="692" spans="1:12" s="5" customFormat="1" ht="27.75" customHeight="1" x14ac:dyDescent="0.25">
      <c r="A692" s="215"/>
      <c r="B692" s="218"/>
      <c r="C692" s="152" t="s">
        <v>254</v>
      </c>
      <c r="D692" s="152" t="s">
        <v>254</v>
      </c>
      <c r="E692" s="152" t="s">
        <v>254</v>
      </c>
      <c r="F692" s="152" t="s">
        <v>254</v>
      </c>
      <c r="G692" s="152" t="s">
        <v>254</v>
      </c>
      <c r="H692" s="152" t="s">
        <v>254</v>
      </c>
      <c r="I692" s="152" t="s">
        <v>254</v>
      </c>
      <c r="J692" s="152" t="s">
        <v>254</v>
      </c>
      <c r="K692" s="152" t="s">
        <v>254</v>
      </c>
      <c r="L692" s="152" t="s">
        <v>254</v>
      </c>
    </row>
    <row r="693" spans="1:12" s="3" customFormat="1" ht="26.25" customHeight="1" thickBot="1" x14ac:dyDescent="0.3">
      <c r="A693" s="216"/>
      <c r="B693" s="219"/>
      <c r="C693" s="141" t="s">
        <v>255</v>
      </c>
      <c r="D693" s="141" t="s">
        <v>256</v>
      </c>
      <c r="E693" s="141" t="s">
        <v>256</v>
      </c>
      <c r="F693" s="141" t="s">
        <v>256</v>
      </c>
      <c r="G693" s="141" t="s">
        <v>256</v>
      </c>
      <c r="H693" s="141" t="s">
        <v>256</v>
      </c>
      <c r="I693" s="141" t="s">
        <v>256</v>
      </c>
      <c r="J693" s="141" t="s">
        <v>256</v>
      </c>
      <c r="K693" s="141" t="s">
        <v>256</v>
      </c>
      <c r="L693" s="141" t="s">
        <v>256</v>
      </c>
    </row>
    <row r="694" spans="1:12" s="3" customFormat="1" ht="12.75" customHeight="1" thickBot="1" x14ac:dyDescent="0.3">
      <c r="A694" s="83">
        <v>1</v>
      </c>
      <c r="B694" s="85">
        <v>2</v>
      </c>
      <c r="C694" s="83">
        <v>3</v>
      </c>
      <c r="D694" s="85">
        <v>4</v>
      </c>
      <c r="E694" s="83">
        <v>5</v>
      </c>
      <c r="F694" s="85">
        <v>6</v>
      </c>
      <c r="G694" s="83">
        <v>7</v>
      </c>
      <c r="H694" s="85">
        <v>8</v>
      </c>
      <c r="I694" s="83">
        <v>9</v>
      </c>
      <c r="J694" s="85">
        <v>10</v>
      </c>
      <c r="K694" s="83">
        <v>11</v>
      </c>
      <c r="L694" s="85">
        <v>12</v>
      </c>
    </row>
    <row r="695" spans="1:12" s="3" customFormat="1" ht="20.100000000000001" hidden="1" customHeight="1" x14ac:dyDescent="0.25">
      <c r="A695" s="237">
        <v>106</v>
      </c>
      <c r="B695" s="226" t="s">
        <v>243</v>
      </c>
      <c r="C695" s="38">
        <f>(1/682.2)*3329722.98</f>
        <v>4880.8604221635878</v>
      </c>
      <c r="D695" s="38">
        <f>(1/350)*2179891.66</f>
        <v>6228.2618857142861</v>
      </c>
      <c r="E695" s="38">
        <f>(1/682.2)*548563.23</f>
        <v>804.10910290237462</v>
      </c>
      <c r="F695" s="38">
        <f>(1/682.2)*313248.02</f>
        <v>459.17329228965116</v>
      </c>
      <c r="G695" s="24">
        <f>(1/682.2)*(320499.22+447652.78)</f>
        <v>1125.9923776018761</v>
      </c>
      <c r="H695" s="24">
        <f>(1/682.2)*337776.54</f>
        <v>495.12832014072114</v>
      </c>
      <c r="I695" s="24">
        <f>(1/682.2)*(935782.07+430992.88+447652.78)</f>
        <v>2659.6712547639986</v>
      </c>
      <c r="J695" s="24">
        <f>(1/682.2)*1728506</f>
        <v>2533.723248314277</v>
      </c>
      <c r="K695" s="11" t="s">
        <v>157</v>
      </c>
      <c r="L695" s="48" t="s">
        <v>157</v>
      </c>
    </row>
    <row r="696" spans="1:12" s="3" customFormat="1" ht="20.100000000000001" hidden="1" customHeight="1" thickBot="1" x14ac:dyDescent="0.3">
      <c r="A696" s="238"/>
      <c r="B696" s="227"/>
      <c r="C696" s="14">
        <f>1.05*C695</f>
        <v>5124.9034432717672</v>
      </c>
      <c r="D696" s="14">
        <f t="shared" ref="D696:J696" si="295">1.05*D695</f>
        <v>6539.6749800000007</v>
      </c>
      <c r="E696" s="14">
        <f t="shared" si="295"/>
        <v>844.31455804749339</v>
      </c>
      <c r="F696" s="14">
        <f t="shared" si="295"/>
        <v>482.13195690413374</v>
      </c>
      <c r="G696" s="14">
        <f t="shared" si="295"/>
        <v>1182.29199648197</v>
      </c>
      <c r="H696" s="14">
        <f t="shared" si="295"/>
        <v>519.88473614775717</v>
      </c>
      <c r="I696" s="14">
        <f t="shared" si="295"/>
        <v>2792.6548175021985</v>
      </c>
      <c r="J696" s="14">
        <f t="shared" si="295"/>
        <v>2660.4094107299911</v>
      </c>
      <c r="K696" s="14" t="s">
        <v>157</v>
      </c>
      <c r="L696" s="49" t="s">
        <v>157</v>
      </c>
    </row>
    <row r="697" spans="1:12" s="3" customFormat="1" ht="18" customHeight="1" x14ac:dyDescent="0.25">
      <c r="A697" s="238"/>
      <c r="B697" s="227"/>
      <c r="C697" s="77">
        <f t="shared" ref="C697:J697" si="296">C696-C698</f>
        <v>5017.5283931398408</v>
      </c>
      <c r="D697" s="77">
        <f t="shared" si="296"/>
        <v>6402.6579720000009</v>
      </c>
      <c r="E697" s="77">
        <f t="shared" si="296"/>
        <v>826.62468997361475</v>
      </c>
      <c r="F697" s="77">
        <f t="shared" si="296"/>
        <v>472.03045822339493</v>
      </c>
      <c r="G697" s="77">
        <f t="shared" si="296"/>
        <v>1157.5205294635005</v>
      </c>
      <c r="H697" s="77">
        <f t="shared" si="296"/>
        <v>508.9919973614775</v>
      </c>
      <c r="I697" s="77">
        <f t="shared" si="296"/>
        <v>2734.1444956024625</v>
      </c>
      <c r="J697" s="77">
        <f t="shared" si="296"/>
        <v>2604.6703131046611</v>
      </c>
      <c r="K697" s="77"/>
      <c r="L697" s="186"/>
    </row>
    <row r="698" spans="1:12" s="3" customFormat="1" ht="18" customHeight="1" x14ac:dyDescent="0.25">
      <c r="A698" s="238"/>
      <c r="B698" s="227"/>
      <c r="C698" s="75">
        <f>1.02*1.2*1.05*56996/682.2</f>
        <v>107.37505013192612</v>
      </c>
      <c r="D698" s="75">
        <f>1.02*1.2*1.05*37314/350</f>
        <v>137.017008</v>
      </c>
      <c r="E698" s="75">
        <f>1.02*1.2*1.05*9390/682.2</f>
        <v>17.689868073878628</v>
      </c>
      <c r="F698" s="75">
        <f>1.02*1.2*1.05*5362/682.2</f>
        <v>10.101498680738787</v>
      </c>
      <c r="G698" s="75">
        <f>1.02*1.2*1.05*(5486+7663)/682.2</f>
        <v>24.771467018469661</v>
      </c>
      <c r="H698" s="75">
        <f>1.02*1.2*1.05*5782/682.2</f>
        <v>10.892738786279683</v>
      </c>
      <c r="I698" s="75">
        <f>1.02*1.2*1.05*(16018+7663+7377)/682.2</f>
        <v>58.510321899736148</v>
      </c>
      <c r="J698" s="75">
        <f>1.02*1.2*1.05*29587/682.2</f>
        <v>55.739097625329819</v>
      </c>
      <c r="K698" s="75"/>
      <c r="L698" s="186"/>
    </row>
    <row r="699" spans="1:12" s="3" customFormat="1" ht="18" customHeight="1" thickBot="1" x14ac:dyDescent="0.3">
      <c r="A699" s="238"/>
      <c r="B699" s="228"/>
      <c r="C699" s="17">
        <f>(1/682.2)*84902.76*1.2</f>
        <v>149.34522427440632</v>
      </c>
      <c r="D699" s="17">
        <f>(1/682.2)*72167.04*1.2</f>
        <v>126.94290237467017</v>
      </c>
      <c r="E699" s="17">
        <f>(1/682.2)*56601.84*1.2</f>
        <v>99.563482849604199</v>
      </c>
      <c r="F699" s="17">
        <f>(1/682.2)*42451.38*1.2</f>
        <v>74.67261213720316</v>
      </c>
      <c r="G699" s="18">
        <f>(1/682.2)*42451.38*1.2</f>
        <v>74.67261213720316</v>
      </c>
      <c r="H699" s="18">
        <f>(1/682.2)*42451.38*1.2</f>
        <v>74.67261213720316</v>
      </c>
      <c r="I699" s="18">
        <f>(1/682.2)*55893.96*1.2</f>
        <v>98.318311345646435</v>
      </c>
      <c r="J699" s="18">
        <f>(1/682.2)*69337.56*1.2</f>
        <v>121.96580474934035</v>
      </c>
      <c r="K699" s="17" t="s">
        <v>157</v>
      </c>
      <c r="L699" s="78" t="s">
        <v>157</v>
      </c>
    </row>
    <row r="700" spans="1:12" s="3" customFormat="1" ht="18" customHeight="1" thickBot="1" x14ac:dyDescent="0.3">
      <c r="A700" s="239"/>
      <c r="B700" s="171" t="s">
        <v>245</v>
      </c>
      <c r="C700" s="19">
        <f>SUM(C697:C699)</f>
        <v>5274.2486675461732</v>
      </c>
      <c r="D700" s="19">
        <f t="shared" ref="D700:J700" si="297">SUM(D697:D699)</f>
        <v>6666.6178823746704</v>
      </c>
      <c r="E700" s="19">
        <f t="shared" si="297"/>
        <v>943.87804089709755</v>
      </c>
      <c r="F700" s="19">
        <f t="shared" si="297"/>
        <v>556.80456904133689</v>
      </c>
      <c r="G700" s="19">
        <f t="shared" si="297"/>
        <v>1256.9646086191733</v>
      </c>
      <c r="H700" s="19">
        <f t="shared" si="297"/>
        <v>594.55734828496031</v>
      </c>
      <c r="I700" s="19">
        <f t="shared" si="297"/>
        <v>2890.9731288478451</v>
      </c>
      <c r="J700" s="19">
        <f t="shared" si="297"/>
        <v>2782.3752154793315</v>
      </c>
      <c r="K700" s="31" t="s">
        <v>157</v>
      </c>
      <c r="L700" s="52" t="s">
        <v>157</v>
      </c>
    </row>
    <row r="701" spans="1:12" s="3" customFormat="1" ht="20.100000000000001" hidden="1" customHeight="1" x14ac:dyDescent="0.25">
      <c r="A701" s="237">
        <v>107</v>
      </c>
      <c r="B701" s="226" t="s">
        <v>210</v>
      </c>
      <c r="C701" s="38">
        <f>(1/279)*2905247.02</f>
        <v>10413.071756272402</v>
      </c>
      <c r="D701" s="38">
        <f>(1/260)*1842977.27</f>
        <v>7088.3741153846158</v>
      </c>
      <c r="E701" s="38">
        <f>(1/279)*359375.17</f>
        <v>1288.0830465949821</v>
      </c>
      <c r="F701" s="109">
        <f>(1/279)*192175</f>
        <v>688.79928315412189</v>
      </c>
      <c r="G701" s="37" t="s">
        <v>157</v>
      </c>
      <c r="H701" s="108">
        <f>(1/279)*185812.51</f>
        <v>665.99465949820797</v>
      </c>
      <c r="I701" s="24">
        <f>(1/279)*(877495+431840.05+447650.04)</f>
        <v>6297.4375985663082</v>
      </c>
      <c r="J701" s="24">
        <f>(1/279)*2221768.38</f>
        <v>7963.3275268817197</v>
      </c>
      <c r="K701" s="89" t="s">
        <v>157</v>
      </c>
      <c r="L701" s="57" t="s">
        <v>157</v>
      </c>
    </row>
    <row r="702" spans="1:12" s="3" customFormat="1" ht="20.100000000000001" hidden="1" customHeight="1" thickBot="1" x14ac:dyDescent="0.3">
      <c r="A702" s="238"/>
      <c r="B702" s="227"/>
      <c r="C702" s="14">
        <f>1.05*C701</f>
        <v>10933.725344086022</v>
      </c>
      <c r="D702" s="14">
        <f>1.05*D701</f>
        <v>7442.7928211538465</v>
      </c>
      <c r="E702" s="14">
        <f>1.05*E701</f>
        <v>1352.4871989247313</v>
      </c>
      <c r="F702" s="114">
        <f>1.05*F701</f>
        <v>723.23924731182797</v>
      </c>
      <c r="G702" s="92" t="s">
        <v>157</v>
      </c>
      <c r="H702" s="96">
        <f>1.05*H701</f>
        <v>699.29439247311836</v>
      </c>
      <c r="I702" s="14">
        <f>1.05*I701</f>
        <v>6612.3094784946243</v>
      </c>
      <c r="J702" s="14">
        <f>1.05*J701</f>
        <v>8361.4939032258062</v>
      </c>
      <c r="K702" s="27" t="s">
        <v>157</v>
      </c>
      <c r="L702" s="78" t="s">
        <v>157</v>
      </c>
    </row>
    <row r="703" spans="1:12" s="3" customFormat="1" ht="20.100000000000001" customHeight="1" x14ac:dyDescent="0.25">
      <c r="A703" s="238"/>
      <c r="B703" s="227"/>
      <c r="C703" s="77">
        <f>C702-C704</f>
        <v>10704.646505376344</v>
      </c>
      <c r="D703" s="77">
        <f>D702-D704</f>
        <v>7286.8535734615389</v>
      </c>
      <c r="E703" s="77">
        <f>E702-E704</f>
        <v>1324.1483086021506</v>
      </c>
      <c r="F703" s="77">
        <f>F702-F704</f>
        <v>708.08402150537631</v>
      </c>
      <c r="G703" s="77"/>
      <c r="H703" s="77">
        <f>H702-H704</f>
        <v>684.64126989247325</v>
      </c>
      <c r="I703" s="77">
        <f>I702-I704</f>
        <v>6473.77044623656</v>
      </c>
      <c r="J703" s="77">
        <f>J702-J704</f>
        <v>8186.305941935484</v>
      </c>
      <c r="K703" s="77"/>
      <c r="L703" s="189"/>
    </row>
    <row r="704" spans="1:12" s="3" customFormat="1" ht="20.100000000000001" customHeight="1" x14ac:dyDescent="0.25">
      <c r="A704" s="238"/>
      <c r="B704" s="227"/>
      <c r="C704" s="75">
        <f>1.02*1.2*1.05*49730/279</f>
        <v>229.07883870967746</v>
      </c>
      <c r="D704" s="75">
        <f>1.02*1.2*1.05*31547/260</f>
        <v>155.9392476923077</v>
      </c>
      <c r="E704" s="75">
        <f>1.02*1.2*1.05*6152/279</f>
        <v>28.338890322580649</v>
      </c>
      <c r="F704" s="75">
        <f>1.02*1.2*1.05*3290/279</f>
        <v>15.155225806451613</v>
      </c>
      <c r="G704" s="75"/>
      <c r="H704" s="75">
        <f>1.02*1.2*1.05*3181/279</f>
        <v>14.653122580645162</v>
      </c>
      <c r="I704" s="75">
        <f>1.02*1.2*1.05*(15020+7663+7392)/279</f>
        <v>138.53903225806454</v>
      </c>
      <c r="J704" s="75">
        <f>1.02*1.2*1.05*38031/279</f>
        <v>175.18796129032259</v>
      </c>
      <c r="K704" s="75"/>
      <c r="L704" s="186"/>
    </row>
    <row r="705" spans="1:12" s="3" customFormat="1" ht="20.100000000000001" customHeight="1" thickBot="1" x14ac:dyDescent="0.3">
      <c r="A705" s="238"/>
      <c r="B705" s="228"/>
      <c r="C705" s="17">
        <f>(1/1628.1)*138458.88*1.2</f>
        <v>102.05187396351576</v>
      </c>
      <c r="D705" s="17">
        <f>(1/1628.1)*48460.2*1.2</f>
        <v>35.717855168601432</v>
      </c>
      <c r="E705" s="17">
        <f>(1/1628.1)*92305.92*1.2</f>
        <v>68.034582642343835</v>
      </c>
      <c r="F705" s="18">
        <f>(1/1628.1)*69229.44*1.2</f>
        <v>51.02593698175788</v>
      </c>
      <c r="G705" s="45" t="s">
        <v>157</v>
      </c>
      <c r="H705" s="36">
        <f>(1/1628.1)*69229.44*1.2</f>
        <v>51.02593698175788</v>
      </c>
      <c r="I705" s="18">
        <f>(1/1628.1)*91152.3*1.2</f>
        <v>67.184300718629075</v>
      </c>
      <c r="J705" s="18">
        <f>(1/1628.1)*113075.16*1.2</f>
        <v>83.34266445550027</v>
      </c>
      <c r="K705" s="89" t="s">
        <v>157</v>
      </c>
      <c r="L705" s="78" t="s">
        <v>157</v>
      </c>
    </row>
    <row r="706" spans="1:12" s="3" customFormat="1" ht="20.100000000000001" customHeight="1" thickBot="1" x14ac:dyDescent="0.3">
      <c r="A706" s="239"/>
      <c r="B706" s="171" t="s">
        <v>245</v>
      </c>
      <c r="C706" s="19">
        <f>SUM(C703:C705)</f>
        <v>11035.777218049538</v>
      </c>
      <c r="D706" s="19">
        <f t="shared" ref="D706:J706" si="298">SUM(D703:D705)</f>
        <v>7478.5106763224476</v>
      </c>
      <c r="E706" s="19">
        <f t="shared" si="298"/>
        <v>1420.5217815670751</v>
      </c>
      <c r="F706" s="19">
        <f t="shared" si="298"/>
        <v>774.26518429358589</v>
      </c>
      <c r="G706" s="19"/>
      <c r="H706" s="19">
        <f t="shared" si="298"/>
        <v>750.32032945487629</v>
      </c>
      <c r="I706" s="19">
        <f t="shared" si="298"/>
        <v>6679.4937792132532</v>
      </c>
      <c r="J706" s="19">
        <f t="shared" si="298"/>
        <v>8444.8365676813064</v>
      </c>
      <c r="K706" s="31" t="s">
        <v>157</v>
      </c>
      <c r="L706" s="52" t="s">
        <v>157</v>
      </c>
    </row>
    <row r="707" spans="1:12" s="116" customFormat="1" ht="20.100000000000001" hidden="1" customHeight="1" x14ac:dyDescent="0.25">
      <c r="A707" s="237">
        <v>108</v>
      </c>
      <c r="B707" s="226" t="s">
        <v>95</v>
      </c>
      <c r="C707" s="38">
        <f>3723062.11/329.6</f>
        <v>11295.698149271844</v>
      </c>
      <c r="D707" s="38">
        <f>3861464.23/520</f>
        <v>7425.89275</v>
      </c>
      <c r="E707" s="38">
        <f>367959.78/329.6</f>
        <v>1116.382827669903</v>
      </c>
      <c r="F707" s="38">
        <f>207501.71/329.6</f>
        <v>629.5561589805825</v>
      </c>
      <c r="G707" s="24" t="s">
        <v>157</v>
      </c>
      <c r="H707" s="24">
        <f>119775.76/329.6</f>
        <v>363.39733009708732</v>
      </c>
      <c r="I707" s="24">
        <f>(515196.46+431642.38+447719.94)/329.6</f>
        <v>4231.0642597087381</v>
      </c>
      <c r="J707" s="24">
        <f>1327507.67/329.6</f>
        <v>4027.6324939320384</v>
      </c>
      <c r="K707" s="11" t="s">
        <v>157</v>
      </c>
      <c r="L707" s="48" t="s">
        <v>157</v>
      </c>
    </row>
    <row r="708" spans="1:12" s="116" customFormat="1" ht="20.100000000000001" hidden="1" customHeight="1" thickBot="1" x14ac:dyDescent="0.3">
      <c r="A708" s="238"/>
      <c r="B708" s="227"/>
      <c r="C708" s="14">
        <f>1.05*C707</f>
        <v>11860.483056735437</v>
      </c>
      <c r="D708" s="14">
        <f t="shared" ref="D708:J708" si="299">1.05*D707</f>
        <v>7797.1873875000001</v>
      </c>
      <c r="E708" s="14">
        <f t="shared" si="299"/>
        <v>1172.2019690533982</v>
      </c>
      <c r="F708" s="14">
        <f t="shared" si="299"/>
        <v>661.03396692961167</v>
      </c>
      <c r="G708" s="14" t="s">
        <v>157</v>
      </c>
      <c r="H708" s="14">
        <f t="shared" si="299"/>
        <v>381.5671966019417</v>
      </c>
      <c r="I708" s="14">
        <f t="shared" si="299"/>
        <v>4442.6174726941754</v>
      </c>
      <c r="J708" s="14">
        <f t="shared" si="299"/>
        <v>4229.0141186286401</v>
      </c>
      <c r="K708" s="14" t="s">
        <v>157</v>
      </c>
      <c r="L708" s="78" t="s">
        <v>157</v>
      </c>
    </row>
    <row r="709" spans="1:12" s="116" customFormat="1" ht="20.100000000000001" customHeight="1" x14ac:dyDescent="0.25">
      <c r="A709" s="238"/>
      <c r="B709" s="227"/>
      <c r="C709" s="77">
        <f>C708-C710</f>
        <v>11611.986361347088</v>
      </c>
      <c r="D709" s="77">
        <f>D708-D710</f>
        <v>7633.8236382692312</v>
      </c>
      <c r="E709" s="77">
        <f>E708-E710</f>
        <v>1147.6404557038836</v>
      </c>
      <c r="F709" s="77">
        <f>F708-F710</f>
        <v>647.18375333737868</v>
      </c>
      <c r="G709" s="77"/>
      <c r="H709" s="77">
        <f>H708-H710</f>
        <v>373.57368932038833</v>
      </c>
      <c r="I709" s="77">
        <f>I708-I710</f>
        <v>4349.5340552184471</v>
      </c>
      <c r="J709" s="77">
        <f>J708-J710</f>
        <v>4140.4109645024264</v>
      </c>
      <c r="K709" s="77"/>
      <c r="L709" s="189"/>
    </row>
    <row r="710" spans="1:12" s="116" customFormat="1" ht="20.100000000000001" customHeight="1" x14ac:dyDescent="0.25">
      <c r="A710" s="238"/>
      <c r="B710" s="227"/>
      <c r="C710" s="75">
        <f>1.02*1.2*1.05*63729/329.6</f>
        <v>248.49669538834951</v>
      </c>
      <c r="D710" s="75">
        <f>1.02*1.2*1.05*66098/520</f>
        <v>163.36374923076923</v>
      </c>
      <c r="E710" s="75">
        <f>1.02*1.2*1.05*6299/329.6</f>
        <v>24.561513349514563</v>
      </c>
      <c r="F710" s="75">
        <f>1.02*1.2*1.05*3552/329.6</f>
        <v>13.850213592233011</v>
      </c>
      <c r="G710" s="75"/>
      <c r="H710" s="75">
        <f>1.02*1.2*1.05*2050/329.6</f>
        <v>7.9935072815533985</v>
      </c>
      <c r="I710" s="75">
        <f>1.02*1.2*1.05*(8819+7664+7389)/329.6</f>
        <v>93.083417475728154</v>
      </c>
      <c r="J710" s="75">
        <f>1.02*1.2*1.05*22723/329.6</f>
        <v>88.603154126213596</v>
      </c>
      <c r="K710" s="75"/>
      <c r="L710" s="186"/>
    </row>
    <row r="711" spans="1:12" s="116" customFormat="1" ht="20.100000000000001" customHeight="1" thickBot="1" x14ac:dyDescent="0.3">
      <c r="A711" s="238"/>
      <c r="B711" s="228"/>
      <c r="C711" s="17">
        <f>(1/329.6)*80067.96*1.2</f>
        <v>291.50956310679612</v>
      </c>
      <c r="D711" s="17">
        <f>(1/329.6)*68057.46*1.2</f>
        <v>247.7820145631068</v>
      </c>
      <c r="E711" s="17">
        <f>(1/329.6)*53378.64*1.2</f>
        <v>194.33970873786407</v>
      </c>
      <c r="F711" s="17">
        <f>(1/329.6)*40033.98*1.2</f>
        <v>145.75478155339806</v>
      </c>
      <c r="G711" s="26" t="s">
        <v>157</v>
      </c>
      <c r="H711" s="33">
        <f>(1/329.6)*40033.98*1.2</f>
        <v>145.75478155339806</v>
      </c>
      <c r="I711" s="18">
        <f>(1/329.6)*52712*1.2</f>
        <v>191.91262135922329</v>
      </c>
      <c r="J711" s="18">
        <f>(1/329.6)*65389.14*1.2</f>
        <v>238.06725728155337</v>
      </c>
      <c r="K711" s="27" t="s">
        <v>157</v>
      </c>
      <c r="L711" s="97" t="s">
        <v>157</v>
      </c>
    </row>
    <row r="712" spans="1:12" s="116" customFormat="1" ht="20.100000000000001" customHeight="1" thickBot="1" x14ac:dyDescent="0.3">
      <c r="A712" s="239"/>
      <c r="B712" s="170" t="s">
        <v>245</v>
      </c>
      <c r="C712" s="19">
        <f>SUM(C709:C711)</f>
        <v>12151.992619842233</v>
      </c>
      <c r="D712" s="19">
        <f t="shared" ref="D712:J712" si="300">SUM(D709:D711)</f>
        <v>8044.9694020631068</v>
      </c>
      <c r="E712" s="19">
        <f t="shared" si="300"/>
        <v>1366.5416777912624</v>
      </c>
      <c r="F712" s="19">
        <f t="shared" si="300"/>
        <v>806.78874848300973</v>
      </c>
      <c r="G712" s="19"/>
      <c r="H712" s="19">
        <f t="shared" si="300"/>
        <v>527.32197815533982</v>
      </c>
      <c r="I712" s="19">
        <f t="shared" si="300"/>
        <v>4634.5300940533989</v>
      </c>
      <c r="J712" s="19">
        <f t="shared" si="300"/>
        <v>4467.0813759101939</v>
      </c>
      <c r="K712" s="175" t="s">
        <v>157</v>
      </c>
      <c r="L712" s="95" t="s">
        <v>157</v>
      </c>
    </row>
    <row r="713" spans="1:12" s="3" customFormat="1" ht="18" customHeight="1" thickBot="1" x14ac:dyDescent="0.3">
      <c r="A713" s="211" t="s">
        <v>98</v>
      </c>
      <c r="B713" s="212"/>
      <c r="C713" s="212"/>
      <c r="D713" s="212"/>
      <c r="E713" s="212"/>
      <c r="F713" s="212"/>
      <c r="G713" s="212"/>
      <c r="H713" s="212"/>
      <c r="I713" s="212"/>
      <c r="J713" s="212"/>
      <c r="K713" s="212"/>
      <c r="L713" s="213"/>
    </row>
    <row r="714" spans="1:12" s="3" customFormat="1" ht="15.75" customHeight="1" thickBot="1" x14ac:dyDescent="0.3">
      <c r="A714" s="214" t="s">
        <v>1</v>
      </c>
      <c r="B714" s="217" t="s">
        <v>3</v>
      </c>
      <c r="C714" s="220" t="s">
        <v>33</v>
      </c>
      <c r="D714" s="221"/>
      <c r="E714" s="221"/>
      <c r="F714" s="221"/>
      <c r="G714" s="221"/>
      <c r="H714" s="221"/>
      <c r="I714" s="221"/>
      <c r="J714" s="221"/>
      <c r="K714" s="221"/>
      <c r="L714" s="222"/>
    </row>
    <row r="715" spans="1:12" s="3" customFormat="1" ht="42" customHeight="1" thickBot="1" x14ac:dyDescent="0.3">
      <c r="A715" s="215"/>
      <c r="B715" s="218"/>
      <c r="C715" s="139" t="s">
        <v>2</v>
      </c>
      <c r="D715" s="139" t="s">
        <v>248</v>
      </c>
      <c r="E715" s="140" t="s">
        <v>249</v>
      </c>
      <c r="F715" s="140" t="s">
        <v>250</v>
      </c>
      <c r="G715" s="140" t="s">
        <v>251</v>
      </c>
      <c r="H715" s="140" t="s">
        <v>252</v>
      </c>
      <c r="I715" s="140" t="s">
        <v>253</v>
      </c>
      <c r="J715" s="140" t="s">
        <v>0</v>
      </c>
      <c r="K715" s="139" t="s">
        <v>30</v>
      </c>
      <c r="L715" s="139" t="s">
        <v>29</v>
      </c>
    </row>
    <row r="716" spans="1:12" s="5" customFormat="1" ht="27" customHeight="1" x14ac:dyDescent="0.25">
      <c r="A716" s="215"/>
      <c r="B716" s="218"/>
      <c r="C716" s="152" t="s">
        <v>254</v>
      </c>
      <c r="D716" s="152" t="s">
        <v>254</v>
      </c>
      <c r="E716" s="152" t="s">
        <v>254</v>
      </c>
      <c r="F716" s="152" t="s">
        <v>254</v>
      </c>
      <c r="G716" s="152" t="s">
        <v>254</v>
      </c>
      <c r="H716" s="152" t="s">
        <v>254</v>
      </c>
      <c r="I716" s="152" t="s">
        <v>254</v>
      </c>
      <c r="J716" s="152" t="s">
        <v>254</v>
      </c>
      <c r="K716" s="152" t="s">
        <v>254</v>
      </c>
      <c r="L716" s="152" t="s">
        <v>254</v>
      </c>
    </row>
    <row r="717" spans="1:12" s="3" customFormat="1" ht="28.5" customHeight="1" thickBot="1" x14ac:dyDescent="0.3">
      <c r="A717" s="216"/>
      <c r="B717" s="219"/>
      <c r="C717" s="141" t="s">
        <v>255</v>
      </c>
      <c r="D717" s="141" t="s">
        <v>256</v>
      </c>
      <c r="E717" s="141" t="s">
        <v>256</v>
      </c>
      <c r="F717" s="141" t="s">
        <v>256</v>
      </c>
      <c r="G717" s="141" t="s">
        <v>256</v>
      </c>
      <c r="H717" s="141" t="s">
        <v>256</v>
      </c>
      <c r="I717" s="141" t="s">
        <v>256</v>
      </c>
      <c r="J717" s="141" t="s">
        <v>256</v>
      </c>
      <c r="K717" s="141" t="s">
        <v>256</v>
      </c>
      <c r="L717" s="141" t="s">
        <v>256</v>
      </c>
    </row>
    <row r="718" spans="1:12" s="3" customFormat="1" ht="12.75" customHeight="1" thickBot="1" x14ac:dyDescent="0.3">
      <c r="A718" s="83">
        <v>1</v>
      </c>
      <c r="B718" s="85">
        <v>2</v>
      </c>
      <c r="C718" s="83">
        <v>3</v>
      </c>
      <c r="D718" s="85">
        <v>4</v>
      </c>
      <c r="E718" s="83">
        <v>5</v>
      </c>
      <c r="F718" s="85">
        <v>6</v>
      </c>
      <c r="G718" s="83">
        <v>7</v>
      </c>
      <c r="H718" s="85">
        <v>8</v>
      </c>
      <c r="I718" s="83">
        <v>9</v>
      </c>
      <c r="J718" s="85">
        <v>10</v>
      </c>
      <c r="K718" s="83">
        <v>11</v>
      </c>
      <c r="L718" s="85">
        <v>12</v>
      </c>
    </row>
    <row r="719" spans="1:12" s="116" customFormat="1" ht="20.100000000000001" hidden="1" customHeight="1" x14ac:dyDescent="0.25">
      <c r="A719" s="237">
        <v>109</v>
      </c>
      <c r="B719" s="226" t="s">
        <v>99</v>
      </c>
      <c r="C719" s="117">
        <f>(1/580)*3438136.75356965</f>
        <v>5927.8219889131897</v>
      </c>
      <c r="D719" s="117">
        <f>(1/560)*3745565</f>
        <v>6688.5089285714284</v>
      </c>
      <c r="E719" s="117">
        <f>(1/580)*548602.289641029</f>
        <v>945.86601662246369</v>
      </c>
      <c r="F719" s="117">
        <f>(1/580)*313279.205082428</f>
        <v>540.13656048694486</v>
      </c>
      <c r="G719" s="117">
        <f>(1/580)*320549.059831786</f>
        <v>552.67079281342421</v>
      </c>
      <c r="H719" s="117">
        <f>(1/580)*337992.841279396</f>
        <v>582.7462780679241</v>
      </c>
      <c r="I719" s="117">
        <f>(1/580)*(935799.47+431014.96+447667.36)</f>
        <v>3128.4168793103449</v>
      </c>
      <c r="J719" s="117">
        <f>(1/580)*2023239.09931595</f>
        <v>3488.3432746826725</v>
      </c>
      <c r="K719" s="118" t="s">
        <v>157</v>
      </c>
      <c r="L719" s="203" t="s">
        <v>157</v>
      </c>
    </row>
    <row r="720" spans="1:12" s="116" customFormat="1" ht="20.100000000000001" hidden="1" customHeight="1" thickBot="1" x14ac:dyDescent="0.3">
      <c r="A720" s="238"/>
      <c r="B720" s="227"/>
      <c r="C720" s="119">
        <f t="shared" ref="C720:J720" si="301">1.05*C719</f>
        <v>6224.2130883588497</v>
      </c>
      <c r="D720" s="119">
        <f t="shared" si="301"/>
        <v>7022.9343749999998</v>
      </c>
      <c r="E720" s="119">
        <f t="shared" si="301"/>
        <v>993.15931745358694</v>
      </c>
      <c r="F720" s="119">
        <f t="shared" si="301"/>
        <v>567.14338851129207</v>
      </c>
      <c r="G720" s="119">
        <f t="shared" si="301"/>
        <v>580.3043324540954</v>
      </c>
      <c r="H720" s="119">
        <f t="shared" si="301"/>
        <v>611.88359197132036</v>
      </c>
      <c r="I720" s="119">
        <f t="shared" si="301"/>
        <v>3284.8377232758621</v>
      </c>
      <c r="J720" s="119">
        <f t="shared" si="301"/>
        <v>3662.7604384168062</v>
      </c>
      <c r="K720" s="119" t="s">
        <v>157</v>
      </c>
      <c r="L720" s="204" t="s">
        <v>157</v>
      </c>
    </row>
    <row r="721" spans="1:12" s="116" customFormat="1" ht="18" customHeight="1" x14ac:dyDescent="0.25">
      <c r="A721" s="238"/>
      <c r="B721" s="227"/>
      <c r="C721" s="77">
        <f t="shared" ref="C721:J721" si="302">C720-C722</f>
        <v>6093.8051738760914</v>
      </c>
      <c r="D721" s="77">
        <f t="shared" si="302"/>
        <v>6902.1921299999995</v>
      </c>
      <c r="E721" s="77">
        <f t="shared" si="302"/>
        <v>972.35015676393175</v>
      </c>
      <c r="F721" s="77">
        <f t="shared" si="302"/>
        <v>555.25972023543</v>
      </c>
      <c r="G721" s="77">
        <f t="shared" si="302"/>
        <v>551.16574624719885</v>
      </c>
      <c r="H721" s="77">
        <f t="shared" si="302"/>
        <v>599.06261404028589</v>
      </c>
      <c r="I721" s="77">
        <f t="shared" si="302"/>
        <v>3215.1289184482757</v>
      </c>
      <c r="J721" s="77">
        <f t="shared" si="302"/>
        <v>3586.0184873823237</v>
      </c>
      <c r="K721" s="77"/>
      <c r="L721" s="205"/>
    </row>
    <row r="722" spans="1:12" s="116" customFormat="1" ht="18" customHeight="1" x14ac:dyDescent="0.25">
      <c r="A722" s="238"/>
      <c r="B722" s="227"/>
      <c r="C722" s="75">
        <f>1.02*1.2*1.05*58852/580</f>
        <v>130.40791448275863</v>
      </c>
      <c r="D722" s="75">
        <f>1.02*1.2*1.05*52611/560</f>
        <v>120.742245</v>
      </c>
      <c r="E722" s="75">
        <f>1.02*1.2*1.05*9391/580</f>
        <v>20.809160689655172</v>
      </c>
      <c r="F722" s="75">
        <f>1.02*1.2*1.05*5363/580</f>
        <v>11.883668275862069</v>
      </c>
      <c r="G722" s="75">
        <f>1.02*1.2*1.05*(5487+7663)/580</f>
        <v>29.138586206896555</v>
      </c>
      <c r="H722" s="75">
        <f>1.02*1.2*1.05*5786/580</f>
        <v>12.820977931034484</v>
      </c>
      <c r="I722" s="75">
        <f>1.02*1.2*1.05*(16018+7663+7778)/580</f>
        <v>69.708804827586206</v>
      </c>
      <c r="J722" s="75">
        <f>1.02*1.2*1.05*34633/580</f>
        <v>76.741951034482767</v>
      </c>
      <c r="K722" s="75"/>
      <c r="L722" s="206"/>
    </row>
    <row r="723" spans="1:12" s="116" customFormat="1" ht="18" customHeight="1" thickBot="1" x14ac:dyDescent="0.3">
      <c r="A723" s="238"/>
      <c r="B723" s="228"/>
      <c r="C723" s="17">
        <f>(1/580)*84122.46*1.2</f>
        <v>174.04646896551725</v>
      </c>
      <c r="D723" s="17">
        <f>(1/580)*29443.32*1.2</f>
        <v>60.917213793103443</v>
      </c>
      <c r="E723" s="17">
        <f>(1/580)*56081.64*1.2</f>
        <v>116.03097931034482</v>
      </c>
      <c r="F723" s="17">
        <f>(1/580)*42061.74*1.2</f>
        <v>87.024289655172396</v>
      </c>
      <c r="G723" s="18">
        <f>(1/580)*42061.74*1.2</f>
        <v>87.024289655172396</v>
      </c>
      <c r="H723" s="18">
        <f>(1/580)*42061.74*1.2</f>
        <v>87.024289655172396</v>
      </c>
      <c r="I723" s="18">
        <f>(1/580)*55380.9*1.2</f>
        <v>114.58117241379311</v>
      </c>
      <c r="J723" s="18">
        <f>(1/580)*68700.06*1.2</f>
        <v>142.13805517241377</v>
      </c>
      <c r="K723" s="27" t="s">
        <v>157</v>
      </c>
      <c r="L723" s="97" t="s">
        <v>157</v>
      </c>
    </row>
    <row r="724" spans="1:12" s="116" customFormat="1" ht="18" customHeight="1" thickBot="1" x14ac:dyDescent="0.3">
      <c r="A724" s="239"/>
      <c r="B724" s="171" t="s">
        <v>245</v>
      </c>
      <c r="C724" s="19">
        <f>SUM(C721:C723)</f>
        <v>6398.2595573243671</v>
      </c>
      <c r="D724" s="19">
        <f t="shared" ref="D724:J724" si="303">SUM(D721:D723)</f>
        <v>7083.8515887931035</v>
      </c>
      <c r="E724" s="19">
        <f t="shared" si="303"/>
        <v>1109.1902967639317</v>
      </c>
      <c r="F724" s="19">
        <f t="shared" si="303"/>
        <v>654.1676781664645</v>
      </c>
      <c r="G724" s="19">
        <f t="shared" si="303"/>
        <v>667.32862210926783</v>
      </c>
      <c r="H724" s="19">
        <f t="shared" si="303"/>
        <v>698.90788162649278</v>
      </c>
      <c r="I724" s="19">
        <f t="shared" si="303"/>
        <v>3399.4188956896551</v>
      </c>
      <c r="J724" s="19">
        <f t="shared" si="303"/>
        <v>3804.8984935892199</v>
      </c>
      <c r="K724" s="31" t="s">
        <v>157</v>
      </c>
      <c r="L724" s="62" t="s">
        <v>157</v>
      </c>
    </row>
    <row r="725" spans="1:12" s="116" customFormat="1" ht="20.100000000000001" hidden="1" customHeight="1" x14ac:dyDescent="0.25">
      <c r="A725" s="237">
        <v>110</v>
      </c>
      <c r="B725" s="226" t="s">
        <v>244</v>
      </c>
      <c r="C725" s="38">
        <f>(1/1609.8)*6038350.3430758</f>
        <v>3750.9941254042737</v>
      </c>
      <c r="D725" s="38">
        <f>(1/860)*6456462</f>
        <v>7507.513953488372</v>
      </c>
      <c r="E725" s="38">
        <f>(1/1609.8)*991503.613474564</f>
        <v>615.91726517242148</v>
      </c>
      <c r="F725" s="38">
        <f>(1/1609.8)*567993.201251287</f>
        <v>352.83463862050377</v>
      </c>
      <c r="G725" s="24">
        <f>(1/1609.8)*(8533863.63+447103.48)</f>
        <v>5578.9334762082253</v>
      </c>
      <c r="H725" s="24">
        <f>(1/1609.8)*436456.547153432</f>
        <v>271.12470316401539</v>
      </c>
      <c r="I725" s="24">
        <f>(1/1609.8)*(2065457.64+429244.57+447103.48)</f>
        <v>1827.4355137284133</v>
      </c>
      <c r="J725" s="24">
        <f>(1/1609.8)*4013340.39527454</f>
        <v>2493.0677073391353</v>
      </c>
      <c r="K725" s="38">
        <f>(1/1609.8)*898586.819943358</f>
        <v>558.19780093387874</v>
      </c>
      <c r="L725" s="48" t="s">
        <v>157</v>
      </c>
    </row>
    <row r="726" spans="1:12" s="116" customFormat="1" ht="20.100000000000001" hidden="1" customHeight="1" thickBot="1" x14ac:dyDescent="0.3">
      <c r="A726" s="238"/>
      <c r="B726" s="227"/>
      <c r="C726" s="14">
        <f>1.05*C725</f>
        <v>3938.5438316744876</v>
      </c>
      <c r="D726" s="14">
        <f t="shared" ref="D726:K726" si="304">1.05*D725</f>
        <v>7882.8896511627909</v>
      </c>
      <c r="E726" s="14">
        <f t="shared" si="304"/>
        <v>646.71312843104261</v>
      </c>
      <c r="F726" s="14">
        <f t="shared" si="304"/>
        <v>370.47637055152899</v>
      </c>
      <c r="G726" s="14">
        <f t="shared" si="304"/>
        <v>5857.8801500186364</v>
      </c>
      <c r="H726" s="14">
        <f t="shared" si="304"/>
        <v>284.68093832221615</v>
      </c>
      <c r="I726" s="14">
        <f t="shared" si="304"/>
        <v>1918.807289414834</v>
      </c>
      <c r="J726" s="14">
        <f t="shared" si="304"/>
        <v>2617.7210927060923</v>
      </c>
      <c r="K726" s="14">
        <f t="shared" si="304"/>
        <v>586.10769098057267</v>
      </c>
      <c r="L726" s="49" t="s">
        <v>157</v>
      </c>
    </row>
    <row r="727" spans="1:12" s="116" customFormat="1" ht="18" customHeight="1" x14ac:dyDescent="0.25">
      <c r="A727" s="238"/>
      <c r="B727" s="227"/>
      <c r="C727" s="77">
        <f>C726-C728</f>
        <v>3856.0245390915579</v>
      </c>
      <c r="D727" s="77">
        <f>D726-D728</f>
        <v>7744.1298948837211</v>
      </c>
      <c r="E727" s="77">
        <f>E726-E728</f>
        <v>633.16336175195204</v>
      </c>
      <c r="F727" s="77">
        <f t="shared" ref="F727:K727" si="305">F726-F728</f>
        <v>362.71391583665758</v>
      </c>
      <c r="G727" s="77">
        <f t="shared" si="305"/>
        <v>5840.1078570629898</v>
      </c>
      <c r="H727" s="77">
        <f t="shared" si="305"/>
        <v>278.71639042806783</v>
      </c>
      <c r="I727" s="77">
        <f t="shared" si="305"/>
        <v>1878.6050710026088</v>
      </c>
      <c r="J727" s="77">
        <f t="shared" si="305"/>
        <v>2562.8753543535022</v>
      </c>
      <c r="K727" s="77">
        <f t="shared" si="305"/>
        <v>573.8281151326413</v>
      </c>
      <c r="L727" s="186"/>
    </row>
    <row r="728" spans="1:12" s="116" customFormat="1" ht="18" customHeight="1" x14ac:dyDescent="0.25">
      <c r="A728" s="238"/>
      <c r="B728" s="227"/>
      <c r="C728" s="75">
        <f>1.02*1.2*1.05*103361/1609.8</f>
        <v>82.519292582929566</v>
      </c>
      <c r="D728" s="75">
        <f>1.02*1.2*1.05*92852/860</f>
        <v>138.75975627906979</v>
      </c>
      <c r="E728" s="75">
        <f>1.02*1.2*1.05*16972/1609.8</f>
        <v>13.549766679090572</v>
      </c>
      <c r="F728" s="75">
        <f>1.02*1.2*1.05*9723/1609.8</f>
        <v>7.7624547148714136</v>
      </c>
      <c r="G728" s="75">
        <f>1.02*1.2*1.05*(14608+7653)/1609.8</f>
        <v>17.772292955646666</v>
      </c>
      <c r="H728" s="75">
        <f>1.02*1.2*1.05*7471/1609.8</f>
        <v>5.9645478941483425</v>
      </c>
      <c r="I728" s="75">
        <f>1.02*1.2*1.05*(35355+7653+7348)/1609.8</f>
        <v>40.202218412225122</v>
      </c>
      <c r="J728" s="75">
        <f>1.02*1.2*1.05*68698/1609.8</f>
        <v>54.845738352590388</v>
      </c>
      <c r="K728" s="75">
        <f>1.02*1.2*1.05*15381/1609.8</f>
        <v>12.279575847931422</v>
      </c>
      <c r="L728" s="186"/>
    </row>
    <row r="729" spans="1:12" s="116" customFormat="1" ht="18" customHeight="1" thickBot="1" x14ac:dyDescent="0.3">
      <c r="A729" s="238"/>
      <c r="B729" s="228"/>
      <c r="C729" s="17">
        <f>(1/1609.8)*138162.06*1.2</f>
        <v>102.99072679836003</v>
      </c>
      <c r="D729" s="17">
        <f>(1/1609.8)*48357.18*1.2</f>
        <v>36.047096533730894</v>
      </c>
      <c r="E729" s="17">
        <f>(1/1609.8)*92108.04*1.2</f>
        <v>68.660484532240019</v>
      </c>
      <c r="F729" s="17">
        <f>(1/1609.8)*69081.54*1.2</f>
        <v>51.495743570629891</v>
      </c>
      <c r="G729" s="18">
        <f>(1/1609.8)*69081.54*1.2</f>
        <v>51.495743570629891</v>
      </c>
      <c r="H729" s="18">
        <f>(1/1609.8)*69081.54*1.2</f>
        <v>51.495743570629891</v>
      </c>
      <c r="I729" s="18">
        <f>(1/1609.8)*90957.48*1.2</f>
        <v>67.802817741334323</v>
      </c>
      <c r="J729" s="18">
        <f>(1/1609.8)*112832.4*1.2</f>
        <v>84.109131569139009</v>
      </c>
      <c r="K729" s="17">
        <f>(1/1609.8)*48357.18*1.2</f>
        <v>36.047096533730894</v>
      </c>
      <c r="L729" s="78" t="s">
        <v>157</v>
      </c>
    </row>
    <row r="730" spans="1:12" s="116" customFormat="1" ht="18" customHeight="1" thickBot="1" x14ac:dyDescent="0.3">
      <c r="A730" s="239"/>
      <c r="B730" s="170" t="s">
        <v>245</v>
      </c>
      <c r="C730" s="17">
        <f>SUM(C727:C729)</f>
        <v>4041.5345584728475</v>
      </c>
      <c r="D730" s="17">
        <f t="shared" ref="D730:K730" si="306">SUM(D727:D729)</f>
        <v>7918.9367476965217</v>
      </c>
      <c r="E730" s="17">
        <f t="shared" si="306"/>
        <v>715.37361296328265</v>
      </c>
      <c r="F730" s="17">
        <f t="shared" si="306"/>
        <v>421.97211412215887</v>
      </c>
      <c r="G730" s="17">
        <f t="shared" si="306"/>
        <v>5909.3758935892665</v>
      </c>
      <c r="H730" s="17">
        <f t="shared" si="306"/>
        <v>336.17668189284603</v>
      </c>
      <c r="I730" s="17">
        <f t="shared" si="306"/>
        <v>1986.6101071561684</v>
      </c>
      <c r="J730" s="17">
        <f t="shared" si="306"/>
        <v>2701.8302242752316</v>
      </c>
      <c r="K730" s="17">
        <f t="shared" si="306"/>
        <v>622.15478751430351</v>
      </c>
      <c r="L730" s="47" t="s">
        <v>257</v>
      </c>
    </row>
    <row r="731" spans="1:12" s="116" customFormat="1" ht="20.100000000000001" hidden="1" customHeight="1" x14ac:dyDescent="0.25">
      <c r="A731" s="237">
        <v>111</v>
      </c>
      <c r="B731" s="226" t="s">
        <v>100</v>
      </c>
      <c r="C731" s="38">
        <f>(1/2552.8)*8592673.42</f>
        <v>3365.9798730805387</v>
      </c>
      <c r="D731" s="38">
        <f>(1/1190)*7820865</f>
        <v>6572.1554621848745</v>
      </c>
      <c r="E731" s="38">
        <f>(1/2552.8)*1159724.85</f>
        <v>454.29522485114387</v>
      </c>
      <c r="F731" s="38">
        <f>(1/2552.8)*794263.12</f>
        <v>311.13409589470382</v>
      </c>
      <c r="G731" s="24">
        <f>(1/2552.8)*(1841594.22+447928.58)</f>
        <v>896.86728298339074</v>
      </c>
      <c r="H731" s="24">
        <f>(1/2552.8)*1021606.72</f>
        <v>400.19066123472265</v>
      </c>
      <c r="I731" s="24">
        <f>(1/2552.8)*(2240073.98+430577.62+447928.58)</f>
        <v>1221.6312206204952</v>
      </c>
      <c r="J731" s="24">
        <f>(1/2552.8)*4375946.27</f>
        <v>1714.1751292698211</v>
      </c>
      <c r="K731" s="38">
        <f>(1/2552.8)*1567213.51</f>
        <v>613.91942572861171</v>
      </c>
      <c r="L731" s="48" t="s">
        <v>157</v>
      </c>
    </row>
    <row r="732" spans="1:12" s="116" customFormat="1" ht="20.100000000000001" hidden="1" customHeight="1" thickBot="1" x14ac:dyDescent="0.3">
      <c r="A732" s="238"/>
      <c r="B732" s="227"/>
      <c r="C732" s="119">
        <f t="shared" ref="C732:K732" si="307">1.05*C731</f>
        <v>3534.2788667345658</v>
      </c>
      <c r="D732" s="119">
        <f t="shared" si="307"/>
        <v>6900.7632352941182</v>
      </c>
      <c r="E732" s="119">
        <f t="shared" si="307"/>
        <v>477.00998609370106</v>
      </c>
      <c r="F732" s="119">
        <f t="shared" si="307"/>
        <v>326.69080068943902</v>
      </c>
      <c r="G732" s="119">
        <f t="shared" si="307"/>
        <v>941.71064713256033</v>
      </c>
      <c r="H732" s="119">
        <f t="shared" si="307"/>
        <v>420.20019429645879</v>
      </c>
      <c r="I732" s="119">
        <f t="shared" si="307"/>
        <v>1282.7127816515201</v>
      </c>
      <c r="J732" s="119">
        <f t="shared" si="307"/>
        <v>1799.8838857333124</v>
      </c>
      <c r="K732" s="119">
        <f t="shared" si="307"/>
        <v>644.61539701504228</v>
      </c>
      <c r="L732" s="78" t="s">
        <v>157</v>
      </c>
    </row>
    <row r="733" spans="1:12" s="116" customFormat="1" ht="18" customHeight="1" x14ac:dyDescent="0.25">
      <c r="A733" s="238"/>
      <c r="B733" s="227"/>
      <c r="C733" s="77">
        <f>C732-C734</f>
        <v>3460.2298394703853</v>
      </c>
      <c r="D733" s="77">
        <f>D732-D734</f>
        <v>6782.5799152941181</v>
      </c>
      <c r="E733" s="77">
        <f>E732-E734</f>
        <v>467.01605582105924</v>
      </c>
      <c r="F733" s="77">
        <f t="shared" ref="F733:K733" si="308">F732-F734</f>
        <v>319.84593262300217</v>
      </c>
      <c r="G733" s="77">
        <f t="shared" si="308"/>
        <v>921.98055155123791</v>
      </c>
      <c r="H733" s="77">
        <f t="shared" si="308"/>
        <v>411.3964131933563</v>
      </c>
      <c r="I733" s="77">
        <f t="shared" si="308"/>
        <v>1255.9762114540899</v>
      </c>
      <c r="J733" s="77">
        <f t="shared" si="308"/>
        <v>1762.1731735741146</v>
      </c>
      <c r="K733" s="77">
        <f t="shared" si="308"/>
        <v>631.10941910842996</v>
      </c>
      <c r="L733" s="189"/>
    </row>
    <row r="734" spans="1:12" s="116" customFormat="1" ht="18" customHeight="1" x14ac:dyDescent="0.25">
      <c r="A734" s="238"/>
      <c r="B734" s="227"/>
      <c r="C734" s="75">
        <f>1.02*1.2*1.05*147084/2552.8</f>
        <v>74.049027264180509</v>
      </c>
      <c r="D734" s="75">
        <f>1.02*1.2*1.05*109429/1190</f>
        <v>118.18332000000001</v>
      </c>
      <c r="E734" s="75">
        <f>1.02*1.2*1.05*19851/2552.8</f>
        <v>9.9939302726418049</v>
      </c>
      <c r="F734" s="75">
        <f>1.02*1.2*1.05*13596/2552.8</f>
        <v>6.8448680664368533</v>
      </c>
      <c r="G734" s="75">
        <f>1.02*1.2*1.05*(31523+7667)/2552.8</f>
        <v>19.73009558132247</v>
      </c>
      <c r="H734" s="75">
        <f>1.02*1.2*1.05*17487/2552.8</f>
        <v>8.8037811031024766</v>
      </c>
      <c r="I734" s="75">
        <f>1.02*1.2*1.05*(38070+7667+7370)/2552.8</f>
        <v>26.736570197430275</v>
      </c>
      <c r="J734" s="75">
        <f>1.02*1.2*1.05*74905/2552.8</f>
        <v>37.71071215919774</v>
      </c>
      <c r="K734" s="75">
        <f>1.02*1.2*1.05*26827/2552.8</f>
        <v>13.505977906612348</v>
      </c>
      <c r="L734" s="186"/>
    </row>
    <row r="735" spans="1:12" s="116" customFormat="1" ht="18" customHeight="1" thickBot="1" x14ac:dyDescent="0.3">
      <c r="A735" s="238"/>
      <c r="B735" s="228"/>
      <c r="C735" s="17">
        <f>(1/2552.8)*207403.74*1.2</f>
        <v>97.494706988404872</v>
      </c>
      <c r="D735" s="17">
        <f>(1/2552.8)*72591.36*1.2</f>
        <v>34.12317141961767</v>
      </c>
      <c r="E735" s="17">
        <f>(1/2552.8)*138269.16*1.2</f>
        <v>64.996471325603252</v>
      </c>
      <c r="F735" s="17">
        <f>(1/2552.8)*103702.38*1.2</f>
        <v>48.747593230962082</v>
      </c>
      <c r="G735" s="18">
        <f>(1/2552.8)*103702.38*1.2</f>
        <v>48.747593230962082</v>
      </c>
      <c r="H735" s="18">
        <f>(1/2552.8)*103702.38*1.2</f>
        <v>48.747593230962082</v>
      </c>
      <c r="I735" s="18">
        <f>(1/2552.8)*136541.28*1.2</f>
        <v>64.184243183954877</v>
      </c>
      <c r="J735" s="18">
        <f>(1/2552.8)*169380.18*1.2</f>
        <v>79.620893136947657</v>
      </c>
      <c r="K735" s="17">
        <f>(1/2552.8)*72591.36*1.2</f>
        <v>34.12317141961767</v>
      </c>
      <c r="L735" s="97" t="s">
        <v>157</v>
      </c>
    </row>
    <row r="736" spans="1:12" s="116" customFormat="1" ht="18" customHeight="1" thickBot="1" x14ac:dyDescent="0.3">
      <c r="A736" s="239"/>
      <c r="B736" s="171" t="s">
        <v>245</v>
      </c>
      <c r="C736" s="19">
        <f>SUM(C733:C735)</f>
        <v>3631.7735737229705</v>
      </c>
      <c r="D736" s="19">
        <f t="shared" ref="D736:K736" si="309">SUM(D733:D735)</f>
        <v>6934.8864067137356</v>
      </c>
      <c r="E736" s="19">
        <f t="shared" si="309"/>
        <v>542.0064574193043</v>
      </c>
      <c r="F736" s="19">
        <f t="shared" si="309"/>
        <v>375.4383939204011</v>
      </c>
      <c r="G736" s="19">
        <f t="shared" si="309"/>
        <v>990.45824036352246</v>
      </c>
      <c r="H736" s="19">
        <f t="shared" si="309"/>
        <v>468.94778752742087</v>
      </c>
      <c r="I736" s="19">
        <f t="shared" si="309"/>
        <v>1346.8970248354749</v>
      </c>
      <c r="J736" s="19">
        <f t="shared" si="309"/>
        <v>1879.50477887026</v>
      </c>
      <c r="K736" s="19">
        <f t="shared" si="309"/>
        <v>678.7385684346599</v>
      </c>
      <c r="L736" s="62"/>
    </row>
    <row r="737" spans="1:12" s="116" customFormat="1" ht="20.100000000000001" hidden="1" customHeight="1" x14ac:dyDescent="0.25">
      <c r="A737" s="237">
        <v>112</v>
      </c>
      <c r="B737" s="226" t="s">
        <v>101</v>
      </c>
      <c r="C737" s="38">
        <f>(1/639)*3438136.75</f>
        <v>5380.495696400626</v>
      </c>
      <c r="D737" s="38">
        <f>(1/350)*2235206.62</f>
        <v>6386.304628571429</v>
      </c>
      <c r="E737" s="38">
        <f>(1/639)*548602.29</f>
        <v>858.53253521126771</v>
      </c>
      <c r="F737" s="38">
        <f>(1/639)*313279.21</f>
        <v>490.26480438184666</v>
      </c>
      <c r="G737" s="24">
        <f>(1/639)*(320549.06+447667.36)</f>
        <v>1202.2166197183099</v>
      </c>
      <c r="H737" s="24">
        <f>(1/639)*337992.84</f>
        <v>528.94028169014086</v>
      </c>
      <c r="I737" s="24">
        <f>(1/639)*(935799.47+431014.96+447667.36)</f>
        <v>2839.5646165884195</v>
      </c>
      <c r="J737" s="24">
        <f>(1/639)*2023239.1</f>
        <v>3166.258372456964</v>
      </c>
      <c r="K737" s="11" t="s">
        <v>157</v>
      </c>
      <c r="L737" s="48" t="s">
        <v>157</v>
      </c>
    </row>
    <row r="738" spans="1:12" s="116" customFormat="1" ht="20.100000000000001" hidden="1" customHeight="1" thickBot="1" x14ac:dyDescent="0.3">
      <c r="A738" s="238"/>
      <c r="B738" s="227"/>
      <c r="C738" s="14">
        <f t="shared" ref="C738:J738" si="310">1.05*C737</f>
        <v>5649.5204812206575</v>
      </c>
      <c r="D738" s="14">
        <f t="shared" si="310"/>
        <v>6705.6198600000007</v>
      </c>
      <c r="E738" s="14">
        <f t="shared" si="310"/>
        <v>901.45916197183112</v>
      </c>
      <c r="F738" s="14">
        <f t="shared" si="310"/>
        <v>514.77804460093898</v>
      </c>
      <c r="G738" s="14">
        <f t="shared" si="310"/>
        <v>1262.3274507042254</v>
      </c>
      <c r="H738" s="14">
        <f t="shared" si="310"/>
        <v>555.3872957746479</v>
      </c>
      <c r="I738" s="14">
        <f t="shared" si="310"/>
        <v>2981.5428474178407</v>
      </c>
      <c r="J738" s="14">
        <f t="shared" si="310"/>
        <v>3324.5712910798125</v>
      </c>
      <c r="K738" s="14" t="s">
        <v>157</v>
      </c>
      <c r="L738" s="78" t="s">
        <v>157</v>
      </c>
    </row>
    <row r="739" spans="1:12" s="116" customFormat="1" ht="20.100000000000001" customHeight="1" x14ac:dyDescent="0.25">
      <c r="A739" s="238"/>
      <c r="B739" s="227"/>
      <c r="C739" s="77">
        <f t="shared" ref="C739:J739" si="311">C738-C740</f>
        <v>5531.1533600938974</v>
      </c>
      <c r="D739" s="77">
        <f t="shared" si="311"/>
        <v>6565.1254680000011</v>
      </c>
      <c r="E739" s="77">
        <f t="shared" si="311"/>
        <v>882.57134788732412</v>
      </c>
      <c r="F739" s="77">
        <f t="shared" si="311"/>
        <v>503.99161643192491</v>
      </c>
      <c r="G739" s="77">
        <f t="shared" si="311"/>
        <v>1235.8792816901409</v>
      </c>
      <c r="H739" s="77">
        <f t="shared" si="311"/>
        <v>543.75010140845075</v>
      </c>
      <c r="I739" s="77">
        <f t="shared" si="311"/>
        <v>2919.0748868544606</v>
      </c>
      <c r="J739" s="77">
        <f t="shared" si="311"/>
        <v>3254.915060093897</v>
      </c>
      <c r="K739" s="77"/>
      <c r="L739" s="189"/>
    </row>
    <row r="740" spans="1:12" s="116" customFormat="1" ht="20.100000000000001" customHeight="1" x14ac:dyDescent="0.25">
      <c r="A740" s="238"/>
      <c r="B740" s="227"/>
      <c r="C740" s="75">
        <f>1.02*1.2*1.05*58852/639</f>
        <v>118.36712112676057</v>
      </c>
      <c r="D740" s="75">
        <f>1.02*1.2*1.05*38261/350</f>
        <v>140.494392</v>
      </c>
      <c r="E740" s="75">
        <f>1.02*1.2*1.05*9391/639</f>
        <v>18.887814084507042</v>
      </c>
      <c r="F740" s="75">
        <f>1.02*1.2*1.05*5363/639</f>
        <v>10.786428169014085</v>
      </c>
      <c r="G740" s="75">
        <f>1.02*1.2*1.05*(5487+7663)/639</f>
        <v>26.44816901408451</v>
      </c>
      <c r="H740" s="75">
        <f>1.02*1.2*1.05*5786/639</f>
        <v>11.637194366197184</v>
      </c>
      <c r="I740" s="75">
        <f>1.02*1.2*1.05*(16018+7663+7378)/639</f>
        <v>62.467960563380295</v>
      </c>
      <c r="J740" s="75">
        <f>1.02*1.2*1.05*34633/639</f>
        <v>69.656230985915499</v>
      </c>
      <c r="K740" s="75"/>
      <c r="L740" s="186"/>
    </row>
    <row r="741" spans="1:12" s="116" customFormat="1" ht="20.100000000000001" customHeight="1" thickBot="1" x14ac:dyDescent="0.3">
      <c r="A741" s="238"/>
      <c r="B741" s="228"/>
      <c r="C741" s="17">
        <f>(1/639)*85078.2*1.2</f>
        <v>159.7712676056338</v>
      </c>
      <c r="D741" s="17">
        <f>(1/639)*72315.96*1.2</f>
        <v>135.80461971830988</v>
      </c>
      <c r="E741" s="17">
        <f>(1/639)*56718.12*1.2</f>
        <v>106.5129014084507</v>
      </c>
      <c r="F741" s="17">
        <f>(1/639)*42539.1*1.2</f>
        <v>79.885633802816898</v>
      </c>
      <c r="G741" s="18">
        <f>(1/639)*42539.1*1.2</f>
        <v>79.885633802816898</v>
      </c>
      <c r="H741" s="18">
        <f>(1/639)*42539.1*1.2</f>
        <v>79.885633802816898</v>
      </c>
      <c r="I741" s="18">
        <f>(1/639)*56009.22*1.2</f>
        <v>105.1816338028169</v>
      </c>
      <c r="J741" s="18">
        <f>(1/639)*69480.36*1.2</f>
        <v>130.47954929577463</v>
      </c>
      <c r="K741" s="14" t="s">
        <v>157</v>
      </c>
      <c r="L741" s="97" t="s">
        <v>157</v>
      </c>
    </row>
    <row r="742" spans="1:12" s="116" customFormat="1" ht="20.100000000000001" customHeight="1" thickBot="1" x14ac:dyDescent="0.3">
      <c r="A742" s="239"/>
      <c r="B742" s="171" t="s">
        <v>245</v>
      </c>
      <c r="C742" s="19">
        <f>SUM(C739:C741)</f>
        <v>5809.291748826291</v>
      </c>
      <c r="D742" s="19">
        <f t="shared" ref="D742:J742" si="312">SUM(D739:D741)</f>
        <v>6841.424479718311</v>
      </c>
      <c r="E742" s="19">
        <f t="shared" si="312"/>
        <v>1007.9720633802818</v>
      </c>
      <c r="F742" s="19">
        <f t="shared" si="312"/>
        <v>594.66367840375585</v>
      </c>
      <c r="G742" s="19">
        <f t="shared" si="312"/>
        <v>1342.2130845070424</v>
      </c>
      <c r="H742" s="19">
        <f t="shared" si="312"/>
        <v>635.27292957746477</v>
      </c>
      <c r="I742" s="19">
        <f t="shared" si="312"/>
        <v>3086.7244812206577</v>
      </c>
      <c r="J742" s="19">
        <f t="shared" si="312"/>
        <v>3455.0508403755871</v>
      </c>
      <c r="K742" s="31" t="s">
        <v>157</v>
      </c>
      <c r="L742" s="62" t="s">
        <v>257</v>
      </c>
    </row>
    <row r="743" spans="1:12" s="116" customFormat="1" ht="20.100000000000001" hidden="1" customHeight="1" x14ac:dyDescent="0.25">
      <c r="A743" s="237">
        <v>113</v>
      </c>
      <c r="B743" s="226" t="s">
        <v>102</v>
      </c>
      <c r="C743" s="38">
        <f>(1/568.2)*3438136.75</f>
        <v>6050.9270503343887</v>
      </c>
      <c r="D743" s="38">
        <f>(1/560)*3745565</f>
        <v>6688.5089285714284</v>
      </c>
      <c r="E743" s="38">
        <f>(1/568.2)*548602.29</f>
        <v>965.50913410770852</v>
      </c>
      <c r="F743" s="38">
        <f>(1/568.2)*313279.21</f>
        <v>551.35376627947903</v>
      </c>
      <c r="G743" s="24">
        <f>(1/568.2)*(320549.06+447667.36)</f>
        <v>1352.0176346356914</v>
      </c>
      <c r="H743" s="24">
        <f>(1/568.2)*337992.84</f>
        <v>594.84836325237586</v>
      </c>
      <c r="I743" s="24">
        <f>(1/568.2)*(935799.47+431014.96+447667.36)</f>
        <v>3193.3857620556141</v>
      </c>
      <c r="J743" s="24">
        <f>(1/568.2)*2023239.1</f>
        <v>3560.7868708201336</v>
      </c>
      <c r="K743" s="11" t="s">
        <v>157</v>
      </c>
      <c r="L743" s="48" t="s">
        <v>157</v>
      </c>
    </row>
    <row r="744" spans="1:12" s="116" customFormat="1" ht="20.100000000000001" hidden="1" customHeight="1" thickBot="1" x14ac:dyDescent="0.3">
      <c r="A744" s="238"/>
      <c r="B744" s="227"/>
      <c r="C744" s="14">
        <f t="shared" ref="C744:J744" si="313">1.05*C743</f>
        <v>6353.4734028511084</v>
      </c>
      <c r="D744" s="14">
        <f t="shared" si="313"/>
        <v>7022.9343749999998</v>
      </c>
      <c r="E744" s="14">
        <f t="shared" si="313"/>
        <v>1013.784590813094</v>
      </c>
      <c r="F744" s="14">
        <f t="shared" si="313"/>
        <v>578.92145459345306</v>
      </c>
      <c r="G744" s="14">
        <f t="shared" si="313"/>
        <v>1419.6185163674761</v>
      </c>
      <c r="H744" s="14">
        <f t="shared" si="313"/>
        <v>624.59078141499469</v>
      </c>
      <c r="I744" s="14">
        <f t="shared" si="313"/>
        <v>3353.0550501583948</v>
      </c>
      <c r="J744" s="14">
        <f t="shared" si="313"/>
        <v>3738.8262143611405</v>
      </c>
      <c r="K744" s="14" t="s">
        <v>157</v>
      </c>
      <c r="L744" s="78" t="s">
        <v>157</v>
      </c>
    </row>
    <row r="745" spans="1:12" s="116" customFormat="1" ht="20.100000000000001" customHeight="1" x14ac:dyDescent="0.25">
      <c r="A745" s="238"/>
      <c r="B745" s="227"/>
      <c r="C745" s="77">
        <f t="shared" ref="C745:J745" si="314">C744-C746</f>
        <v>6220.3572634635684</v>
      </c>
      <c r="D745" s="77">
        <f t="shared" si="314"/>
        <v>6902.1921299999995</v>
      </c>
      <c r="E745" s="77">
        <f t="shared" si="314"/>
        <v>992.54327930306238</v>
      </c>
      <c r="F745" s="77">
        <f t="shared" si="314"/>
        <v>566.79099419218585</v>
      </c>
      <c r="G745" s="77">
        <f t="shared" si="314"/>
        <v>1389.8747993664201</v>
      </c>
      <c r="H745" s="77">
        <f t="shared" si="314"/>
        <v>611.50354593453005</v>
      </c>
      <c r="I745" s="77">
        <f t="shared" si="314"/>
        <v>3282.8033310454066</v>
      </c>
      <c r="J745" s="77">
        <f t="shared" si="314"/>
        <v>3660.4905374868003</v>
      </c>
      <c r="K745" s="77"/>
      <c r="L745" s="189"/>
    </row>
    <row r="746" spans="1:12" s="116" customFormat="1" ht="20.100000000000001" customHeight="1" x14ac:dyDescent="0.25">
      <c r="A746" s="238"/>
      <c r="B746" s="227"/>
      <c r="C746" s="75">
        <f>1.02*1.2*1.05*58852/568.2</f>
        <v>133.11613938753959</v>
      </c>
      <c r="D746" s="75">
        <f>1.02*1.2*1.05*52611/560</f>
        <v>120.742245</v>
      </c>
      <c r="E746" s="75">
        <f>1.02*1.2*1.05*9391/568.2</f>
        <v>21.241311510031679</v>
      </c>
      <c r="F746" s="75">
        <f>1.02*1.2*1.05*5363/568.2</f>
        <v>12.130460401267159</v>
      </c>
      <c r="G746" s="75">
        <f>1.02*1.2*1.05*(5487+7663)/568.2</f>
        <v>29.743717001055966</v>
      </c>
      <c r="H746" s="75">
        <f>1.02*1.2*1.05*5786/568.2</f>
        <v>13.087235480464626</v>
      </c>
      <c r="I746" s="75">
        <f>1.02*1.2*1.05*(16018+7663+7378)/568.2</f>
        <v>70.251719112988397</v>
      </c>
      <c r="J746" s="75">
        <f>1.02*1.2*1.05*34633/568.2</f>
        <v>78.335676874340024</v>
      </c>
      <c r="K746" s="75"/>
      <c r="L746" s="186"/>
    </row>
    <row r="747" spans="1:12" s="116" customFormat="1" ht="20.100000000000001" customHeight="1" thickBot="1" x14ac:dyDescent="0.3">
      <c r="A747" s="238"/>
      <c r="B747" s="228"/>
      <c r="C747" s="17">
        <f>(1/568.2)*83931.72*1.2</f>
        <v>177.25812038014783</v>
      </c>
      <c r="D747" s="17">
        <f>(1/568.2)*29376*1.2</f>
        <v>62.040126715945078</v>
      </c>
      <c r="E747" s="17">
        <f>(1/568.2)*55954.14*1.2</f>
        <v>118.1713621964097</v>
      </c>
      <c r="F747" s="17">
        <f>(1/568.2)*41965.86*1.2</f>
        <v>88.629060190073915</v>
      </c>
      <c r="G747" s="18">
        <f>(1/568.2)*41965.86*1.2</f>
        <v>88.629060190073915</v>
      </c>
      <c r="H747" s="18">
        <f>(1/568.2)*41965.86*1.2</f>
        <v>88.629060190073915</v>
      </c>
      <c r="I747" s="18">
        <f>(1/568.2)*55254.42*1.2</f>
        <v>116.69360084477294</v>
      </c>
      <c r="J747" s="18">
        <f>(1/568.2)*68544*1.2</f>
        <v>144.76029567053851</v>
      </c>
      <c r="K747" s="14" t="s">
        <v>157</v>
      </c>
      <c r="L747" s="78" t="s">
        <v>157</v>
      </c>
    </row>
    <row r="748" spans="1:12" s="116" customFormat="1" ht="20.100000000000001" customHeight="1" thickBot="1" x14ac:dyDescent="0.3">
      <c r="A748" s="239"/>
      <c r="B748" s="171" t="s">
        <v>245</v>
      </c>
      <c r="C748" s="19">
        <f>SUM(C745:C747)</f>
        <v>6530.7315232312558</v>
      </c>
      <c r="D748" s="19">
        <f t="shared" ref="D748:J748" si="315">SUM(D745:D747)</f>
        <v>7084.9745017159448</v>
      </c>
      <c r="E748" s="19">
        <f t="shared" si="315"/>
        <v>1131.9559530095037</v>
      </c>
      <c r="F748" s="19">
        <f t="shared" si="315"/>
        <v>667.55051478352698</v>
      </c>
      <c r="G748" s="19">
        <f t="shared" si="315"/>
        <v>1508.24757655755</v>
      </c>
      <c r="H748" s="19">
        <f t="shared" si="315"/>
        <v>713.21984160506861</v>
      </c>
      <c r="I748" s="19">
        <f t="shared" si="315"/>
        <v>3469.7486510031677</v>
      </c>
      <c r="J748" s="19">
        <f t="shared" si="315"/>
        <v>3883.5865100316792</v>
      </c>
      <c r="K748" s="19" t="s">
        <v>157</v>
      </c>
      <c r="L748" s="52" t="s">
        <v>257</v>
      </c>
    </row>
    <row r="749" spans="1:12" s="116" customFormat="1" ht="20.100000000000001" hidden="1" customHeight="1" x14ac:dyDescent="0.25">
      <c r="A749" s="237">
        <v>114</v>
      </c>
      <c r="B749" s="226" t="s">
        <v>103</v>
      </c>
      <c r="C749" s="38">
        <f>(1/1470.2)*6094534.82272448</f>
        <v>4145.3780592602916</v>
      </c>
      <c r="D749" s="38">
        <f>(1/720)*4083837.84706998</f>
        <v>5671.9970098194171</v>
      </c>
      <c r="E749" s="38">
        <f>(1/1470.2)*995389.123471563</f>
        <v>677.04334340332127</v>
      </c>
      <c r="F749" s="38">
        <f>(1/1470.2)*570409.865978136</f>
        <v>387.9811358850061</v>
      </c>
      <c r="G749" s="24">
        <f>(1/1470.2)*(856319.5+447928.58)</f>
        <v>887.122894844239</v>
      </c>
      <c r="H749" s="24">
        <f>(1/1470.2)*439100.469366436</f>
        <v>298.66716730134402</v>
      </c>
      <c r="I749" s="24">
        <f>(1/1470.2)*(2069329.29+430577.62+447928.58)</f>
        <v>2005.0574683716502</v>
      </c>
      <c r="J749" s="24">
        <f>(1/1470.2)*4131151.93154577</f>
        <v>2809.9251336864168</v>
      </c>
      <c r="K749" s="38">
        <f>(1/1470.2)*911795.136224843</f>
        <v>620.18442132012171</v>
      </c>
      <c r="L749" s="48" t="s">
        <v>157</v>
      </c>
    </row>
    <row r="750" spans="1:12" s="116" customFormat="1" ht="20.100000000000001" hidden="1" customHeight="1" thickBot="1" x14ac:dyDescent="0.3">
      <c r="A750" s="238"/>
      <c r="B750" s="227"/>
      <c r="C750" s="14">
        <f>1.05*C749</f>
        <v>4352.6469622233062</v>
      </c>
      <c r="D750" s="14">
        <f t="shared" ref="D750:K750" si="316">1.05*D749</f>
        <v>5955.5968603103884</v>
      </c>
      <c r="E750" s="14">
        <f t="shared" si="316"/>
        <v>710.8955105734874</v>
      </c>
      <c r="F750" s="14">
        <f t="shared" si="316"/>
        <v>407.38019267925642</v>
      </c>
      <c r="G750" s="14">
        <f t="shared" si="316"/>
        <v>931.47903958645099</v>
      </c>
      <c r="H750" s="14">
        <f t="shared" si="316"/>
        <v>313.60052566641122</v>
      </c>
      <c r="I750" s="14">
        <f t="shared" si="316"/>
        <v>2105.310341790233</v>
      </c>
      <c r="J750" s="14">
        <f t="shared" si="316"/>
        <v>2950.4213903707378</v>
      </c>
      <c r="K750" s="14">
        <f t="shared" si="316"/>
        <v>651.19364238612786</v>
      </c>
      <c r="L750" s="78" t="s">
        <v>157</v>
      </c>
    </row>
    <row r="751" spans="1:12" s="116" customFormat="1" ht="20.100000000000001" customHeight="1" x14ac:dyDescent="0.25">
      <c r="A751" s="238"/>
      <c r="B751" s="227"/>
      <c r="C751" s="77">
        <f>C750-C752</f>
        <v>4261.452135397024</v>
      </c>
      <c r="D751" s="77">
        <f>D750-D752</f>
        <v>5830.8164353103884</v>
      </c>
      <c r="E751" s="77">
        <f>E750-E752</f>
        <v>696.00145697533753</v>
      </c>
      <c r="F751" s="77">
        <f t="shared" ref="F751:K751" si="317">F750-F752</f>
        <v>398.8448282390442</v>
      </c>
      <c r="G751" s="77">
        <f t="shared" si="317"/>
        <v>911.96326622228287</v>
      </c>
      <c r="H751" s="77">
        <f t="shared" si="317"/>
        <v>307.0302881477063</v>
      </c>
      <c r="I751" s="77">
        <f t="shared" si="317"/>
        <v>2061.202508570263</v>
      </c>
      <c r="J751" s="77">
        <f t="shared" si="317"/>
        <v>2888.6055606877017</v>
      </c>
      <c r="K751" s="77">
        <f t="shared" si="317"/>
        <v>637.54964728342077</v>
      </c>
      <c r="L751" s="189"/>
    </row>
    <row r="752" spans="1:12" s="116" customFormat="1" ht="20.100000000000001" customHeight="1" x14ac:dyDescent="0.25">
      <c r="A752" s="238"/>
      <c r="B752" s="227"/>
      <c r="C752" s="75">
        <f>1.02*1.2*1.05*104322/1470.2</f>
        <v>91.194826826282139</v>
      </c>
      <c r="D752" s="75">
        <f>1.02*1.2*1.05*69905/720</f>
        <v>124.78042500000001</v>
      </c>
      <c r="E752" s="75">
        <f>1.02*1.2*1.05*17038/1470.2</f>
        <v>14.894053598149911</v>
      </c>
      <c r="F752" s="75">
        <f>1.02*1.2*1.05*9764/1470.2</f>
        <v>8.5353644402122164</v>
      </c>
      <c r="G752" s="75">
        <f>1.02*1.2*1.05*(14658+7667)/1470.2</f>
        <v>19.515773364168144</v>
      </c>
      <c r="H752" s="75">
        <f>1.02*1.2*1.05*7516/1470.2</f>
        <v>6.5702375187049382</v>
      </c>
      <c r="I752" s="75">
        <f>1.02*1.2*1.05*(35420+7667+7370)/1470.2</f>
        <v>44.107833219970075</v>
      </c>
      <c r="J752" s="75">
        <f>1.02*1.2*1.05*70714/1470.2</f>
        <v>61.815829683036327</v>
      </c>
      <c r="K752" s="75">
        <f>1.02*1.2*1.05*15608/1470.2</f>
        <v>13.643995102707114</v>
      </c>
      <c r="L752" s="186"/>
    </row>
    <row r="753" spans="1:12" s="116" customFormat="1" ht="20.100000000000001" customHeight="1" thickBot="1" x14ac:dyDescent="0.3">
      <c r="A753" s="238"/>
      <c r="B753" s="228"/>
      <c r="C753" s="17">
        <f>(1/1470.2)*135909.9*1.2</f>
        <v>110.93176438579783</v>
      </c>
      <c r="D753" s="17">
        <f>(1/1470.2)*115524.18*1.2</f>
        <v>94.292624132771053</v>
      </c>
      <c r="E753" s="17">
        <f>(1/1470.2)*90606.6*1.2</f>
        <v>73.954509590531913</v>
      </c>
      <c r="F753" s="17">
        <f>(1/1470.2)*67955.46*1.2</f>
        <v>55.466298462794178</v>
      </c>
      <c r="G753" s="18">
        <f>(1/1470.2)*67955.46*1.2</f>
        <v>55.466298462794178</v>
      </c>
      <c r="H753" s="18">
        <f>(1/1470.2)*67955.46*1.2</f>
        <v>55.466298462794178</v>
      </c>
      <c r="I753" s="18">
        <f>(1/1470.2)*89474.4*1.2</f>
        <v>73.030390423071694</v>
      </c>
      <c r="J753" s="18">
        <f>(1/1470.2)*110993.34*1.2</f>
        <v>90.594482383349202</v>
      </c>
      <c r="K753" s="17">
        <f>(1/1470.2)*47568.72*1.2</f>
        <v>38.826325669976875</v>
      </c>
      <c r="L753" s="97" t="s">
        <v>157</v>
      </c>
    </row>
    <row r="754" spans="1:12" s="116" customFormat="1" ht="20.100000000000001" customHeight="1" thickBot="1" x14ac:dyDescent="0.3">
      <c r="A754" s="239"/>
      <c r="B754" s="170" t="s">
        <v>245</v>
      </c>
      <c r="C754" s="17">
        <f>SUM(C751:C753)</f>
        <v>4463.5787266091038</v>
      </c>
      <c r="D754" s="17">
        <f t="shared" ref="D754:K754" si="318">SUM(D751:D753)</f>
        <v>6049.8894844431597</v>
      </c>
      <c r="E754" s="17">
        <f t="shared" si="318"/>
        <v>784.85002016401927</v>
      </c>
      <c r="F754" s="17">
        <f t="shared" si="318"/>
        <v>462.84649114205058</v>
      </c>
      <c r="G754" s="17">
        <f t="shared" si="318"/>
        <v>986.94533804924515</v>
      </c>
      <c r="H754" s="17">
        <f t="shared" si="318"/>
        <v>369.06682412920537</v>
      </c>
      <c r="I754" s="17">
        <f t="shared" si="318"/>
        <v>2178.3407322133048</v>
      </c>
      <c r="J754" s="17">
        <f t="shared" si="318"/>
        <v>3041.015872754087</v>
      </c>
      <c r="K754" s="17">
        <f t="shared" si="318"/>
        <v>690.01996805610474</v>
      </c>
      <c r="L754" s="61" t="s">
        <v>257</v>
      </c>
    </row>
    <row r="755" spans="1:12" s="2" customFormat="1" ht="20.100000000000001" hidden="1" customHeight="1" x14ac:dyDescent="0.25">
      <c r="A755" s="237">
        <v>115</v>
      </c>
      <c r="B755" s="226" t="s">
        <v>211</v>
      </c>
      <c r="C755" s="38">
        <f>5285942.8/1292.4</f>
        <v>4090.0207366140507</v>
      </c>
      <c r="D755" s="38">
        <f>2669938.94/480</f>
        <v>5562.3727916666667</v>
      </c>
      <c r="E755" s="38">
        <f>805914.35/1292.4</f>
        <v>623.57965800061891</v>
      </c>
      <c r="F755" s="38">
        <f>560960.73/1292.4</f>
        <v>434.04575208913644</v>
      </c>
      <c r="G755" s="24">
        <f>(860258.81+447928.58)/1292.4</f>
        <v>1012.2155601980811</v>
      </c>
      <c r="H755" s="24">
        <f>651185.73/1292.4</f>
        <v>503.85772980501389</v>
      </c>
      <c r="I755" s="24">
        <f>(1199682.63+430577.62+447928.58)/1292.4</f>
        <v>1608.0074512534818</v>
      </c>
      <c r="J755" s="24">
        <f>2603483.49/1292.4</f>
        <v>2014.4564298978644</v>
      </c>
      <c r="K755" s="38">
        <f>584108.7/1292.4</f>
        <v>451.95659238625808</v>
      </c>
      <c r="L755" s="48" t="s">
        <v>157</v>
      </c>
    </row>
    <row r="756" spans="1:12" s="2" customFormat="1" ht="20.100000000000001" hidden="1" customHeight="1" thickBot="1" x14ac:dyDescent="0.3">
      <c r="A756" s="238"/>
      <c r="B756" s="227"/>
      <c r="C756" s="14">
        <f>1.05*C755</f>
        <v>4294.5217734447533</v>
      </c>
      <c r="D756" s="14">
        <f t="shared" ref="D756:K756" si="319">1.05*D755</f>
        <v>5840.4914312500005</v>
      </c>
      <c r="E756" s="14">
        <f t="shared" si="319"/>
        <v>654.75864090064988</v>
      </c>
      <c r="F756" s="14">
        <f t="shared" si="319"/>
        <v>455.74803969359328</v>
      </c>
      <c r="G756" s="14">
        <f t="shared" si="319"/>
        <v>1062.8263382079851</v>
      </c>
      <c r="H756" s="14">
        <f t="shared" si="319"/>
        <v>529.0506162952646</v>
      </c>
      <c r="I756" s="14">
        <f t="shared" si="319"/>
        <v>1688.407823816156</v>
      </c>
      <c r="J756" s="14">
        <f t="shared" si="319"/>
        <v>2115.1792513927576</v>
      </c>
      <c r="K756" s="14">
        <f t="shared" si="319"/>
        <v>474.55442200557098</v>
      </c>
      <c r="L756" s="78" t="s">
        <v>157</v>
      </c>
    </row>
    <row r="757" spans="1:12" s="2" customFormat="1" ht="20.100000000000001" customHeight="1" x14ac:dyDescent="0.25">
      <c r="A757" s="238"/>
      <c r="B757" s="227"/>
      <c r="C757" s="77">
        <f>C756-C758</f>
        <v>4204.5448458681512</v>
      </c>
      <c r="D757" s="77">
        <f>D756-D758</f>
        <v>5718.1243262500002</v>
      </c>
      <c r="E757" s="77">
        <f>E756-E758</f>
        <v>641.04049326833785</v>
      </c>
      <c r="F757" s="77">
        <f t="shared" ref="F757:K757" si="320">F756-F758</f>
        <v>446.19953272980496</v>
      </c>
      <c r="G757" s="77">
        <f t="shared" si="320"/>
        <v>1040.559084726091</v>
      </c>
      <c r="H757" s="77">
        <f t="shared" si="320"/>
        <v>517.96571657381617</v>
      </c>
      <c r="I757" s="77">
        <f t="shared" si="320"/>
        <v>1653.0339965181058</v>
      </c>
      <c r="J757" s="77">
        <f t="shared" si="320"/>
        <v>2070.862524373259</v>
      </c>
      <c r="K757" s="77">
        <f t="shared" si="320"/>
        <v>464.61212116991641</v>
      </c>
      <c r="L757" s="189"/>
    </row>
    <row r="758" spans="1:12" s="2" customFormat="1" ht="20.100000000000001" customHeight="1" x14ac:dyDescent="0.25">
      <c r="A758" s="238"/>
      <c r="B758" s="227"/>
      <c r="C758" s="75">
        <f>1.02*1.2*1.05*90481/1292.4</f>
        <v>89.976927576601668</v>
      </c>
      <c r="D758" s="75">
        <f>1.02*1.2*1.05*45702/480</f>
        <v>122.36710500000001</v>
      </c>
      <c r="E758" s="75">
        <f>1.02*1.2*1.05*13795/1292.4</f>
        <v>13.718147632311979</v>
      </c>
      <c r="F758" s="75">
        <f>1.02*1.2*1.05*9602/1292.4</f>
        <v>9.5485069637883004</v>
      </c>
      <c r="G758" s="75">
        <f>1.02*1.2*1.05*(14725+7667)/1292.4</f>
        <v>22.267253481894151</v>
      </c>
      <c r="H758" s="75">
        <f>1.02*1.2*1.05*11147/1292.4</f>
        <v>11.084899721448467</v>
      </c>
      <c r="I758" s="75">
        <f>1.02*1.2*1.05*(20535+7667+7370)/1292.4</f>
        <v>35.373827298050138</v>
      </c>
      <c r="J758" s="75">
        <f>1.02*1.2*1.05*44565/1292.4</f>
        <v>44.316727019498607</v>
      </c>
      <c r="K758" s="75">
        <f>1.02*1.2*1.05*9998/1292.4</f>
        <v>9.9423008356545957</v>
      </c>
      <c r="L758" s="186"/>
    </row>
    <row r="759" spans="1:12" s="2" customFormat="1" ht="20.100000000000001" customHeight="1" thickBot="1" x14ac:dyDescent="0.3">
      <c r="A759" s="238"/>
      <c r="B759" s="228"/>
      <c r="C759" s="17">
        <f>(1/1292.4)*186995.58*1.2</f>
        <v>173.62635097493032</v>
      </c>
      <c r="D759" s="17">
        <f>(1/1292.4)*158946.6*1.2</f>
        <v>147.58272980501391</v>
      </c>
      <c r="E759" s="17">
        <f>(1/1292.4)*124663.38*1.2</f>
        <v>115.75058495821725</v>
      </c>
      <c r="F759" s="17">
        <f>(1/1292.4)*93498.3*1.2</f>
        <v>86.813649025069637</v>
      </c>
      <c r="G759" s="17">
        <f>(1/1292.4)*93498.3*1.2</f>
        <v>86.813649025069637</v>
      </c>
      <c r="H759" s="17">
        <f>(1/1292.4)*93498.3*1.2</f>
        <v>86.813649025069637</v>
      </c>
      <c r="I759" s="18">
        <f>(1/1292.4)*123105.84*1.2</f>
        <v>114.30440111420612</v>
      </c>
      <c r="J759" s="18">
        <f>(1/1292.4)*152713.38*1.2</f>
        <v>141.79515320334258</v>
      </c>
      <c r="K759" s="17">
        <f>(1/1292.4)*65448.3*1.2</f>
        <v>60.769080779944282</v>
      </c>
      <c r="L759" s="97" t="s">
        <v>157</v>
      </c>
    </row>
    <row r="760" spans="1:12" s="2" customFormat="1" ht="20.100000000000001" customHeight="1" thickBot="1" x14ac:dyDescent="0.3">
      <c r="A760" s="239"/>
      <c r="B760" s="171" t="s">
        <v>245</v>
      </c>
      <c r="C760" s="19">
        <f>SUM(C757:C759)</f>
        <v>4468.1481244196839</v>
      </c>
      <c r="D760" s="19">
        <f t="shared" ref="D760:K760" si="321">SUM(D757:D759)</f>
        <v>5988.074161055014</v>
      </c>
      <c r="E760" s="19">
        <f t="shared" si="321"/>
        <v>770.50922585886713</v>
      </c>
      <c r="F760" s="19">
        <f t="shared" si="321"/>
        <v>542.56168871866294</v>
      </c>
      <c r="G760" s="19">
        <f t="shared" si="321"/>
        <v>1149.6399872330549</v>
      </c>
      <c r="H760" s="19">
        <f t="shared" si="321"/>
        <v>615.8642653203342</v>
      </c>
      <c r="I760" s="19">
        <f t="shared" si="321"/>
        <v>1802.712224930362</v>
      </c>
      <c r="J760" s="19">
        <f t="shared" si="321"/>
        <v>2256.9744045961002</v>
      </c>
      <c r="K760" s="19">
        <f t="shared" si="321"/>
        <v>535.3235027855153</v>
      </c>
      <c r="L760" s="62" t="s">
        <v>257</v>
      </c>
    </row>
    <row r="761" spans="1:12" s="116" customFormat="1" ht="20.100000000000001" hidden="1" customHeight="1" x14ac:dyDescent="0.25">
      <c r="A761" s="237">
        <v>116</v>
      </c>
      <c r="B761" s="226" t="s">
        <v>104</v>
      </c>
      <c r="C761" s="38">
        <f>(1/1394.5)*5608480.15</f>
        <v>4021.8574040874873</v>
      </c>
      <c r="D761" s="38">
        <f>(1/527)*3872606</f>
        <v>7348.3984819734351</v>
      </c>
      <c r="E761" s="38">
        <f>(1/1394.5)*805914.35</f>
        <v>577.92352097525998</v>
      </c>
      <c r="F761" s="38">
        <f>(1/1394.5)*560931.14</f>
        <v>402.24534958766588</v>
      </c>
      <c r="G761" s="24">
        <f>(1/1394.5)*(860037.16+447928.58)</f>
        <v>937.94603083542495</v>
      </c>
      <c r="H761" s="24">
        <f>(1/1394.5)*651308.48</f>
        <v>467.05520258157048</v>
      </c>
      <c r="I761" s="24">
        <f>(1/1394.5)*(1199677.24+430577.62+447928.58)</f>
        <v>1490.2713804230907</v>
      </c>
      <c r="J761" s="24">
        <f>(1/1394.5)*2609522.16</f>
        <v>1871.2959196844749</v>
      </c>
      <c r="K761" s="38">
        <f>(1/1394.5)*655289.61</f>
        <v>469.91008246683401</v>
      </c>
      <c r="L761" s="48" t="s">
        <v>157</v>
      </c>
    </row>
    <row r="762" spans="1:12" s="116" customFormat="1" ht="20.100000000000001" hidden="1" customHeight="1" thickBot="1" x14ac:dyDescent="0.3">
      <c r="A762" s="238"/>
      <c r="B762" s="227"/>
      <c r="C762" s="14">
        <f>1.05*C761</f>
        <v>4222.9502742918621</v>
      </c>
      <c r="D762" s="14">
        <f t="shared" ref="D762:K762" si="322">1.05*D761</f>
        <v>7715.8184060721069</v>
      </c>
      <c r="E762" s="14">
        <f t="shared" si="322"/>
        <v>606.81969702402296</v>
      </c>
      <c r="F762" s="14">
        <f t="shared" si="322"/>
        <v>422.3576170670492</v>
      </c>
      <c r="G762" s="14">
        <f t="shared" si="322"/>
        <v>984.84333237719625</v>
      </c>
      <c r="H762" s="14">
        <f t="shared" si="322"/>
        <v>490.40796271064903</v>
      </c>
      <c r="I762" s="14">
        <f t="shared" si="322"/>
        <v>1564.7849494442453</v>
      </c>
      <c r="J762" s="14">
        <f t="shared" si="322"/>
        <v>1964.8607156686987</v>
      </c>
      <c r="K762" s="14">
        <f t="shared" si="322"/>
        <v>493.40558659017574</v>
      </c>
      <c r="L762" s="78" t="s">
        <v>157</v>
      </c>
    </row>
    <row r="763" spans="1:12" s="116" customFormat="1" ht="20.100000000000001" customHeight="1" x14ac:dyDescent="0.25">
      <c r="A763" s="238"/>
      <c r="B763" s="227"/>
      <c r="C763" s="77">
        <f>C762-C764</f>
        <v>4134.4728484044472</v>
      </c>
      <c r="D763" s="77">
        <f>D762-D764</f>
        <v>7580.5578125237198</v>
      </c>
      <c r="E763" s="77">
        <f>E762-E764</f>
        <v>594.10594012190745</v>
      </c>
      <c r="F763" s="77">
        <f t="shared" ref="F763:K763" si="323">F762-F764</f>
        <v>413.50821556113311</v>
      </c>
      <c r="G763" s="77">
        <f t="shared" si="323"/>
        <v>964.20916758694887</v>
      </c>
      <c r="H763" s="77">
        <f t="shared" si="323"/>
        <v>480.13281405521695</v>
      </c>
      <c r="I763" s="77">
        <f t="shared" si="323"/>
        <v>1532.0010595912513</v>
      </c>
      <c r="J763" s="77">
        <f t="shared" si="323"/>
        <v>1923.6937643599858</v>
      </c>
      <c r="K763" s="77">
        <f t="shared" si="323"/>
        <v>483.06776773036938</v>
      </c>
      <c r="L763" s="189"/>
    </row>
    <row r="764" spans="1:12" s="116" customFormat="1" ht="20.100000000000001" customHeight="1" x14ac:dyDescent="0.25">
      <c r="A764" s="238"/>
      <c r="B764" s="227"/>
      <c r="C764" s="75">
        <f>1.02*1.2*1.05*96002/1394.5</f>
        <v>88.477425887414853</v>
      </c>
      <c r="D764" s="75">
        <f>1.02*1.2*1.05*55464/527</f>
        <v>135.26059354838711</v>
      </c>
      <c r="E764" s="75">
        <f>1.02*1.2*1.05*13795/1394.5</f>
        <v>12.713756902115456</v>
      </c>
      <c r="F764" s="75">
        <f>1.02*1.2*1.05*9602/1394.5</f>
        <v>8.8494015059160986</v>
      </c>
      <c r="G764" s="75">
        <f>1.02*1.2*1.05*(14722+7667)/1394.5</f>
        <v>20.634164790247404</v>
      </c>
      <c r="H764" s="75">
        <f>1.02*1.2*1.05*11149/1394.5</f>
        <v>10.275148655432055</v>
      </c>
      <c r="I764" s="75">
        <f>1.02*1.2*1.05*(20535+7667+7370)/1394.5</f>
        <v>32.783889852993909</v>
      </c>
      <c r="J764" s="75">
        <f>1.02*1.2*1.05*44668/1394.5</f>
        <v>41.166951308712804</v>
      </c>
      <c r="K764" s="75">
        <f>1.02*1.2*1.05*11217/1394.5</f>
        <v>10.337818859806383</v>
      </c>
      <c r="L764" s="186"/>
    </row>
    <row r="765" spans="1:12" s="116" customFormat="1" ht="20.100000000000001" customHeight="1" thickBot="1" x14ac:dyDescent="0.3">
      <c r="A765" s="238"/>
      <c r="B765" s="228"/>
      <c r="C765" s="17">
        <f>(1/1394.5)*188649*1.2</f>
        <v>162.33689494442453</v>
      </c>
      <c r="D765" s="17">
        <f>(1/1394.5)*66027.66*1.2</f>
        <v>56.818352097525995</v>
      </c>
      <c r="E765" s="17">
        <f>(1/1394.5)*125766*1.2</f>
        <v>108.22459662961636</v>
      </c>
      <c r="F765" s="17">
        <f>(1/1394.5)*94324.5*1.2</f>
        <v>81.168447472212264</v>
      </c>
      <c r="G765" s="18">
        <f>(1/1394.5)*94324.5*1.2</f>
        <v>81.168447472212264</v>
      </c>
      <c r="H765" s="18">
        <f>(1/1394.5)*94324.5*1.2</f>
        <v>81.168447472212264</v>
      </c>
      <c r="I765" s="18">
        <f>(1/1394.5)*124194.18*1.2</f>
        <v>106.87200860523485</v>
      </c>
      <c r="J765" s="18">
        <f>(1/1394.5)*154063.86*1.2</f>
        <v>132.57556973825743</v>
      </c>
      <c r="K765" s="17">
        <f>(1/1394.5)*66027.66*1.2</f>
        <v>56.818352097525995</v>
      </c>
      <c r="L765" s="61" t="s">
        <v>157</v>
      </c>
    </row>
    <row r="766" spans="1:12" s="116" customFormat="1" ht="20.100000000000001" customHeight="1" thickBot="1" x14ac:dyDescent="0.3">
      <c r="A766" s="239"/>
      <c r="B766" s="171" t="s">
        <v>245</v>
      </c>
      <c r="C766" s="19">
        <f>SUM(C763:C765)</f>
        <v>4385.2871692362869</v>
      </c>
      <c r="D766" s="19">
        <f t="shared" ref="D766:K766" si="324">SUM(D763:D765)</f>
        <v>7772.6367581696331</v>
      </c>
      <c r="E766" s="19">
        <f t="shared" si="324"/>
        <v>715.04429365363933</v>
      </c>
      <c r="F766" s="19">
        <f t="shared" si="324"/>
        <v>503.52606453926148</v>
      </c>
      <c r="G766" s="19">
        <f t="shared" si="324"/>
        <v>1066.0117798494084</v>
      </c>
      <c r="H766" s="19">
        <f t="shared" si="324"/>
        <v>571.57641018286131</v>
      </c>
      <c r="I766" s="19">
        <f t="shared" si="324"/>
        <v>1671.6569580494802</v>
      </c>
      <c r="J766" s="19">
        <f t="shared" si="324"/>
        <v>2097.4362854069564</v>
      </c>
      <c r="K766" s="19">
        <f t="shared" si="324"/>
        <v>550.22393868770178</v>
      </c>
      <c r="L766" s="62" t="s">
        <v>157</v>
      </c>
    </row>
    <row r="767" spans="1:12" s="3" customFormat="1" ht="20.100000000000001" hidden="1" customHeight="1" x14ac:dyDescent="0.25">
      <c r="A767" s="237">
        <v>117</v>
      </c>
      <c r="B767" s="226" t="s">
        <v>212</v>
      </c>
      <c r="C767" s="38">
        <f>(1/1833.9)*7203706.82</f>
        <v>3928.0804951196901</v>
      </c>
      <c r="D767" s="38">
        <f>(1/480)*2686407.28</f>
        <v>5596.6818333333331</v>
      </c>
      <c r="E767" s="38">
        <f>(1/1833.9)*806205.05</f>
        <v>439.61232891651673</v>
      </c>
      <c r="F767" s="38">
        <f>(1/1833.9)*560960.73</f>
        <v>305.88403402584652</v>
      </c>
      <c r="G767" s="24">
        <f>(1/1833.9)*(860331.29+447928.58)</f>
        <v>713.3757947543487</v>
      </c>
      <c r="H767" s="24">
        <f>(1/1833.9)*951385.58</f>
        <v>518.77723976225525</v>
      </c>
      <c r="I767" s="24">
        <f>(1/1833.9)*(1199755.31+430577.62+447928.58)</f>
        <v>1133.2469109547958</v>
      </c>
      <c r="J767" s="24">
        <f>(1/1833.9)*2602482.33</f>
        <v>1419.0971863242271</v>
      </c>
      <c r="K767" s="38">
        <f>(1/1833.9)*584108.7</f>
        <v>318.50629805332892</v>
      </c>
      <c r="L767" s="48" t="s">
        <v>157</v>
      </c>
    </row>
    <row r="768" spans="1:12" s="3" customFormat="1" ht="20.100000000000001" hidden="1" customHeight="1" thickBot="1" x14ac:dyDescent="0.3">
      <c r="A768" s="238"/>
      <c r="B768" s="227"/>
      <c r="C768" s="14">
        <f t="shared" ref="C768:K768" si="325">1.05*C767</f>
        <v>4124.4845198756748</v>
      </c>
      <c r="D768" s="14">
        <f t="shared" si="325"/>
        <v>5876.5159249999997</v>
      </c>
      <c r="E768" s="14">
        <f t="shared" si="325"/>
        <v>461.59294536234256</v>
      </c>
      <c r="F768" s="14">
        <f t="shared" si="325"/>
        <v>321.17823572713888</v>
      </c>
      <c r="G768" s="14">
        <f t="shared" si="325"/>
        <v>749.04458449206618</v>
      </c>
      <c r="H768" s="14">
        <f t="shared" si="325"/>
        <v>544.71610175036801</v>
      </c>
      <c r="I768" s="14">
        <f t="shared" si="325"/>
        <v>1189.9092565025355</v>
      </c>
      <c r="J768" s="14">
        <f t="shared" si="325"/>
        <v>1490.0520456404386</v>
      </c>
      <c r="K768" s="14">
        <f t="shared" si="325"/>
        <v>334.43161295599538</v>
      </c>
      <c r="L768" s="78" t="s">
        <v>157</v>
      </c>
    </row>
    <row r="769" spans="1:12" s="3" customFormat="1" ht="20.100000000000001" customHeight="1" x14ac:dyDescent="0.25">
      <c r="A769" s="238"/>
      <c r="B769" s="227"/>
      <c r="C769" s="77">
        <f>C768-C770</f>
        <v>4038.0700798298708</v>
      </c>
      <c r="D769" s="77">
        <f>D768-D770</f>
        <v>5753.3937649999998</v>
      </c>
      <c r="E769" s="77">
        <f>E768-E770</f>
        <v>451.92188369049569</v>
      </c>
      <c r="F769" s="77">
        <f t="shared" ref="F769:K769" si="326">F768-F770</f>
        <v>314.44913904793066</v>
      </c>
      <c r="G769" s="77">
        <f t="shared" si="326"/>
        <v>733.35083412399808</v>
      </c>
      <c r="H769" s="77">
        <f t="shared" si="326"/>
        <v>536.90216424014386</v>
      </c>
      <c r="I769" s="77">
        <f t="shared" si="326"/>
        <v>1164.9789414362833</v>
      </c>
      <c r="J769" s="77">
        <f t="shared" si="326"/>
        <v>1458.8327372812041</v>
      </c>
      <c r="K769" s="77">
        <f t="shared" si="326"/>
        <v>327.42499885489934</v>
      </c>
      <c r="L769" s="53"/>
    </row>
    <row r="770" spans="1:12" s="3" customFormat="1" ht="20.100000000000001" customHeight="1" x14ac:dyDescent="0.25">
      <c r="A770" s="238"/>
      <c r="B770" s="227"/>
      <c r="C770" s="75">
        <f>1.02*1.2*1.05*123308/1833.9</f>
        <v>86.414440045804028</v>
      </c>
      <c r="D770" s="75">
        <f>1.02*1.2*1.05*45984/480</f>
        <v>123.12216000000002</v>
      </c>
      <c r="E770" s="75">
        <f>1.02*1.2*1.05*13800/1833.9</f>
        <v>9.6710616718468838</v>
      </c>
      <c r="F770" s="75">
        <f>1.02*1.2*1.05*9602/1833.9</f>
        <v>6.7290966792082445</v>
      </c>
      <c r="G770" s="75">
        <f>1.02*1.2*1.05*(14727+7667)/1833.9</f>
        <v>15.693750368068052</v>
      </c>
      <c r="H770" s="75">
        <f>1.02*1.2*1.05*11150/1833.9</f>
        <v>7.8139375102241129</v>
      </c>
      <c r="I770" s="75">
        <f>1.02*1.2*1.05*(20537+7667+7370)/1833.9</f>
        <v>24.930315066252252</v>
      </c>
      <c r="J770" s="75">
        <f>1.02*1.2*1.05*44548/1833.9</f>
        <v>31.219308359234422</v>
      </c>
      <c r="K770" s="75">
        <f>1.02*1.2*1.05*9998/1833.9</f>
        <v>7.0066141010960257</v>
      </c>
      <c r="L770" s="49"/>
    </row>
    <row r="771" spans="1:12" s="3" customFormat="1" ht="20.100000000000001" customHeight="1" thickBot="1" x14ac:dyDescent="0.3">
      <c r="A771" s="238"/>
      <c r="B771" s="228"/>
      <c r="C771" s="17">
        <f>(1/1833.9)*258039.6*1.2</f>
        <v>168.8464583674137</v>
      </c>
      <c r="D771" s="17">
        <f>(1/1833.9)*219333.66*1.2</f>
        <v>143.51948961230164</v>
      </c>
      <c r="E771" s="17">
        <f>(1/1833.9)*172026.06*1.2</f>
        <v>112.56408310158677</v>
      </c>
      <c r="F771" s="17">
        <f>(1/1833.9)*129019.8*1.2</f>
        <v>84.423229183706852</v>
      </c>
      <c r="G771" s="18">
        <f>(1/1833.9)*129019.8*1.2</f>
        <v>84.423229183706852</v>
      </c>
      <c r="H771" s="18">
        <f>(1/1833.9)*129019.8*1.2</f>
        <v>84.423229183706852</v>
      </c>
      <c r="I771" s="18">
        <f>(1/1833.9)*169875.9*1.2</f>
        <v>111.15714052020283</v>
      </c>
      <c r="J771" s="18">
        <f>(1/1833.9)*90313.86*1.2</f>
        <v>59.096260428594796</v>
      </c>
      <c r="K771" s="17">
        <f>(1/1833.9)*210732*1.2</f>
        <v>137.89105185669882</v>
      </c>
      <c r="L771" s="78" t="s">
        <v>157</v>
      </c>
    </row>
    <row r="772" spans="1:12" s="3" customFormat="1" ht="20.100000000000001" customHeight="1" thickBot="1" x14ac:dyDescent="0.3">
      <c r="A772" s="239"/>
      <c r="B772" s="170" t="s">
        <v>245</v>
      </c>
      <c r="C772" s="19">
        <f>SUM(C769:C771)</f>
        <v>4293.3309782430888</v>
      </c>
      <c r="D772" s="19">
        <f t="shared" ref="D772:K772" si="327">SUM(D769:D771)</f>
        <v>6020.0354146123009</v>
      </c>
      <c r="E772" s="19">
        <f t="shared" si="327"/>
        <v>574.15702846392935</v>
      </c>
      <c r="F772" s="19">
        <f t="shared" si="327"/>
        <v>405.60146491084572</v>
      </c>
      <c r="G772" s="19">
        <f t="shared" si="327"/>
        <v>833.46781367577307</v>
      </c>
      <c r="H772" s="19">
        <f t="shared" si="327"/>
        <v>629.13933093407491</v>
      </c>
      <c r="I772" s="19">
        <f t="shared" si="327"/>
        <v>1301.0663970227383</v>
      </c>
      <c r="J772" s="19">
        <f t="shared" si="327"/>
        <v>1549.1483060690334</v>
      </c>
      <c r="K772" s="19">
        <f t="shared" si="327"/>
        <v>472.3226648126942</v>
      </c>
      <c r="L772" s="52" t="s">
        <v>157</v>
      </c>
    </row>
    <row r="773" spans="1:12" s="116" customFormat="1" ht="20.100000000000001" hidden="1" customHeight="1" x14ac:dyDescent="0.25">
      <c r="A773" s="237">
        <v>118</v>
      </c>
      <c r="B773" s="226" t="s">
        <v>105</v>
      </c>
      <c r="C773" s="38">
        <f>5576244.75/398.8</f>
        <v>13982.559553660982</v>
      </c>
      <c r="D773" s="38">
        <f>1643260.15/210</f>
        <v>7825.0483333333332</v>
      </c>
      <c r="E773" s="38">
        <f>368296.9/398.8</f>
        <v>923.51278836509528</v>
      </c>
      <c r="F773" s="38">
        <f>206576.24/398.8</f>
        <v>517.99458375125369</v>
      </c>
      <c r="G773" s="24" t="s">
        <v>157</v>
      </c>
      <c r="H773" s="24">
        <f>120148.35/398.8</f>
        <v>301.27469909729189</v>
      </c>
      <c r="I773" s="24">
        <f>(515544.56+432063.17+448061.04)/398.8</f>
        <v>3499.6709378134401</v>
      </c>
      <c r="J773" s="24">
        <f>1346590.35/398.8</f>
        <v>3376.6056920762289</v>
      </c>
      <c r="K773" s="11" t="s">
        <v>157</v>
      </c>
      <c r="L773" s="48" t="s">
        <v>157</v>
      </c>
    </row>
    <row r="774" spans="1:12" s="116" customFormat="1" ht="20.100000000000001" hidden="1" customHeight="1" thickBot="1" x14ac:dyDescent="0.3">
      <c r="A774" s="238"/>
      <c r="B774" s="227"/>
      <c r="C774" s="14">
        <f>1.05*C773</f>
        <v>14681.687531344031</v>
      </c>
      <c r="D774" s="14">
        <f t="shared" ref="D774:J774" si="328">1.05*D773</f>
        <v>8216.3007500000003</v>
      </c>
      <c r="E774" s="14">
        <f t="shared" si="328"/>
        <v>969.68842778335011</v>
      </c>
      <c r="F774" s="14">
        <f t="shared" si="328"/>
        <v>543.89431293881637</v>
      </c>
      <c r="G774" s="14" t="s">
        <v>157</v>
      </c>
      <c r="H774" s="14">
        <f t="shared" si="328"/>
        <v>316.33843405215652</v>
      </c>
      <c r="I774" s="14">
        <v>3674.6542214142428</v>
      </c>
      <c r="J774" s="14">
        <f t="shared" si="328"/>
        <v>3545.4359766800403</v>
      </c>
      <c r="K774" s="14" t="s">
        <v>157</v>
      </c>
      <c r="L774" s="78" t="s">
        <v>157</v>
      </c>
    </row>
    <row r="775" spans="1:12" s="116" customFormat="1" ht="20.100000000000001" customHeight="1" x14ac:dyDescent="0.25">
      <c r="A775" s="238"/>
      <c r="B775" s="227"/>
      <c r="C775" s="77">
        <f>C774-C776</f>
        <v>14374.080647693077</v>
      </c>
      <c r="D775" s="77">
        <f>D774-D776</f>
        <v>8044.1573900000003</v>
      </c>
      <c r="E775" s="77">
        <f>E774-E776</f>
        <v>949.37272868605828</v>
      </c>
      <c r="F775" s="77">
        <f>F774-F776</f>
        <v>532.49895887662979</v>
      </c>
      <c r="G775" s="77"/>
      <c r="H775" s="77">
        <f>H774-H776</f>
        <v>309.70940596790376</v>
      </c>
      <c r="I775" s="77">
        <f>I774-I776</f>
        <v>3597.6614601303913</v>
      </c>
      <c r="J775" s="77">
        <f>J774-J776</f>
        <v>3471.1534791875629</v>
      </c>
      <c r="K775" s="77"/>
      <c r="L775" s="189"/>
    </row>
    <row r="776" spans="1:12" s="116" customFormat="1" ht="20.100000000000001" customHeight="1" x14ac:dyDescent="0.25">
      <c r="A776" s="238"/>
      <c r="B776" s="227"/>
      <c r="C776" s="75">
        <f>1.02*1.2*1.05*95451/398.8</f>
        <v>307.60688365095285</v>
      </c>
      <c r="D776" s="75">
        <f>1.02*1.2*1.05*28128/210</f>
        <v>172.14336</v>
      </c>
      <c r="E776" s="75">
        <f>1.02*1.2*1.05*6304/398.8</f>
        <v>20.315699097291876</v>
      </c>
      <c r="F776" s="75">
        <f>1.02*1.2*1.05*3536/398.8</f>
        <v>11.395354062186559</v>
      </c>
      <c r="G776" s="75"/>
      <c r="H776" s="75">
        <f>1.02*1.2*1.05*2057/398.8</f>
        <v>6.6290280842527585</v>
      </c>
      <c r="I776" s="75">
        <f>1.02*1.2*1.05*(8825+7670+7396)/398.8</f>
        <v>76.992761283851564</v>
      </c>
      <c r="J776" s="75">
        <f>1.02*1.2*1.05*23050/398.8</f>
        <v>74.282497492477447</v>
      </c>
      <c r="K776" s="75"/>
      <c r="L776" s="186"/>
    </row>
    <row r="777" spans="1:12" s="116" customFormat="1" ht="20.100000000000001" customHeight="1" thickBot="1" x14ac:dyDescent="0.3">
      <c r="A777" s="238"/>
      <c r="B777" s="228"/>
      <c r="C777" s="17">
        <f>(1/398.8)*81188.94*1.2</f>
        <v>244.2997191574724</v>
      </c>
      <c r="D777" s="17">
        <f>(1/398.8)*69010.14*1.2</f>
        <v>207.65338014042123</v>
      </c>
      <c r="E777" s="17">
        <f>(1/398.8)*54125.28*1.2</f>
        <v>162.86443329989967</v>
      </c>
      <c r="F777" s="17">
        <f>(1/398.8)*40593.96*1.2</f>
        <v>122.14832497492475</v>
      </c>
      <c r="G777" s="17" t="s">
        <v>157</v>
      </c>
      <c r="H777" s="17">
        <f>(1/398.8)*40593.96*1.2</f>
        <v>122.14832497492475</v>
      </c>
      <c r="I777" s="18">
        <f>(1/398.8)*53449*1.2</f>
        <v>160.82948846539617</v>
      </c>
      <c r="J777" s="18">
        <f>(1/398.8)*66304.08*1.2</f>
        <v>199.51077231695086</v>
      </c>
      <c r="K777" s="27" t="s">
        <v>157</v>
      </c>
      <c r="L777" s="97" t="s">
        <v>157</v>
      </c>
    </row>
    <row r="778" spans="1:12" s="116" customFormat="1" ht="20.100000000000001" customHeight="1" thickBot="1" x14ac:dyDescent="0.3">
      <c r="A778" s="239"/>
      <c r="B778" s="170" t="s">
        <v>245</v>
      </c>
      <c r="C778" s="19">
        <f>SUM(C775:C777)</f>
        <v>14925.987250501503</v>
      </c>
      <c r="D778" s="19">
        <f t="shared" ref="D778:J778" si="329">SUM(D775:D777)</f>
        <v>8423.9541301404224</v>
      </c>
      <c r="E778" s="19">
        <f t="shared" si="329"/>
        <v>1132.5528610832498</v>
      </c>
      <c r="F778" s="19">
        <f t="shared" si="329"/>
        <v>666.04263791374115</v>
      </c>
      <c r="G778" s="19"/>
      <c r="H778" s="19">
        <f t="shared" si="329"/>
        <v>438.48675902708123</v>
      </c>
      <c r="I778" s="19">
        <f t="shared" si="329"/>
        <v>3835.4837098796388</v>
      </c>
      <c r="J778" s="19">
        <f t="shared" si="329"/>
        <v>3744.9467489969911</v>
      </c>
      <c r="K778" s="31" t="s">
        <v>157</v>
      </c>
      <c r="L778" s="95" t="s">
        <v>157</v>
      </c>
    </row>
    <row r="779" spans="1:12" s="3" customFormat="1" ht="20.100000000000001" hidden="1" customHeight="1" x14ac:dyDescent="0.25">
      <c r="A779" s="237">
        <v>119</v>
      </c>
      <c r="B779" s="226" t="s">
        <v>213</v>
      </c>
      <c r="C779" s="107">
        <f>4976939.03/804</f>
        <v>6190.2226741293534</v>
      </c>
      <c r="D779" s="38">
        <f>2695503.69/480</f>
        <v>5615.6326874999995</v>
      </c>
      <c r="E779" s="38">
        <f>717959.73/804</f>
        <v>892.9847388059701</v>
      </c>
      <c r="F779" s="38">
        <f>438323.18/804</f>
        <v>545.17808457711442</v>
      </c>
      <c r="G779" s="24">
        <f>(671674.65+448179.81)/804</f>
        <v>1392.8538059701491</v>
      </c>
      <c r="H779" s="24">
        <f>356161.94/804</f>
        <v>442.98748756218907</v>
      </c>
      <c r="I779" s="24">
        <f>(1379377.51+430572.77+448179.81)/804</f>
        <v>2808.6195149253731</v>
      </c>
      <c r="J779" s="24">
        <f>3081866.62/804</f>
        <v>3833.1674378109456</v>
      </c>
      <c r="K779" s="38"/>
      <c r="L779" s="48" t="s">
        <v>157</v>
      </c>
    </row>
    <row r="780" spans="1:12" s="3" customFormat="1" ht="20.100000000000001" hidden="1" customHeight="1" thickBot="1" x14ac:dyDescent="0.3">
      <c r="A780" s="238"/>
      <c r="B780" s="227"/>
      <c r="C780" s="14">
        <f>1.05*5896.46</f>
        <v>6191.2830000000004</v>
      </c>
      <c r="D780" s="14">
        <f>D779*1.05</f>
        <v>5896.4143218749996</v>
      </c>
      <c r="E780" s="14">
        <f>1.05*898.03</f>
        <v>942.93150000000003</v>
      </c>
      <c r="F780" s="14">
        <f>1.05*625.36</f>
        <v>656.62800000000004</v>
      </c>
      <c r="G780" s="36">
        <f>1.05*961.54</f>
        <v>1009.617</v>
      </c>
      <c r="H780" s="36">
        <f>1.05*726.89</f>
        <v>763.23450000000003</v>
      </c>
      <c r="I780" s="36">
        <f>1.05*726.89</f>
        <v>763.23450000000003</v>
      </c>
      <c r="J780" s="36">
        <f>1.05*2906.84</f>
        <v>3052.1820000000002</v>
      </c>
      <c r="K780" s="14"/>
      <c r="L780" s="78" t="s">
        <v>157</v>
      </c>
    </row>
    <row r="781" spans="1:12" s="3" customFormat="1" ht="20.100000000000001" customHeight="1" x14ac:dyDescent="0.25">
      <c r="A781" s="238"/>
      <c r="B781" s="227"/>
      <c r="C781" s="77">
        <f t="shared" ref="C781:J781" si="330">C780-C782</f>
        <v>6055.1029522388062</v>
      </c>
      <c r="D781" s="77">
        <f t="shared" si="330"/>
        <v>5772.8744718749995</v>
      </c>
      <c r="E781" s="77">
        <f t="shared" si="330"/>
        <v>923.28584328358215</v>
      </c>
      <c r="F781" s="77">
        <f t="shared" si="330"/>
        <v>644.63439850746272</v>
      </c>
      <c r="G781" s="77">
        <f t="shared" si="330"/>
        <v>978.97521044776113</v>
      </c>
      <c r="H781" s="77">
        <f t="shared" si="330"/>
        <v>753.48840000000007</v>
      </c>
      <c r="I781" s="77">
        <f t="shared" si="330"/>
        <v>701.44739104477617</v>
      </c>
      <c r="J781" s="77">
        <f t="shared" si="330"/>
        <v>2966.4252716417914</v>
      </c>
      <c r="K781" s="77"/>
      <c r="L781" s="189"/>
    </row>
    <row r="782" spans="1:12" s="3" customFormat="1" ht="20.100000000000001" customHeight="1" x14ac:dyDescent="0.25">
      <c r="A782" s="238"/>
      <c r="B782" s="227"/>
      <c r="C782" s="75">
        <f>1.02*1.2*1.05*85192/804</f>
        <v>136.18004776119403</v>
      </c>
      <c r="D782" s="75">
        <f>1.02*1.2*1.05*46140/480</f>
        <v>123.53985000000002</v>
      </c>
      <c r="E782" s="75">
        <f>1.02*1.2*1.05*12290/804</f>
        <v>19.645656716417914</v>
      </c>
      <c r="F782" s="75">
        <f>1.02*1.2*1.05*7503/804</f>
        <v>11.993601492537314</v>
      </c>
      <c r="G782" s="75">
        <f>1.02*1.2*1.05*(11497+7672)/804</f>
        <v>30.641789552238809</v>
      </c>
      <c r="H782" s="75">
        <f>1.02*1.2*1.05*6097/804</f>
        <v>9.7461000000000002</v>
      </c>
      <c r="I782" s="75">
        <f>1.02*1.2*1.05*(23611+7672+7370)/804</f>
        <v>61.787108955223886</v>
      </c>
      <c r="J782" s="75">
        <f>1.02*1.2*1.05*53648/804</f>
        <v>85.756728358208974</v>
      </c>
      <c r="K782" s="75"/>
      <c r="L782" s="186"/>
    </row>
    <row r="783" spans="1:12" s="3" customFormat="1" ht="20.100000000000001" customHeight="1" thickBot="1" x14ac:dyDescent="0.3">
      <c r="A783" s="238"/>
      <c r="B783" s="228"/>
      <c r="C783" s="33">
        <f>(1/891)*180496.14*1.2</f>
        <v>243.09244444444445</v>
      </c>
      <c r="D783" s="17">
        <f>(1/891)*153422.28*1.2</f>
        <v>206.62933333333334</v>
      </c>
      <c r="E783" s="17">
        <f>(1/891)*120331.44*1.2</f>
        <v>162.06254545454547</v>
      </c>
      <c r="F783" s="17">
        <f>(1/891)*90248.58*1.2</f>
        <v>121.5469090909091</v>
      </c>
      <c r="G783" s="17">
        <f>(1/891)*90248.58*1.2</f>
        <v>121.5469090909091</v>
      </c>
      <c r="H783" s="17">
        <f>(1/891)*90248.58*1.2</f>
        <v>121.5469090909091</v>
      </c>
      <c r="I783" s="18">
        <f>(1/891)*116497*1.2</f>
        <v>156.89831649831652</v>
      </c>
      <c r="J783" s="18">
        <f>(1/891)*147405.3*1.2</f>
        <v>198.52565656565653</v>
      </c>
      <c r="K783" s="17"/>
      <c r="L783" s="200" t="s">
        <v>157</v>
      </c>
    </row>
    <row r="784" spans="1:12" s="3" customFormat="1" ht="20.100000000000001" customHeight="1" thickBot="1" x14ac:dyDescent="0.3">
      <c r="A784" s="239"/>
      <c r="B784" s="170" t="s">
        <v>245</v>
      </c>
      <c r="C784" s="19">
        <f>SUM(C781:C783)</f>
        <v>6434.3754444444448</v>
      </c>
      <c r="D784" s="19">
        <f t="shared" ref="D784:J784" si="331">SUM(D781:D783)</f>
        <v>6103.0436552083329</v>
      </c>
      <c r="E784" s="19">
        <f t="shared" si="331"/>
        <v>1104.9940454545456</v>
      </c>
      <c r="F784" s="19">
        <f t="shared" si="331"/>
        <v>778.17490909090918</v>
      </c>
      <c r="G784" s="19">
        <f t="shared" si="331"/>
        <v>1131.1639090909091</v>
      </c>
      <c r="H784" s="19">
        <f t="shared" si="331"/>
        <v>884.78140909090916</v>
      </c>
      <c r="I784" s="19">
        <f t="shared" si="331"/>
        <v>920.13281649831652</v>
      </c>
      <c r="J784" s="19">
        <f t="shared" si="331"/>
        <v>3250.7076565656566</v>
      </c>
      <c r="K784" s="19"/>
      <c r="L784" s="51" t="s">
        <v>157</v>
      </c>
    </row>
    <row r="785" spans="1:12" s="3" customFormat="1" ht="20.100000000000001" customHeight="1" thickBot="1" x14ac:dyDescent="0.3">
      <c r="A785" s="211" t="s">
        <v>106</v>
      </c>
      <c r="B785" s="212"/>
      <c r="C785" s="212"/>
      <c r="D785" s="212"/>
      <c r="E785" s="212"/>
      <c r="F785" s="212"/>
      <c r="G785" s="212"/>
      <c r="H785" s="212"/>
      <c r="I785" s="212"/>
      <c r="J785" s="212"/>
      <c r="K785" s="212"/>
      <c r="L785" s="213"/>
    </row>
    <row r="786" spans="1:12" s="3" customFormat="1" ht="20.100000000000001" customHeight="1" thickBot="1" x14ac:dyDescent="0.3">
      <c r="A786" s="214" t="s">
        <v>1</v>
      </c>
      <c r="B786" s="217" t="s">
        <v>3</v>
      </c>
      <c r="C786" s="220" t="s">
        <v>33</v>
      </c>
      <c r="D786" s="221"/>
      <c r="E786" s="221"/>
      <c r="F786" s="221"/>
      <c r="G786" s="221"/>
      <c r="H786" s="221"/>
      <c r="I786" s="221"/>
      <c r="J786" s="221"/>
      <c r="K786" s="221"/>
      <c r="L786" s="222"/>
    </row>
    <row r="787" spans="1:12" s="3" customFormat="1" ht="41.25" customHeight="1" thickBot="1" x14ac:dyDescent="0.3">
      <c r="A787" s="215"/>
      <c r="B787" s="218"/>
      <c r="C787" s="139" t="s">
        <v>2</v>
      </c>
      <c r="D787" s="139" t="s">
        <v>248</v>
      </c>
      <c r="E787" s="140" t="s">
        <v>249</v>
      </c>
      <c r="F787" s="140" t="s">
        <v>250</v>
      </c>
      <c r="G787" s="140" t="s">
        <v>251</v>
      </c>
      <c r="H787" s="140" t="s">
        <v>252</v>
      </c>
      <c r="I787" s="140" t="s">
        <v>253</v>
      </c>
      <c r="J787" s="140" t="s">
        <v>0</v>
      </c>
      <c r="K787" s="139" t="s">
        <v>30</v>
      </c>
      <c r="L787" s="139" t="s">
        <v>29</v>
      </c>
    </row>
    <row r="788" spans="1:12" s="5" customFormat="1" ht="26.25" customHeight="1" x14ac:dyDescent="0.25">
      <c r="A788" s="215"/>
      <c r="B788" s="218"/>
      <c r="C788" s="152" t="s">
        <v>254</v>
      </c>
      <c r="D788" s="152" t="s">
        <v>254</v>
      </c>
      <c r="E788" s="152" t="s">
        <v>254</v>
      </c>
      <c r="F788" s="152" t="s">
        <v>254</v>
      </c>
      <c r="G788" s="152" t="s">
        <v>254</v>
      </c>
      <c r="H788" s="152" t="s">
        <v>254</v>
      </c>
      <c r="I788" s="152" t="s">
        <v>254</v>
      </c>
      <c r="J788" s="152" t="s">
        <v>254</v>
      </c>
      <c r="K788" s="152" t="s">
        <v>254</v>
      </c>
      <c r="L788" s="152" t="s">
        <v>254</v>
      </c>
    </row>
    <row r="789" spans="1:12" s="3" customFormat="1" ht="26.25" customHeight="1" thickBot="1" x14ac:dyDescent="0.3">
      <c r="A789" s="216"/>
      <c r="B789" s="219"/>
      <c r="C789" s="141" t="s">
        <v>255</v>
      </c>
      <c r="D789" s="141" t="s">
        <v>256</v>
      </c>
      <c r="E789" s="141" t="s">
        <v>256</v>
      </c>
      <c r="F789" s="141" t="s">
        <v>256</v>
      </c>
      <c r="G789" s="141" t="s">
        <v>256</v>
      </c>
      <c r="H789" s="141" t="s">
        <v>256</v>
      </c>
      <c r="I789" s="141" t="s">
        <v>256</v>
      </c>
      <c r="J789" s="141" t="s">
        <v>256</v>
      </c>
      <c r="K789" s="141" t="s">
        <v>256</v>
      </c>
      <c r="L789" s="141" t="s">
        <v>256</v>
      </c>
    </row>
    <row r="790" spans="1:12" s="3" customFormat="1" ht="14.25" customHeight="1" thickBot="1" x14ac:dyDescent="0.3">
      <c r="A790" s="83">
        <v>1</v>
      </c>
      <c r="B790" s="85">
        <v>2</v>
      </c>
      <c r="C790" s="83">
        <v>3</v>
      </c>
      <c r="D790" s="85">
        <v>4</v>
      </c>
      <c r="E790" s="83">
        <v>5</v>
      </c>
      <c r="F790" s="85">
        <v>6</v>
      </c>
      <c r="G790" s="83">
        <v>7</v>
      </c>
      <c r="H790" s="85">
        <v>8</v>
      </c>
      <c r="I790" s="83">
        <v>9</v>
      </c>
      <c r="J790" s="85">
        <v>10</v>
      </c>
      <c r="K790" s="83">
        <v>11</v>
      </c>
      <c r="L790" s="85">
        <v>12</v>
      </c>
    </row>
    <row r="791" spans="1:12" s="116" customFormat="1" ht="20.100000000000001" hidden="1" customHeight="1" x14ac:dyDescent="0.25">
      <c r="A791" s="237">
        <v>120</v>
      </c>
      <c r="B791" s="226" t="s">
        <v>107</v>
      </c>
      <c r="C791" s="38">
        <f>(1/2240.2)*8067836.54</f>
        <v>3601.3911882867606</v>
      </c>
      <c r="D791" s="38">
        <f>(1/860)*6776723</f>
        <v>7879.9104651162788</v>
      </c>
      <c r="E791" s="38">
        <f>(1/2240.2)*1143663.61</f>
        <v>510.51852959557192</v>
      </c>
      <c r="F791" s="38">
        <f>(1/2240.2)*707173.76</f>
        <v>315.67438621551651</v>
      </c>
      <c r="G791" s="24">
        <f>(1/2240.2)*(1278955.08+448422.8)</f>
        <v>771.08199267922521</v>
      </c>
      <c r="H791" s="24">
        <f>(1/2240.2)*994261.49</f>
        <v>443.82710918667982</v>
      </c>
      <c r="I791" s="24">
        <f>(1/2240.2)*(1729588.73+431256.81+448422.8)</f>
        <v>1164.7479421480225</v>
      </c>
      <c r="J791" s="24">
        <f>(1/2240.2)*4354234.9</f>
        <v>1943.6813230961525</v>
      </c>
      <c r="K791" s="38">
        <f>(1/2240.2)*950663.25</f>
        <v>424.36534684403182</v>
      </c>
      <c r="L791" s="48" t="s">
        <v>157</v>
      </c>
    </row>
    <row r="792" spans="1:12" s="116" customFormat="1" ht="20.100000000000001" hidden="1" customHeight="1" thickBot="1" x14ac:dyDescent="0.3">
      <c r="A792" s="238"/>
      <c r="B792" s="227"/>
      <c r="C792" s="14">
        <f>1.05*C791</f>
        <v>3781.4607477010986</v>
      </c>
      <c r="D792" s="14">
        <f t="shared" ref="D792:K792" si="332">1.05*D791</f>
        <v>8273.9059883720929</v>
      </c>
      <c r="E792" s="14">
        <f t="shared" si="332"/>
        <v>536.04445607535058</v>
      </c>
      <c r="F792" s="14">
        <f t="shared" si="332"/>
        <v>331.45810552629234</v>
      </c>
      <c r="G792" s="14">
        <f t="shared" si="332"/>
        <v>809.63609231318651</v>
      </c>
      <c r="H792" s="14">
        <f t="shared" si="332"/>
        <v>466.01846464601385</v>
      </c>
      <c r="I792" s="14">
        <f t="shared" si="332"/>
        <v>1222.9853392554237</v>
      </c>
      <c r="J792" s="14">
        <f t="shared" si="332"/>
        <v>2040.8653892509601</v>
      </c>
      <c r="K792" s="14">
        <f t="shared" si="332"/>
        <v>445.58361418623343</v>
      </c>
      <c r="L792" s="49" t="s">
        <v>157</v>
      </c>
    </row>
    <row r="793" spans="1:12" s="116" customFormat="1" ht="20.100000000000001" customHeight="1" x14ac:dyDescent="0.25">
      <c r="A793" s="238"/>
      <c r="B793" s="227"/>
      <c r="C793" s="77">
        <f>C792-C794</f>
        <v>3702.2329466119099</v>
      </c>
      <c r="D793" s="77">
        <f>D792-D794</f>
        <v>8126.9538293023252</v>
      </c>
      <c r="E793" s="77">
        <f>E792-E794</f>
        <v>524.81372881885568</v>
      </c>
      <c r="F793" s="77">
        <f t="shared" ref="F793:K793" si="333">F792-F794</f>
        <v>324.51348183197933</v>
      </c>
      <c r="G793" s="77">
        <f t="shared" si="333"/>
        <v>792.67296687795749</v>
      </c>
      <c r="H793" s="77">
        <f t="shared" si="333"/>
        <v>456.25468516203921</v>
      </c>
      <c r="I793" s="77">
        <f t="shared" si="333"/>
        <v>1197.3616570841889</v>
      </c>
      <c r="J793" s="77">
        <f t="shared" si="333"/>
        <v>1998.1058983126511</v>
      </c>
      <c r="K793" s="77">
        <f t="shared" si="333"/>
        <v>436.24781398982242</v>
      </c>
      <c r="L793" s="186"/>
    </row>
    <row r="794" spans="1:12" s="116" customFormat="1" ht="20.100000000000001" customHeight="1" x14ac:dyDescent="0.25">
      <c r="A794" s="238"/>
      <c r="B794" s="227"/>
      <c r="C794" s="75">
        <f>1.02*1.2*1.05*138100/2240.2</f>
        <v>79.227801089188489</v>
      </c>
      <c r="D794" s="75">
        <f>1.02*1.2*1.05*98334/860</f>
        <v>146.95215906976745</v>
      </c>
      <c r="E794" s="75">
        <f>1.02*1.2*1.05*19576/2240.2</f>
        <v>11.230727256494959</v>
      </c>
      <c r="F794" s="75">
        <f>1.02*1.2*1.05*12105/2240.2</f>
        <v>6.9446236943130089</v>
      </c>
      <c r="G794" s="75">
        <f>1.02*1.2*1.05*(21892+7676)/2240.2</f>
        <v>16.963125435228999</v>
      </c>
      <c r="H794" s="75">
        <f>1.02*1.2*1.05*17019/2240.2</f>
        <v>9.7637794839746466</v>
      </c>
      <c r="I794" s="75">
        <f>1.02*1.2*1.05*(29606+7676+7382)/2240.2</f>
        <v>25.623682171234716</v>
      </c>
      <c r="J794" s="75">
        <f>1.02*1.2*1.05*74533/2240.2</f>
        <v>42.759490938309092</v>
      </c>
      <c r="K794" s="75">
        <f>1.02*1.2*1.05*16273/2240.2</f>
        <v>9.3358001964110358</v>
      </c>
      <c r="L794" s="186"/>
    </row>
    <row r="795" spans="1:12" s="116" customFormat="1" ht="20.100000000000001" customHeight="1" thickBot="1" x14ac:dyDescent="0.3">
      <c r="A795" s="238"/>
      <c r="B795" s="228"/>
      <c r="C795" s="14">
        <f>(1/2240.2)*202342.5*1.2</f>
        <v>108.38809034907599</v>
      </c>
      <c r="D795" s="14">
        <f>(1/2240.2)*70819.62*1.2</f>
        <v>37.935695027229713</v>
      </c>
      <c r="E795" s="14">
        <f>(1/2240.2)*134895*1.2</f>
        <v>72.258726899383987</v>
      </c>
      <c r="F795" s="14">
        <f>(1/2240.2)*101170.74*1.2</f>
        <v>54.193771984644236</v>
      </c>
      <c r="G795" s="36">
        <f>(1/2240.2)*101170.74*1.2</f>
        <v>54.193771984644236</v>
      </c>
      <c r="H795" s="36">
        <f>(1/2240.2)*101170.74*1.2</f>
        <v>54.193771984644236</v>
      </c>
      <c r="I795" s="36">
        <f>(1/2240.2)*133208.94*1.2</f>
        <v>71.355561110615128</v>
      </c>
      <c r="J795" s="36">
        <f>(1/2240.2)*165246.12*1.2</f>
        <v>88.516803856798518</v>
      </c>
      <c r="K795" s="14">
        <f>(1/2240.2)*70819.62*1.2</f>
        <v>37.935695027229713</v>
      </c>
      <c r="L795" s="97" t="s">
        <v>157</v>
      </c>
    </row>
    <row r="796" spans="1:12" s="116" customFormat="1" ht="20.100000000000001" customHeight="1" thickBot="1" x14ac:dyDescent="0.3">
      <c r="A796" s="239"/>
      <c r="B796" s="171" t="s">
        <v>245</v>
      </c>
      <c r="C796" s="19">
        <f>SUM(C793:C795)</f>
        <v>3889.8488380501744</v>
      </c>
      <c r="D796" s="19">
        <f t="shared" ref="D796:K796" si="334">SUM(D793:D795)</f>
        <v>8311.8416833993233</v>
      </c>
      <c r="E796" s="19">
        <f t="shared" si="334"/>
        <v>608.30318297473457</v>
      </c>
      <c r="F796" s="19">
        <f t="shared" si="334"/>
        <v>385.65187751093657</v>
      </c>
      <c r="G796" s="19">
        <f t="shared" si="334"/>
        <v>863.8298642978308</v>
      </c>
      <c r="H796" s="19">
        <f t="shared" si="334"/>
        <v>520.21223663065814</v>
      </c>
      <c r="I796" s="19">
        <f t="shared" si="334"/>
        <v>1294.3409003660388</v>
      </c>
      <c r="J796" s="19">
        <f t="shared" si="334"/>
        <v>2129.3821931077587</v>
      </c>
      <c r="K796" s="19">
        <f t="shared" si="334"/>
        <v>483.51930921346315</v>
      </c>
      <c r="L796" s="62" t="s">
        <v>157</v>
      </c>
    </row>
    <row r="797" spans="1:12" s="116" customFormat="1" ht="20.100000000000001" hidden="1" customHeight="1" x14ac:dyDescent="0.25">
      <c r="A797" s="237">
        <v>121</v>
      </c>
      <c r="B797" s="229" t="s">
        <v>108</v>
      </c>
      <c r="C797" s="161">
        <f>(1/3100)*13857101</f>
        <v>4470.032580645161</v>
      </c>
      <c r="D797" s="38">
        <f>(1/900)*4170404</f>
        <v>4633.7822222222221</v>
      </c>
      <c r="E797" s="38">
        <f>(1/2800)*1535008.93465835</f>
        <v>548.2174766636964</v>
      </c>
      <c r="F797" s="38">
        <f>(1/2800)*1063282.73974369</f>
        <v>379.74383562274642</v>
      </c>
      <c r="G797" s="24">
        <f>(1/2800)*(1393480.06+454457.02)</f>
        <v>659.97752857142859</v>
      </c>
      <c r="H797" s="24">
        <f>(1/2800)*1354137.1078555</f>
        <v>483.62039566267856</v>
      </c>
      <c r="I797" s="24">
        <f>(1/2800)*(4838896.82+443749.09+454457.02)</f>
        <v>2048.9653321428568</v>
      </c>
      <c r="J797" s="24">
        <f>(1/2800)*4401746.93258084</f>
        <v>1572.0524759217285</v>
      </c>
      <c r="K797" s="38">
        <f>(1/2800)*942302.104179632</f>
        <v>336.53646577844</v>
      </c>
      <c r="L797" s="48" t="s">
        <v>157</v>
      </c>
    </row>
    <row r="798" spans="1:12" s="116" customFormat="1" ht="20.100000000000001" hidden="1" customHeight="1" thickBot="1" x14ac:dyDescent="0.3">
      <c r="A798" s="238"/>
      <c r="B798" s="230"/>
      <c r="C798" s="156">
        <f>1.05*C797</f>
        <v>4693.5342096774193</v>
      </c>
      <c r="D798" s="14">
        <f t="shared" ref="D798:K798" si="335">1.05*D797</f>
        <v>4865.4713333333339</v>
      </c>
      <c r="E798" s="14">
        <f t="shared" si="335"/>
        <v>575.62835049688124</v>
      </c>
      <c r="F798" s="14">
        <f t="shared" si="335"/>
        <v>398.73102740388373</v>
      </c>
      <c r="G798" s="14">
        <f t="shared" si="335"/>
        <v>692.976405</v>
      </c>
      <c r="H798" s="14">
        <f t="shared" si="335"/>
        <v>507.80141544581249</v>
      </c>
      <c r="I798" s="14">
        <f t="shared" si="335"/>
        <v>2151.4135987499999</v>
      </c>
      <c r="J798" s="14">
        <f t="shared" si="335"/>
        <v>1650.6550997178149</v>
      </c>
      <c r="K798" s="14">
        <f t="shared" si="335"/>
        <v>353.36328906736202</v>
      </c>
      <c r="L798" s="49" t="s">
        <v>157</v>
      </c>
    </row>
    <row r="799" spans="1:12" s="116" customFormat="1" ht="20.100000000000001" customHeight="1" x14ac:dyDescent="0.25">
      <c r="A799" s="238"/>
      <c r="B799" s="230"/>
      <c r="C799" s="157">
        <f>C798-C800</f>
        <v>4593.0925130322576</v>
      </c>
      <c r="D799" s="77">
        <f>D798-D800</f>
        <v>4789.9301333333342</v>
      </c>
      <c r="E799" s="77">
        <f>E798-E800</f>
        <v>563.56812549688129</v>
      </c>
      <c r="F799" s="77">
        <f t="shared" ref="F799:K799" si="336">F798-F800</f>
        <v>390.37676840388372</v>
      </c>
      <c r="G799" s="77">
        <f t="shared" si="336"/>
        <v>678.45731699999999</v>
      </c>
      <c r="H799" s="77">
        <f t="shared" si="336"/>
        <v>497.16225444581249</v>
      </c>
      <c r="I799" s="77">
        <f t="shared" si="336"/>
        <v>2106.3379627499999</v>
      </c>
      <c r="J799" s="77">
        <f t="shared" si="336"/>
        <v>1616.0712857178148</v>
      </c>
      <c r="K799" s="77">
        <f t="shared" si="336"/>
        <v>345.95961906736204</v>
      </c>
      <c r="L799" s="186"/>
    </row>
    <row r="800" spans="1:12" s="116" customFormat="1" ht="20.100000000000001" customHeight="1" x14ac:dyDescent="0.25">
      <c r="A800" s="238"/>
      <c r="B800" s="230"/>
      <c r="C800" s="158">
        <f>1.02*1.2*1.05*242273/3100</f>
        <v>100.4416966451613</v>
      </c>
      <c r="D800" s="75">
        <f>1.02*1.2*1.05*52900/900</f>
        <v>75.541200000000003</v>
      </c>
      <c r="E800" s="75">
        <f>1.02*1.2*1.05*26275/2800</f>
        <v>12.060225000000001</v>
      </c>
      <c r="F800" s="75">
        <f>1.02*1.2*1.05*18201/2800</f>
        <v>8.3542590000000008</v>
      </c>
      <c r="G800" s="75">
        <f>1.02*1.2*1.05*(23853+7779)/2800</f>
        <v>14.519088</v>
      </c>
      <c r="H800" s="75">
        <f>1.02*1.2*1.05*23179/2800</f>
        <v>10.639161000000001</v>
      </c>
      <c r="I800" s="75">
        <f>1.02*1.2*1.05*(82829+7779+7596)/2800</f>
        <v>45.075636000000003</v>
      </c>
      <c r="J800" s="75">
        <f>1.02*1.2*1.05*75346/2800</f>
        <v>34.583814000000004</v>
      </c>
      <c r="K800" s="75">
        <f>1.02*1.2*1.05*16130/2800</f>
        <v>7.4036700000000009</v>
      </c>
      <c r="L800" s="186"/>
    </row>
    <row r="801" spans="1:12" s="116" customFormat="1" ht="20.100000000000001" customHeight="1" thickBot="1" x14ac:dyDescent="0.3">
      <c r="A801" s="238"/>
      <c r="B801" s="231"/>
      <c r="C801" s="156">
        <f>(1/3100)*273079*1.2</f>
        <v>105.708</v>
      </c>
      <c r="D801" s="14">
        <f>(1/2800)*95789.22*1.2</f>
        <v>41.052522857142854</v>
      </c>
      <c r="E801" s="14">
        <f>(1/2800)*182455.56*1.2</f>
        <v>78.195239999999998</v>
      </c>
      <c r="F801" s="14">
        <f>(1/2800)*136841.16*1.2</f>
        <v>58.646211428571426</v>
      </c>
      <c r="G801" s="36">
        <f>(1/2800)*136841.16*1.2</f>
        <v>58.646211428571426</v>
      </c>
      <c r="H801" s="36">
        <f>(1/2800)*136841.16*1.2</f>
        <v>58.646211428571426</v>
      </c>
      <c r="I801" s="36">
        <f>(1/2800)*180174.84*1.2</f>
        <v>77.217788571428571</v>
      </c>
      <c r="J801" s="36">
        <f>(1/2800)*223507.5*1.2</f>
        <v>95.788928571428571</v>
      </c>
      <c r="K801" s="14">
        <f>(1/2800)*95789.22*1.2</f>
        <v>41.052522857142854</v>
      </c>
      <c r="L801" s="97" t="s">
        <v>157</v>
      </c>
    </row>
    <row r="802" spans="1:12" s="116" customFormat="1" ht="20.100000000000001" customHeight="1" thickBot="1" x14ac:dyDescent="0.3">
      <c r="A802" s="239"/>
      <c r="B802" s="181" t="s">
        <v>245</v>
      </c>
      <c r="C802" s="173">
        <f>SUM(C799:C801)</f>
        <v>4799.242209677418</v>
      </c>
      <c r="D802" s="19">
        <f t="shared" ref="D802:K802" si="337">SUM(D799:D801)</f>
        <v>4906.5238561904771</v>
      </c>
      <c r="E802" s="19">
        <f t="shared" si="337"/>
        <v>653.82359049688125</v>
      </c>
      <c r="F802" s="19">
        <f t="shared" si="337"/>
        <v>457.37723883245513</v>
      </c>
      <c r="G802" s="19">
        <f t="shared" si="337"/>
        <v>751.6226164285714</v>
      </c>
      <c r="H802" s="19">
        <f t="shared" si="337"/>
        <v>566.4476268743839</v>
      </c>
      <c r="I802" s="19">
        <f t="shared" si="337"/>
        <v>2228.6313873214285</v>
      </c>
      <c r="J802" s="19">
        <f t="shared" si="337"/>
        <v>1746.4440282892435</v>
      </c>
      <c r="K802" s="19">
        <f t="shared" si="337"/>
        <v>394.41581192450485</v>
      </c>
      <c r="L802" s="62" t="s">
        <v>157</v>
      </c>
    </row>
    <row r="803" spans="1:12" s="116" customFormat="1" ht="20.100000000000001" hidden="1" customHeight="1" x14ac:dyDescent="0.25">
      <c r="A803" s="237">
        <v>122</v>
      </c>
      <c r="B803" s="226" t="s">
        <v>109</v>
      </c>
      <c r="C803" s="107">
        <f>4717298.89/489.6</f>
        <v>9635.005902777777</v>
      </c>
      <c r="D803" s="38">
        <f>2256505.5/350</f>
        <v>6447.1585714285711</v>
      </c>
      <c r="E803" s="38">
        <f>686111.07/489.6</f>
        <v>1401.3706495098038</v>
      </c>
      <c r="F803" s="38">
        <f>364548.79/489.6</f>
        <v>744.58494689542476</v>
      </c>
      <c r="G803" s="24" t="s">
        <v>157</v>
      </c>
      <c r="H803" s="24">
        <f>384630.64/489.6</f>
        <v>785.6017973856209</v>
      </c>
      <c r="I803" s="24">
        <f>(1105410.64+432727.06+448599.41)/489.6</f>
        <v>4057.8780841503262</v>
      </c>
      <c r="J803" s="24">
        <f>1991265.75/489.6</f>
        <v>4067.127757352941</v>
      </c>
      <c r="K803" s="11" t="s">
        <v>157</v>
      </c>
      <c r="L803" s="48" t="s">
        <v>157</v>
      </c>
    </row>
    <row r="804" spans="1:12" s="116" customFormat="1" ht="20.100000000000001" hidden="1" customHeight="1" thickBot="1" x14ac:dyDescent="0.3">
      <c r="A804" s="238"/>
      <c r="B804" s="227"/>
      <c r="C804" s="14">
        <f>1.05*C803</f>
        <v>10116.756197916666</v>
      </c>
      <c r="D804" s="14">
        <f t="shared" ref="D804:J804" si="338">1.05*D803</f>
        <v>6769.5164999999997</v>
      </c>
      <c r="E804" s="14">
        <f t="shared" si="338"/>
        <v>1471.439181985294</v>
      </c>
      <c r="F804" s="14">
        <f t="shared" si="338"/>
        <v>781.814194240196</v>
      </c>
      <c r="G804" s="14" t="s">
        <v>157</v>
      </c>
      <c r="H804" s="14">
        <f t="shared" si="338"/>
        <v>824.88188725490193</v>
      </c>
      <c r="I804" s="14">
        <f t="shared" si="338"/>
        <v>4260.7719883578429</v>
      </c>
      <c r="J804" s="14">
        <f t="shared" si="338"/>
        <v>4270.4841452205883</v>
      </c>
      <c r="K804" s="14" t="s">
        <v>157</v>
      </c>
      <c r="L804" s="49" t="s">
        <v>157</v>
      </c>
    </row>
    <row r="805" spans="1:12" s="116" customFormat="1" ht="20.100000000000001" customHeight="1" x14ac:dyDescent="0.25">
      <c r="A805" s="238"/>
      <c r="B805" s="227"/>
      <c r="C805" s="77">
        <f>C804-C806</f>
        <v>9904.7926979166659</v>
      </c>
      <c r="D805" s="77">
        <f>D804-D806</f>
        <v>6627.6854999999996</v>
      </c>
      <c r="E805" s="77">
        <f>E804-E806</f>
        <v>1440.611181985294</v>
      </c>
      <c r="F805" s="77">
        <f>F804-F806</f>
        <v>765.43419424019601</v>
      </c>
      <c r="G805" s="77"/>
      <c r="H805" s="77">
        <f>H804-H806</f>
        <v>807.59888725490191</v>
      </c>
      <c r="I805" s="77">
        <f>I804-I806</f>
        <v>4171.5009883578432</v>
      </c>
      <c r="J805" s="77">
        <f>J804-J806</f>
        <v>4181.0110202205879</v>
      </c>
      <c r="K805" s="77"/>
      <c r="L805" s="186"/>
    </row>
    <row r="806" spans="1:12" s="116" customFormat="1" ht="20.100000000000001" customHeight="1" x14ac:dyDescent="0.25">
      <c r="A806" s="238"/>
      <c r="B806" s="227"/>
      <c r="C806" s="75">
        <f>1.02*1.2*1.05*80748/489.6</f>
        <v>211.96350000000001</v>
      </c>
      <c r="D806" s="75">
        <f>1.02*1.2*1.05*38625/350</f>
        <v>141.83100000000002</v>
      </c>
      <c r="E806" s="75">
        <f>1.02*1.2*1.05*11744/489.6</f>
        <v>30.827999999999999</v>
      </c>
      <c r="F806" s="75">
        <f>1.02*1.2*1.05*6240/489.6</f>
        <v>16.380000000000003</v>
      </c>
      <c r="G806" s="75"/>
      <c r="H806" s="75">
        <f>1.02*1.2*1.05*6584/489.6</f>
        <v>17.283000000000001</v>
      </c>
      <c r="I806" s="75">
        <f>1.02*1.2*1.05*(18922+7679+7407)/489.6</f>
        <v>89.271000000000001</v>
      </c>
      <c r="J806" s="75">
        <f>1.02*1.2*1.05*34085/489.6</f>
        <v>89.473124999999996</v>
      </c>
      <c r="K806" s="75"/>
      <c r="L806" s="186"/>
    </row>
    <row r="807" spans="1:12" s="116" customFormat="1" ht="20.100000000000001" customHeight="1" thickBot="1" x14ac:dyDescent="0.3">
      <c r="A807" s="238"/>
      <c r="B807" s="228"/>
      <c r="C807" s="14">
        <f>(1/489.6)*82658.76*1.2</f>
        <v>202.59499999999997</v>
      </c>
      <c r="D807" s="96">
        <f>(1/489.6)*70259.64*1.2</f>
        <v>172.20499999999998</v>
      </c>
      <c r="E807" s="14">
        <f>(1/489.6)*55105.5*1.2</f>
        <v>135.0625</v>
      </c>
      <c r="F807" s="14">
        <f>(1/489.6)*41329.38*1.2</f>
        <v>101.29749999999999</v>
      </c>
      <c r="G807" s="14" t="s">
        <v>157</v>
      </c>
      <c r="H807" s="96">
        <f>(1/489.6)*41329.38*1.2</f>
        <v>101.29749999999999</v>
      </c>
      <c r="I807" s="96">
        <f>(1/489.6)*54417*1.2</f>
        <v>133.375</v>
      </c>
      <c r="J807" s="36">
        <f>(1/489.6)*67504.62*1.2</f>
        <v>165.45249999999999</v>
      </c>
      <c r="K807" s="14" t="s">
        <v>157</v>
      </c>
      <c r="L807" s="97" t="s">
        <v>157</v>
      </c>
    </row>
    <row r="808" spans="1:12" s="116" customFormat="1" ht="20.100000000000001" customHeight="1" thickBot="1" x14ac:dyDescent="0.3">
      <c r="A808" s="239"/>
      <c r="B808" s="170" t="s">
        <v>245</v>
      </c>
      <c r="C808" s="19">
        <f>SUM(C805:C807)</f>
        <v>10319.351197916665</v>
      </c>
      <c r="D808" s="19">
        <f t="shared" ref="D808:J808" si="339">SUM(D805:D807)</f>
        <v>6941.7214999999997</v>
      </c>
      <c r="E808" s="19">
        <f t="shared" si="339"/>
        <v>1606.501681985294</v>
      </c>
      <c r="F808" s="19">
        <f t="shared" si="339"/>
        <v>883.11169424019602</v>
      </c>
      <c r="G808" s="19"/>
      <c r="H808" s="19">
        <f t="shared" si="339"/>
        <v>926.17938725490194</v>
      </c>
      <c r="I808" s="19">
        <f t="shared" si="339"/>
        <v>4394.1469883578429</v>
      </c>
      <c r="J808" s="19">
        <f t="shared" si="339"/>
        <v>4435.9366452205886</v>
      </c>
      <c r="K808" s="31" t="s">
        <v>157</v>
      </c>
      <c r="L808" s="62" t="s">
        <v>157</v>
      </c>
    </row>
    <row r="809" spans="1:12" s="3" customFormat="1" ht="21.95" customHeight="1" thickBot="1" x14ac:dyDescent="0.3">
      <c r="A809" s="211" t="s">
        <v>110</v>
      </c>
      <c r="B809" s="212"/>
      <c r="C809" s="212"/>
      <c r="D809" s="212"/>
      <c r="E809" s="212"/>
      <c r="F809" s="212"/>
      <c r="G809" s="212"/>
      <c r="H809" s="212"/>
      <c r="I809" s="212"/>
      <c r="J809" s="212"/>
      <c r="K809" s="212"/>
      <c r="L809" s="213"/>
    </row>
    <row r="810" spans="1:12" s="3" customFormat="1" ht="20.100000000000001" customHeight="1" thickBot="1" x14ac:dyDescent="0.3">
      <c r="A810" s="214" t="s">
        <v>1</v>
      </c>
      <c r="B810" s="217" t="s">
        <v>3</v>
      </c>
      <c r="C810" s="220" t="s">
        <v>33</v>
      </c>
      <c r="D810" s="221"/>
      <c r="E810" s="221"/>
      <c r="F810" s="221"/>
      <c r="G810" s="221"/>
      <c r="H810" s="221"/>
      <c r="I810" s="221"/>
      <c r="J810" s="221"/>
      <c r="K810" s="221"/>
      <c r="L810" s="222"/>
    </row>
    <row r="811" spans="1:12" s="3" customFormat="1" ht="44.25" customHeight="1" thickBot="1" x14ac:dyDescent="0.3">
      <c r="A811" s="215"/>
      <c r="B811" s="218"/>
      <c r="C811" s="139" t="s">
        <v>2</v>
      </c>
      <c r="D811" s="139" t="s">
        <v>248</v>
      </c>
      <c r="E811" s="140" t="s">
        <v>249</v>
      </c>
      <c r="F811" s="140" t="s">
        <v>250</v>
      </c>
      <c r="G811" s="140" t="s">
        <v>251</v>
      </c>
      <c r="H811" s="140" t="s">
        <v>252</v>
      </c>
      <c r="I811" s="140" t="s">
        <v>253</v>
      </c>
      <c r="J811" s="140" t="s">
        <v>0</v>
      </c>
      <c r="K811" s="139" t="s">
        <v>30</v>
      </c>
      <c r="L811" s="139" t="s">
        <v>29</v>
      </c>
    </row>
    <row r="812" spans="1:12" s="5" customFormat="1" ht="28.5" customHeight="1" x14ac:dyDescent="0.25">
      <c r="A812" s="215"/>
      <c r="B812" s="218"/>
      <c r="C812" s="152" t="s">
        <v>254</v>
      </c>
      <c r="D812" s="152" t="s">
        <v>254</v>
      </c>
      <c r="E812" s="152" t="s">
        <v>254</v>
      </c>
      <c r="F812" s="152" t="s">
        <v>254</v>
      </c>
      <c r="G812" s="152" t="s">
        <v>254</v>
      </c>
      <c r="H812" s="152" t="s">
        <v>254</v>
      </c>
      <c r="I812" s="152" t="s">
        <v>254</v>
      </c>
      <c r="J812" s="152" t="s">
        <v>254</v>
      </c>
      <c r="K812" s="152" t="s">
        <v>254</v>
      </c>
      <c r="L812" s="152" t="s">
        <v>254</v>
      </c>
    </row>
    <row r="813" spans="1:12" s="3" customFormat="1" ht="36" customHeight="1" thickBot="1" x14ac:dyDescent="0.3">
      <c r="A813" s="216"/>
      <c r="B813" s="219"/>
      <c r="C813" s="141" t="s">
        <v>255</v>
      </c>
      <c r="D813" s="141" t="s">
        <v>256</v>
      </c>
      <c r="E813" s="141" t="s">
        <v>256</v>
      </c>
      <c r="F813" s="141" t="s">
        <v>256</v>
      </c>
      <c r="G813" s="141" t="s">
        <v>256</v>
      </c>
      <c r="H813" s="141" t="s">
        <v>256</v>
      </c>
      <c r="I813" s="141" t="s">
        <v>256</v>
      </c>
      <c r="J813" s="141" t="s">
        <v>256</v>
      </c>
      <c r="K813" s="141" t="s">
        <v>256</v>
      </c>
      <c r="L813" s="141" t="s">
        <v>256</v>
      </c>
    </row>
    <row r="814" spans="1:12" s="3" customFormat="1" ht="14.25" customHeight="1" thickBot="1" x14ac:dyDescent="0.3">
      <c r="A814" s="83">
        <v>1</v>
      </c>
      <c r="B814" s="85">
        <v>2</v>
      </c>
      <c r="C814" s="83">
        <v>3</v>
      </c>
      <c r="D814" s="85">
        <v>4</v>
      </c>
      <c r="E814" s="83">
        <v>5</v>
      </c>
      <c r="F814" s="85">
        <v>6</v>
      </c>
      <c r="G814" s="83">
        <v>7</v>
      </c>
      <c r="H814" s="85">
        <v>8</v>
      </c>
      <c r="I814" s="83">
        <v>9</v>
      </c>
      <c r="J814" s="85">
        <v>10</v>
      </c>
      <c r="K814" s="83">
        <v>11</v>
      </c>
      <c r="L814" s="85">
        <v>12</v>
      </c>
    </row>
    <row r="815" spans="1:12" s="116" customFormat="1" ht="20.100000000000001" hidden="1" customHeight="1" x14ac:dyDescent="0.25">
      <c r="A815" s="237">
        <v>123</v>
      </c>
      <c r="B815" s="226" t="s">
        <v>48</v>
      </c>
      <c r="C815" s="38">
        <f>(1/1484.7)*5932984.16479567</f>
        <v>3996.0828213077857</v>
      </c>
      <c r="D815" s="38">
        <f>(1/573)*4057718</f>
        <v>7081.5322862129142</v>
      </c>
      <c r="E815" s="38">
        <f>(1/1484.7)*801334.007641042</f>
        <v>539.72789630298507</v>
      </c>
      <c r="F815" s="38">
        <f>(1/1484.7)*557972.510852883</f>
        <v>375.8149867669448</v>
      </c>
      <c r="G815" s="24">
        <f>(1/1484.7)*(857414.77+446393.02)</f>
        <v>878.16245032666529</v>
      </c>
      <c r="H815" s="24">
        <f>(1/1484.7)*649934.654105841</f>
        <v>437.75486906839154</v>
      </c>
      <c r="I815" s="24">
        <f>(1/1484.7)*(1196176.17+428467.33+446393.02)</f>
        <v>1394.9191890617633</v>
      </c>
      <c r="J815" s="24">
        <f>(1/1484.7)*2499274.87442639</f>
        <v>1683.3534548571361</v>
      </c>
      <c r="K815" s="38">
        <f>(1/1484.7)*575129.126868674</f>
        <v>387.37059801217345</v>
      </c>
      <c r="L815" s="48" t="s">
        <v>157</v>
      </c>
    </row>
    <row r="816" spans="1:12" s="116" customFormat="1" ht="20.100000000000001" hidden="1" customHeight="1" thickBot="1" x14ac:dyDescent="0.3">
      <c r="A816" s="238"/>
      <c r="B816" s="227"/>
      <c r="C816" s="14">
        <f>1.05*C815</f>
        <v>4195.8869623731753</v>
      </c>
      <c r="D816" s="14">
        <f t="shared" ref="D816:K816" si="340">1.05*D815</f>
        <v>7435.6089005235599</v>
      </c>
      <c r="E816" s="14">
        <f t="shared" si="340"/>
        <v>566.71429111813438</v>
      </c>
      <c r="F816" s="14">
        <f t="shared" si="340"/>
        <v>394.60573610529207</v>
      </c>
      <c r="G816" s="14">
        <f t="shared" si="340"/>
        <v>922.07057284299856</v>
      </c>
      <c r="H816" s="14">
        <f t="shared" si="340"/>
        <v>459.64261252181115</v>
      </c>
      <c r="I816" s="14">
        <f t="shared" si="340"/>
        <v>1464.6651485148516</v>
      </c>
      <c r="J816" s="14">
        <f t="shared" si="340"/>
        <v>1767.521127599993</v>
      </c>
      <c r="K816" s="14">
        <f t="shared" si="340"/>
        <v>406.73912791278212</v>
      </c>
      <c r="L816" s="49" t="s">
        <v>157</v>
      </c>
    </row>
    <row r="817" spans="1:12" s="116" customFormat="1" ht="18" customHeight="1" x14ac:dyDescent="0.25">
      <c r="A817" s="238"/>
      <c r="B817" s="227"/>
      <c r="C817" s="77">
        <f>C816-C818</f>
        <v>4107.9762353576161</v>
      </c>
      <c r="D817" s="77">
        <f>D816-D818</f>
        <v>7306.2186429319372</v>
      </c>
      <c r="E817" s="77">
        <f>E816-E818</f>
        <v>554.84045236283032</v>
      </c>
      <c r="F817" s="77">
        <f t="shared" ref="F817:K817" si="341">F816-F818</f>
        <v>386.3381095140615</v>
      </c>
      <c r="G817" s="77">
        <f t="shared" si="341"/>
        <v>902.75145544554448</v>
      </c>
      <c r="H817" s="77">
        <f t="shared" si="341"/>
        <v>450.01248522336704</v>
      </c>
      <c r="I817" s="77">
        <f t="shared" si="341"/>
        <v>1433.978585572843</v>
      </c>
      <c r="J817" s="77">
        <f t="shared" si="341"/>
        <v>1730.4886353793422</v>
      </c>
      <c r="K817" s="77">
        <f t="shared" si="341"/>
        <v>398.2170062720466</v>
      </c>
      <c r="L817" s="186"/>
    </row>
    <row r="818" spans="1:12" s="116" customFormat="1" ht="18" customHeight="1" x14ac:dyDescent="0.25">
      <c r="A818" s="238"/>
      <c r="B818" s="227"/>
      <c r="C818" s="75">
        <f>1.02*1.2*1.05*101557/1484.7</f>
        <v>87.910727015558706</v>
      </c>
      <c r="D818" s="75">
        <f>1.02*1.2*1.05*57688/573</f>
        <v>129.39025759162305</v>
      </c>
      <c r="E818" s="75">
        <f>1.02*1.2*1.05*13717/1484.7</f>
        <v>11.873838755304101</v>
      </c>
      <c r="F818" s="75">
        <f>1.02*1.2*1.05*9551/1484.7</f>
        <v>8.2676265912305524</v>
      </c>
      <c r="G818" s="75">
        <f>1.02*1.2*1.05*(14677+7641)/1484.7</f>
        <v>19.319117397454033</v>
      </c>
      <c r="H818" s="75">
        <f>1.02*1.2*1.05*11125/1484.7</f>
        <v>9.6301272984441315</v>
      </c>
      <c r="I818" s="75">
        <f>1.02*1.2*1.05*(20475+7641+7334)/1484.7</f>
        <v>30.686562942008489</v>
      </c>
      <c r="J818" s="75">
        <f>1.02*1.2*1.05*42781/1484.7</f>
        <v>37.032492220650639</v>
      </c>
      <c r="K818" s="75">
        <f>1.02*1.2*1.05*9845/1484.7</f>
        <v>8.5221216407355023</v>
      </c>
      <c r="L818" s="186"/>
    </row>
    <row r="819" spans="1:12" s="116" customFormat="1" ht="18" customHeight="1" thickBot="1" x14ac:dyDescent="0.3">
      <c r="A819" s="238"/>
      <c r="B819" s="228"/>
      <c r="C819" s="17">
        <f>(1/1484.7)*190109.64*1.2</f>
        <v>153.65499292786419</v>
      </c>
      <c r="D819" s="17">
        <f>(1/1484.7)*66538.68*1.2</f>
        <v>53.779494847443914</v>
      </c>
      <c r="E819" s="17">
        <f>(1/1484.7)*126740.1*1.2</f>
        <v>102.43693675489996</v>
      </c>
      <c r="F819" s="17">
        <f>(1/1484.7)*95054.82*1.2</f>
        <v>76.827496463932093</v>
      </c>
      <c r="G819" s="18">
        <f>(1/1484.7)*95054.82*1.2</f>
        <v>76.827496463932093</v>
      </c>
      <c r="H819" s="18">
        <f>(1/1484.7)*95054.82*1.2</f>
        <v>76.827496463932093</v>
      </c>
      <c r="I819" s="18">
        <f>(1/1484.7)*125155.02*1.2</f>
        <v>101.15580521317438</v>
      </c>
      <c r="J819" s="18">
        <f>(1/1484.7)*155256.24*1.2</f>
        <v>125.48493837138813</v>
      </c>
      <c r="K819" s="17">
        <f>(1/1484.7)*66538.68*1.2</f>
        <v>53.779494847443914</v>
      </c>
      <c r="L819" s="202" t="s">
        <v>157</v>
      </c>
    </row>
    <row r="820" spans="1:12" s="116" customFormat="1" ht="18" customHeight="1" thickBot="1" x14ac:dyDescent="0.3">
      <c r="A820" s="239"/>
      <c r="B820" s="171" t="s">
        <v>245</v>
      </c>
      <c r="C820" s="19">
        <f>SUM(C817:C819)</f>
        <v>4349.5419553010397</v>
      </c>
      <c r="D820" s="19">
        <f t="shared" ref="D820:K820" si="342">SUM(D817:D819)</f>
        <v>7489.3883953710038</v>
      </c>
      <c r="E820" s="19">
        <f t="shared" si="342"/>
        <v>669.15122787303437</v>
      </c>
      <c r="F820" s="19">
        <f t="shared" si="342"/>
        <v>471.43323256922417</v>
      </c>
      <c r="G820" s="19">
        <f t="shared" si="342"/>
        <v>998.89806930693067</v>
      </c>
      <c r="H820" s="19">
        <f t="shared" si="342"/>
        <v>536.4701089857432</v>
      </c>
      <c r="I820" s="19">
        <f t="shared" si="342"/>
        <v>1565.8209537280259</v>
      </c>
      <c r="J820" s="19">
        <f t="shared" si="342"/>
        <v>1893.0060659713811</v>
      </c>
      <c r="K820" s="19">
        <f t="shared" si="342"/>
        <v>460.51862276022604</v>
      </c>
      <c r="L820" s="62" t="s">
        <v>157</v>
      </c>
    </row>
    <row r="821" spans="1:12" s="116" customFormat="1" ht="20.100000000000001" hidden="1" customHeight="1" x14ac:dyDescent="0.25">
      <c r="A821" s="237">
        <v>124</v>
      </c>
      <c r="B821" s="226" t="s">
        <v>49</v>
      </c>
      <c r="C821" s="38">
        <f>(1/4232.4)*16437145.9590323</f>
        <v>3883.646621073694</v>
      </c>
      <c r="D821" s="38">
        <f>(1/1350)*5697923</f>
        <v>4220.6837037037039</v>
      </c>
      <c r="E821" s="38">
        <f>(1/4232.4)*1728897.92941196</f>
        <v>408.49114672808815</v>
      </c>
      <c r="F821" s="38">
        <f>(1/4232.4)*1405634.92425307</f>
        <v>332.11296764319775</v>
      </c>
      <c r="G821" s="24">
        <f>(1/4232.4)*(2002325.19+452195.27)</f>
        <v>579.93584254796338</v>
      </c>
      <c r="H821" s="24">
        <f>(1/4232.4)*1491392.06072376</f>
        <v>352.37502616098669</v>
      </c>
      <c r="I821" s="24">
        <f>(1/4232.4)*(7135318.02+442483.02+452195.27)</f>
        <v>1897.2678173140534</v>
      </c>
      <c r="J821" s="24">
        <f>(1/4232.4)*6172907.83439367</f>
        <v>1458.488761552233</v>
      </c>
      <c r="K821" s="38">
        <f>(1/4232.4)*1426522.80281852</f>
        <v>337.04820026900109</v>
      </c>
      <c r="L821" s="48" t="s">
        <v>157</v>
      </c>
    </row>
    <row r="822" spans="1:12" s="116" customFormat="1" ht="20.100000000000001" hidden="1" customHeight="1" thickBot="1" x14ac:dyDescent="0.3">
      <c r="A822" s="238"/>
      <c r="B822" s="227"/>
      <c r="C822" s="14">
        <f>1.05*C821</f>
        <v>4077.8289521273787</v>
      </c>
      <c r="D822" s="14">
        <f t="shared" ref="D822:K822" si="343">1.05*D821</f>
        <v>4431.7178888888893</v>
      </c>
      <c r="E822" s="14">
        <f t="shared" si="343"/>
        <v>428.91570406449256</v>
      </c>
      <c r="F822" s="14">
        <f t="shared" si="343"/>
        <v>348.71861602535768</v>
      </c>
      <c r="G822" s="14">
        <f t="shared" si="343"/>
        <v>608.93263467536156</v>
      </c>
      <c r="H822" s="14">
        <f t="shared" si="343"/>
        <v>369.99377746903605</v>
      </c>
      <c r="I822" s="14">
        <f t="shared" si="343"/>
        <v>1992.1312081797562</v>
      </c>
      <c r="J822" s="14">
        <f t="shared" si="343"/>
        <v>1531.4131996298447</v>
      </c>
      <c r="K822" s="14">
        <f t="shared" si="343"/>
        <v>353.90061028245117</v>
      </c>
      <c r="L822" s="49" t="s">
        <v>157</v>
      </c>
    </row>
    <row r="823" spans="1:12" s="116" customFormat="1" ht="18" customHeight="1" x14ac:dyDescent="0.25">
      <c r="A823" s="238"/>
      <c r="B823" s="227"/>
      <c r="C823" s="77">
        <f>C822-C824</f>
        <v>3992.3918781268117</v>
      </c>
      <c r="D823" s="77">
        <f>D822-D824</f>
        <v>4365.2654328888893</v>
      </c>
      <c r="E823" s="77">
        <f>E822-E824</f>
        <v>419.92926403046931</v>
      </c>
      <c r="F823" s="77">
        <f t="shared" ref="F823:K823" si="344">F822-F824</f>
        <v>341.41231293491256</v>
      </c>
      <c r="G823" s="77">
        <f t="shared" si="344"/>
        <v>596.17446484264258</v>
      </c>
      <c r="H823" s="77">
        <f t="shared" si="344"/>
        <v>362.24170516963147</v>
      </c>
      <c r="I823" s="77">
        <f t="shared" si="344"/>
        <v>1950.3655484122485</v>
      </c>
      <c r="J823" s="77">
        <f t="shared" si="344"/>
        <v>1499.3275336247411</v>
      </c>
      <c r="K823" s="77">
        <f t="shared" si="344"/>
        <v>346.48590146475908</v>
      </c>
      <c r="L823" s="186"/>
    </row>
    <row r="824" spans="1:12" s="116" customFormat="1" ht="18" customHeight="1" x14ac:dyDescent="0.25">
      <c r="A824" s="238"/>
      <c r="B824" s="227"/>
      <c r="C824" s="75">
        <f>1.02*1.2*1.05*281360/4232.4</f>
        <v>85.437074000567065</v>
      </c>
      <c r="D824" s="75">
        <f>1.02*1.2*1.05*69803/1350</f>
        <v>66.452455999999998</v>
      </c>
      <c r="E824" s="75">
        <f>1.02*1.2*1.05*29594/4232.4</f>
        <v>8.98644003402325</v>
      </c>
      <c r="F824" s="75">
        <f>1.02*1.2*1.05*24061/4232.4</f>
        <v>7.3063030904451383</v>
      </c>
      <c r="G824" s="75">
        <f>1.02*1.2*1.05*(34275+7740)/4232.4</f>
        <v>12.758169832719027</v>
      </c>
      <c r="H824" s="75">
        <f>1.02*1.2*1.05*25529/4232.4</f>
        <v>7.7520722994045945</v>
      </c>
      <c r="I824" s="75">
        <f>1.02*1.2*1.05*(122228+7740+7574)/4232.4</f>
        <v>41.765659767507806</v>
      </c>
      <c r="J824" s="75">
        <f>1.02*1.2*1.05*105664/4232.4</f>
        <v>32.085666005103491</v>
      </c>
      <c r="K824" s="75">
        <f>1.02*1.2*1.05*24418/4232.4</f>
        <v>7.414708817692091</v>
      </c>
      <c r="L824" s="186"/>
    </row>
    <row r="825" spans="1:12" s="116" customFormat="1" ht="18" customHeight="1" thickBot="1" x14ac:dyDescent="0.3">
      <c r="A825" s="238"/>
      <c r="B825" s="228"/>
      <c r="C825" s="17">
        <f>(1/4232.4)*296876.1*1.2</f>
        <v>84.172412815423868</v>
      </c>
      <c r="D825" s="17">
        <f>(1/4232.4)*103906.38*1.2</f>
        <v>29.460272185993766</v>
      </c>
      <c r="E825" s="17">
        <f>(1/4232.4)*197916.72*1.2</f>
        <v>56.11474907853701</v>
      </c>
      <c r="F825" s="17">
        <f>(1/4232.4)*148437.54*1.2</f>
        <v>42.086061808902755</v>
      </c>
      <c r="G825" s="18">
        <f>(1/4232.4)*148437.54*1.2</f>
        <v>42.086061808902755</v>
      </c>
      <c r="H825" s="18">
        <f>(1/4232.4)*148437.54*1.2</f>
        <v>42.086061808902755</v>
      </c>
      <c r="I825" s="18">
        <f>(1/4232.4)*195443.22*1.2</f>
        <v>55.413444853983556</v>
      </c>
      <c r="J825" s="18">
        <f>(1/4232.4)*242448.9*1.2</f>
        <v>68.740827899064357</v>
      </c>
      <c r="K825" s="17">
        <f>(1/4232.4)*103906.38*1.2</f>
        <v>29.460272185993766</v>
      </c>
      <c r="L825" s="202" t="s">
        <v>157</v>
      </c>
    </row>
    <row r="826" spans="1:12" s="116" customFormat="1" ht="18" customHeight="1" thickBot="1" x14ac:dyDescent="0.3">
      <c r="A826" s="239"/>
      <c r="B826" s="171" t="s">
        <v>245</v>
      </c>
      <c r="C826" s="19">
        <f>SUM(C823:C825)</f>
        <v>4162.0013649428029</v>
      </c>
      <c r="D826" s="19">
        <f t="shared" ref="D826:K826" si="345">SUM(D823:D825)</f>
        <v>4461.1781610748831</v>
      </c>
      <c r="E826" s="19">
        <f t="shared" si="345"/>
        <v>485.03045314302955</v>
      </c>
      <c r="F826" s="19">
        <f t="shared" si="345"/>
        <v>390.80467783426042</v>
      </c>
      <c r="G826" s="19">
        <f t="shared" si="345"/>
        <v>651.0186964842643</v>
      </c>
      <c r="H826" s="19">
        <f t="shared" si="345"/>
        <v>412.07983927793879</v>
      </c>
      <c r="I826" s="19">
        <f t="shared" si="345"/>
        <v>2047.5446530337397</v>
      </c>
      <c r="J826" s="19">
        <f t="shared" si="345"/>
        <v>1600.154027528909</v>
      </c>
      <c r="K826" s="19">
        <f t="shared" si="345"/>
        <v>383.36088246844491</v>
      </c>
      <c r="L826" s="62" t="s">
        <v>157</v>
      </c>
    </row>
    <row r="827" spans="1:12" s="2" customFormat="1" ht="20.100000000000001" hidden="1" customHeight="1" x14ac:dyDescent="0.25">
      <c r="A827" s="237">
        <v>125</v>
      </c>
      <c r="B827" s="226" t="s">
        <v>214</v>
      </c>
      <c r="C827" s="38">
        <f>(1/682.2)*3318776.25</f>
        <v>4864.8142040457342</v>
      </c>
      <c r="D827" s="38">
        <f>(1/350)*2173931.23</f>
        <v>6211.2320857142859</v>
      </c>
      <c r="E827" s="38">
        <f>(1/682.2)*546110.05</f>
        <v>800.51311931984753</v>
      </c>
      <c r="F827" s="38">
        <f>(1/682.2)*311831.41</f>
        <v>457.09676048079734</v>
      </c>
      <c r="G827" s="24">
        <f>(1/682.2)*(317828.88+446472.27)</f>
        <v>1120.3476253298152</v>
      </c>
      <c r="H827" s="24">
        <f>(1/682.2)*319517.03</f>
        <v>468.36269422456758</v>
      </c>
      <c r="I827" s="24">
        <f>(1/682.2)*(933929.34+429884.61+446472.27)</f>
        <v>2653.6004397537376</v>
      </c>
      <c r="J827" s="24">
        <f>(1/682.2)*1691194.16</f>
        <v>2479.0298446203456</v>
      </c>
      <c r="K827" s="11" t="s">
        <v>157</v>
      </c>
      <c r="L827" s="48" t="s">
        <v>157</v>
      </c>
    </row>
    <row r="828" spans="1:12" s="2" customFormat="1" ht="20.100000000000001" hidden="1" customHeight="1" thickBot="1" x14ac:dyDescent="0.3">
      <c r="A828" s="238"/>
      <c r="B828" s="227"/>
      <c r="C828" s="14">
        <f>1.05*C827</f>
        <v>5108.0549142480213</v>
      </c>
      <c r="D828" s="14">
        <f t="shared" ref="D828:J828" si="346">1.05*D827</f>
        <v>6521.7936900000004</v>
      </c>
      <c r="E828" s="14">
        <f t="shared" si="346"/>
        <v>840.53877528583996</v>
      </c>
      <c r="F828" s="14">
        <f t="shared" si="346"/>
        <v>479.95159850483725</v>
      </c>
      <c r="G828" s="14">
        <f t="shared" si="346"/>
        <v>1176.3650065963059</v>
      </c>
      <c r="H828" s="14">
        <f t="shared" si="346"/>
        <v>491.78082893579597</v>
      </c>
      <c r="I828" s="14">
        <f t="shared" si="346"/>
        <v>2786.2804617414245</v>
      </c>
      <c r="J828" s="14">
        <f t="shared" si="346"/>
        <v>2602.9813368513628</v>
      </c>
      <c r="K828" s="29" t="s">
        <v>157</v>
      </c>
      <c r="L828" s="186" t="s">
        <v>157</v>
      </c>
    </row>
    <row r="829" spans="1:12" s="2" customFormat="1" ht="18" customHeight="1" x14ac:dyDescent="0.25">
      <c r="A829" s="238"/>
      <c r="B829" s="227"/>
      <c r="C829" s="9">
        <f>C828-C830</f>
        <v>5001.032154353562</v>
      </c>
      <c r="D829" s="9">
        <f t="shared" ref="D829:J829" si="347">D828-D830</f>
        <v>6385.151226</v>
      </c>
      <c r="E829" s="9">
        <f t="shared" si="347"/>
        <v>822.92803122251541</v>
      </c>
      <c r="F829" s="9">
        <f t="shared" si="347"/>
        <v>469.8953135444151</v>
      </c>
      <c r="G829" s="9">
        <f t="shared" si="347"/>
        <v>1151.7197612137202</v>
      </c>
      <c r="H829" s="9">
        <f t="shared" si="347"/>
        <v>481.47775241864559</v>
      </c>
      <c r="I829" s="9">
        <f t="shared" si="347"/>
        <v>2727.9057810026384</v>
      </c>
      <c r="J829" s="9">
        <f t="shared" si="347"/>
        <v>2548.4441706244497</v>
      </c>
      <c r="K829" s="10"/>
      <c r="L829" s="186"/>
    </row>
    <row r="830" spans="1:12" s="2" customFormat="1" ht="18" customHeight="1" x14ac:dyDescent="0.25">
      <c r="A830" s="238"/>
      <c r="B830" s="227"/>
      <c r="C830" s="75">
        <f>1.02*1.2*1.05*56809/682.2</f>
        <v>107.0227598944591</v>
      </c>
      <c r="D830" s="75">
        <f>1.02*1.2*1.05*37212/350</f>
        <v>136.64246400000002</v>
      </c>
      <c r="E830" s="75">
        <f>1.02*1.2*1.05*9348/682.2</f>
        <v>17.610744063324539</v>
      </c>
      <c r="F830" s="75">
        <f>1.02*1.2*1.05*5338/682.2</f>
        <v>10.056284960422163</v>
      </c>
      <c r="G830" s="75">
        <f>1.02*1.2*1.05*(5440+7642)/682.2</f>
        <v>24.645245382585752</v>
      </c>
      <c r="H830" s="75">
        <f>1.02*1.2*1.05*5469/682.2</f>
        <v>10.303076517150396</v>
      </c>
      <c r="I830" s="75">
        <f>1.02*1.2*1.05*(15986+7642+7358)/682.2</f>
        <v>58.374680738786282</v>
      </c>
      <c r="J830" s="75">
        <f>1.02*1.2*1.05*28949/682.2</f>
        <v>54.53716622691293</v>
      </c>
      <c r="K830" s="75"/>
      <c r="L830" s="186"/>
    </row>
    <row r="831" spans="1:12" s="2" customFormat="1" ht="18" customHeight="1" thickBot="1" x14ac:dyDescent="0.3">
      <c r="A831" s="238"/>
      <c r="B831" s="228"/>
      <c r="C831" s="17">
        <f>(1/682.2)*84902.76*1.2</f>
        <v>149.34522427440632</v>
      </c>
      <c r="D831" s="17">
        <f>(1/682.2)*72167.04*1.2</f>
        <v>126.94290237467017</v>
      </c>
      <c r="E831" s="17">
        <f>(1/682.2)*56601.84*1.2</f>
        <v>99.563482849604199</v>
      </c>
      <c r="F831" s="17">
        <f>(1/682.2)*42451.38*1.2</f>
        <v>74.67261213720316</v>
      </c>
      <c r="G831" s="18">
        <f>(1/682.2)*42451.38*1.2</f>
        <v>74.67261213720316</v>
      </c>
      <c r="H831" s="18">
        <f>(1/682.2)*42451.38*1.2</f>
        <v>74.67261213720316</v>
      </c>
      <c r="I831" s="18">
        <f>(1/682.2)*55893.96*1.2</f>
        <v>98.318311345646435</v>
      </c>
      <c r="J831" s="18">
        <f>(1/682.2)*69337.56*1.2</f>
        <v>121.96580474934035</v>
      </c>
      <c r="K831" s="17" t="s">
        <v>157</v>
      </c>
      <c r="L831" s="78" t="s">
        <v>157</v>
      </c>
    </row>
    <row r="832" spans="1:12" s="2" customFormat="1" ht="18" customHeight="1" thickBot="1" x14ac:dyDescent="0.3">
      <c r="A832" s="239"/>
      <c r="B832" s="171" t="s">
        <v>245</v>
      </c>
      <c r="C832" s="19">
        <f>SUM(C829:C831)</f>
        <v>5257.4001385224274</v>
      </c>
      <c r="D832" s="19">
        <f t="shared" ref="D832:J832" si="348">SUM(D829:D831)</f>
        <v>6648.7365923746702</v>
      </c>
      <c r="E832" s="19">
        <f t="shared" si="348"/>
        <v>940.10225813544412</v>
      </c>
      <c r="F832" s="19">
        <f t="shared" si="348"/>
        <v>554.62421064204045</v>
      </c>
      <c r="G832" s="19">
        <f t="shared" si="348"/>
        <v>1251.0376187335091</v>
      </c>
      <c r="H832" s="19">
        <f t="shared" si="348"/>
        <v>566.45344107299911</v>
      </c>
      <c r="I832" s="19">
        <f t="shared" si="348"/>
        <v>2884.5987730870711</v>
      </c>
      <c r="J832" s="19">
        <f t="shared" si="348"/>
        <v>2724.9471416007032</v>
      </c>
      <c r="K832" s="31" t="s">
        <v>157</v>
      </c>
      <c r="L832" s="52" t="s">
        <v>157</v>
      </c>
    </row>
    <row r="833" spans="1:12" s="116" customFormat="1" ht="20.100000000000001" hidden="1" customHeight="1" x14ac:dyDescent="0.25">
      <c r="A833" s="237">
        <v>126</v>
      </c>
      <c r="B833" s="226" t="s">
        <v>111</v>
      </c>
      <c r="C833" s="38">
        <f>(1/552.3)*3349406.9</f>
        <v>6064.4702154626111</v>
      </c>
      <c r="D833" s="38">
        <f>(1/560)*3666441</f>
        <v>6547.216071428571</v>
      </c>
      <c r="E833" s="38">
        <f>(1/552.3)*545270.5</f>
        <v>987.27231577041471</v>
      </c>
      <c r="F833" s="38">
        <f>(1/552.3)*311321.26</f>
        <v>563.68144124569983</v>
      </c>
      <c r="G833" s="24">
        <f>(1/552.3)*(317833.3+446063.17)</f>
        <v>1383.1187217092161</v>
      </c>
      <c r="H833" s="24">
        <f>(1/552.3)*325623.42</f>
        <v>589.57707767517661</v>
      </c>
      <c r="I833" s="24">
        <f>(1/552.3)*(933269.78+429493.03+446063.17)</f>
        <v>3275.0787253304366</v>
      </c>
      <c r="J833" s="24">
        <f>(1/552.3)*1780130.01</f>
        <v>3223.1215100488866</v>
      </c>
      <c r="K833" s="11" t="s">
        <v>157</v>
      </c>
      <c r="L833" s="48" t="s">
        <v>157</v>
      </c>
    </row>
    <row r="834" spans="1:12" s="116" customFormat="1" ht="20.100000000000001" hidden="1" customHeight="1" thickBot="1" x14ac:dyDescent="0.3">
      <c r="A834" s="238"/>
      <c r="B834" s="227"/>
      <c r="C834" s="14">
        <f>1.05*C833</f>
        <v>6367.6937262357424</v>
      </c>
      <c r="D834" s="14">
        <f t="shared" ref="D834:J834" si="349">1.05*D833</f>
        <v>6874.5768749999997</v>
      </c>
      <c r="E834" s="14">
        <f t="shared" si="349"/>
        <v>1036.6359315589355</v>
      </c>
      <c r="F834" s="14">
        <f t="shared" si="349"/>
        <v>591.86551330798488</v>
      </c>
      <c r="G834" s="14">
        <f t="shared" si="349"/>
        <v>1452.2746577946768</v>
      </c>
      <c r="H834" s="14">
        <f t="shared" si="349"/>
        <v>619.05593155893541</v>
      </c>
      <c r="I834" s="14">
        <f t="shared" si="349"/>
        <v>3438.8326615969586</v>
      </c>
      <c r="J834" s="14">
        <f t="shared" si="349"/>
        <v>3384.277585551331</v>
      </c>
      <c r="K834" s="10" t="s">
        <v>157</v>
      </c>
      <c r="L834" s="49" t="s">
        <v>157</v>
      </c>
    </row>
    <row r="835" spans="1:12" s="116" customFormat="1" ht="18" customHeight="1" x14ac:dyDescent="0.25">
      <c r="A835" s="238"/>
      <c r="B835" s="227"/>
      <c r="C835" s="77">
        <f t="shared" ref="C835:J835" si="350">C834-C836</f>
        <v>6234.2800532319397</v>
      </c>
      <c r="D835" s="77">
        <f t="shared" si="350"/>
        <v>6756.9420599999994</v>
      </c>
      <c r="E835" s="77">
        <f t="shared" si="350"/>
        <v>1014.9157490494298</v>
      </c>
      <c r="F835" s="77">
        <f t="shared" si="350"/>
        <v>579.46495057034235</v>
      </c>
      <c r="G835" s="77">
        <f t="shared" si="350"/>
        <v>1421.8468555133081</v>
      </c>
      <c r="H835" s="77">
        <f t="shared" si="350"/>
        <v>606.08525475285171</v>
      </c>
      <c r="I835" s="77">
        <f t="shared" si="350"/>
        <v>3366.7842053231943</v>
      </c>
      <c r="J835" s="77">
        <f t="shared" si="350"/>
        <v>3313.3716844106466</v>
      </c>
      <c r="K835" s="75"/>
      <c r="L835" s="186"/>
    </row>
    <row r="836" spans="1:12" s="116" customFormat="1" ht="18" customHeight="1" x14ac:dyDescent="0.25">
      <c r="A836" s="238"/>
      <c r="B836" s="227"/>
      <c r="C836" s="75">
        <f>1.02*1.2*1.05*57333/552.3</f>
        <v>133.41367300380233</v>
      </c>
      <c r="D836" s="75">
        <f>1.02*1.2*1.05*51257/560</f>
        <v>117.634815</v>
      </c>
      <c r="E836" s="75">
        <f>1.02*1.2*1.05*9334/552.3</f>
        <v>21.720182509505705</v>
      </c>
      <c r="F836" s="75">
        <f>1.02*1.2*1.05*5329/552.3</f>
        <v>12.400562737642588</v>
      </c>
      <c r="G836" s="75">
        <f>1.02*1.2*1.05*(5441+7635)/552.3</f>
        <v>30.427802281368823</v>
      </c>
      <c r="H836" s="75">
        <f>1.02*1.2*1.05*5574/552.3</f>
        <v>12.970676806083652</v>
      </c>
      <c r="I836" s="75">
        <f>1.02*1.2*1.05*(15975+7635+7352)/552.3</f>
        <v>72.048456273764273</v>
      </c>
      <c r="J836" s="75">
        <f>1.02*1.2*1.05*30471/552.3</f>
        <v>70.905901140684421</v>
      </c>
      <c r="K836" s="75"/>
      <c r="L836" s="186"/>
    </row>
    <row r="837" spans="1:12" s="116" customFormat="1" ht="18" customHeight="1" thickBot="1" x14ac:dyDescent="0.3">
      <c r="A837" s="238"/>
      <c r="B837" s="228"/>
      <c r="C837" s="17">
        <f>(1/552.3)*83673.66*1.2</f>
        <v>181.8004562737643</v>
      </c>
      <c r="D837" s="17">
        <f>(1/552.3)*29286.24*1.2</f>
        <v>63.631156979902229</v>
      </c>
      <c r="E837" s="17">
        <f>(1/552.3)*55782.78*1.2</f>
        <v>121.20104291146117</v>
      </c>
      <c r="F837" s="17">
        <f>(1/552.3)*41837.34*1.2</f>
        <v>90.901336230309624</v>
      </c>
      <c r="G837" s="18">
        <f>(1/552.3)*41837.34*1.2</f>
        <v>90.901336230309624</v>
      </c>
      <c r="H837" s="18">
        <f>(1/552.3)*41837.34*1.2</f>
        <v>90.901336230309624</v>
      </c>
      <c r="I837" s="18">
        <f>(1/552.3)*55085.1*1.2</f>
        <v>119.6851711026616</v>
      </c>
      <c r="J837" s="18">
        <f>(1/552.3)*68333.88*1.2</f>
        <v>148.47122216186858</v>
      </c>
      <c r="K837" s="14" t="s">
        <v>157</v>
      </c>
      <c r="L837" s="97" t="s">
        <v>157</v>
      </c>
    </row>
    <row r="838" spans="1:12" s="116" customFormat="1" ht="18" customHeight="1" thickBot="1" x14ac:dyDescent="0.3">
      <c r="A838" s="239"/>
      <c r="B838" s="170" t="s">
        <v>245</v>
      </c>
      <c r="C838" s="19">
        <f>SUM(C835:C837)</f>
        <v>6549.4941825095066</v>
      </c>
      <c r="D838" s="19">
        <f t="shared" ref="D838:J838" si="351">SUM(D835:D837)</f>
        <v>6938.2080319799015</v>
      </c>
      <c r="E838" s="19">
        <f t="shared" si="351"/>
        <v>1157.8369744703966</v>
      </c>
      <c r="F838" s="19">
        <f t="shared" si="351"/>
        <v>682.76684953829454</v>
      </c>
      <c r="G838" s="19">
        <f t="shared" si="351"/>
        <v>1543.1759940249865</v>
      </c>
      <c r="H838" s="19">
        <f t="shared" si="351"/>
        <v>709.95726778924507</v>
      </c>
      <c r="I838" s="19">
        <f t="shared" si="351"/>
        <v>3558.5178326996202</v>
      </c>
      <c r="J838" s="19">
        <f t="shared" si="351"/>
        <v>3532.7488077131993</v>
      </c>
      <c r="K838" s="132" t="s">
        <v>157</v>
      </c>
      <c r="L838" s="61" t="s">
        <v>157</v>
      </c>
    </row>
    <row r="839" spans="1:12" s="116" customFormat="1" ht="20.100000000000001" hidden="1" customHeight="1" x14ac:dyDescent="0.25">
      <c r="A839" s="237">
        <v>127</v>
      </c>
      <c r="B839" s="226" t="s">
        <v>215</v>
      </c>
      <c r="C839" s="38">
        <f>(1/1394.5)*5559872.16</f>
        <v>3987.0004732879174</v>
      </c>
      <c r="D839" s="38">
        <f>(1/527)*3823390.07</f>
        <v>7255.0096204933589</v>
      </c>
      <c r="E839" s="38">
        <f>(1/1394.5)*801334.01</f>
        <v>574.63894585873072</v>
      </c>
      <c r="F839" s="38">
        <f>(1/1394.5)*557950.42</f>
        <v>400.10786661885987</v>
      </c>
      <c r="G839" s="24">
        <f>(1/1394.5)*(857512.16+446393.02)</f>
        <v>935.03419146647559</v>
      </c>
      <c r="H839" s="24">
        <f>(1/1394.5)*647628.27</f>
        <v>464.41611330225891</v>
      </c>
      <c r="I839" s="24">
        <f>(1/1394.5)*(1196181.57+428467.33+446393.02)</f>
        <v>1485.1501756902117</v>
      </c>
      <c r="J839" s="24">
        <f>(1/1394.5)*2490978.03</f>
        <v>1786.2875797776981</v>
      </c>
      <c r="K839" s="38">
        <f>(1/1394.5)*574775.63</f>
        <v>412.17327357475801</v>
      </c>
      <c r="L839" s="48" t="s">
        <v>157</v>
      </c>
    </row>
    <row r="840" spans="1:12" s="116" customFormat="1" ht="20.100000000000001" hidden="1" customHeight="1" thickBot="1" x14ac:dyDescent="0.3">
      <c r="A840" s="238"/>
      <c r="B840" s="227"/>
      <c r="C840" s="14">
        <f>1.05*C839</f>
        <v>4186.3504969523137</v>
      </c>
      <c r="D840" s="14">
        <f t="shared" ref="D840:K840" si="352">1.05*D839</f>
        <v>7617.7601015180271</v>
      </c>
      <c r="E840" s="14">
        <f t="shared" si="352"/>
        <v>603.37089315166725</v>
      </c>
      <c r="F840" s="14">
        <f>F839*1.05</f>
        <v>420.11325994980291</v>
      </c>
      <c r="G840" s="14">
        <f t="shared" si="352"/>
        <v>981.78590103979946</v>
      </c>
      <c r="H840" s="14">
        <f t="shared" si="352"/>
        <v>487.63691896737186</v>
      </c>
      <c r="I840" s="14">
        <f t="shared" si="352"/>
        <v>1559.4076844747224</v>
      </c>
      <c r="J840" s="14">
        <f t="shared" si="352"/>
        <v>1875.601958766583</v>
      </c>
      <c r="K840" s="14">
        <f t="shared" si="352"/>
        <v>432.78193725349593</v>
      </c>
      <c r="L840" s="49" t="s">
        <v>157</v>
      </c>
    </row>
    <row r="841" spans="1:12" s="116" customFormat="1" ht="18" customHeight="1" x14ac:dyDescent="0.25">
      <c r="A841" s="238"/>
      <c r="B841" s="227"/>
      <c r="C841" s="77">
        <f>C840-C842</f>
        <v>4098.6398594478314</v>
      </c>
      <c r="D841" s="77">
        <f>D840-D842</f>
        <v>7484.5553402277046</v>
      </c>
      <c r="E841" s="77">
        <f>E840-E842</f>
        <v>590.72902266045173</v>
      </c>
      <c r="F841" s="77">
        <f t="shared" ref="F841:K841" si="353">F840-F842</f>
        <v>411.31086109716756</v>
      </c>
      <c r="G841" s="77">
        <f t="shared" si="353"/>
        <v>961.21624969523145</v>
      </c>
      <c r="H841" s="77">
        <f t="shared" si="353"/>
        <v>477.41983241305132</v>
      </c>
      <c r="I841" s="77">
        <f t="shared" si="353"/>
        <v>1526.7362323413413</v>
      </c>
      <c r="J841" s="77">
        <f t="shared" si="353"/>
        <v>1836.3049757619219</v>
      </c>
      <c r="K841" s="77">
        <f t="shared" si="353"/>
        <v>423.71411165292227</v>
      </c>
      <c r="L841" s="186"/>
    </row>
    <row r="842" spans="1:12" s="116" customFormat="1" ht="18" customHeight="1" x14ac:dyDescent="0.25">
      <c r="A842" s="238"/>
      <c r="B842" s="227"/>
      <c r="C842" s="75">
        <f>1.02*1.2*1.05*95170/1394.5</f>
        <v>87.710637504481895</v>
      </c>
      <c r="D842" s="75">
        <f>1.02*1.2*1.05*54621/527</f>
        <v>133.20476129032261</v>
      </c>
      <c r="E842" s="75">
        <f>1.02*1.2*1.05*13717/1394.5</f>
        <v>12.64187049121549</v>
      </c>
      <c r="F842" s="75">
        <f>1.02*1.2*1.05*9551/1394.5</f>
        <v>8.8023988526353545</v>
      </c>
      <c r="G842" s="75">
        <f>1.02*1.2*1.05*(14678+7641)/1394.5</f>
        <v>20.569651344567948</v>
      </c>
      <c r="H842" s="75">
        <f>1.02*1.2*1.05*11086/1394.5</f>
        <v>10.217086554320545</v>
      </c>
      <c r="I842" s="75">
        <f>1.02*1.2*1.05*(20475+7641+7334)/1394.5</f>
        <v>32.671452133381145</v>
      </c>
      <c r="J842" s="75">
        <f>1.02*1.2*1.05*42639/1394.5</f>
        <v>39.296983004661172</v>
      </c>
      <c r="K842" s="75">
        <f>1.02*1.2*1.05*9839/1394.5</f>
        <v>9.0678256005736841</v>
      </c>
      <c r="L842" s="186"/>
    </row>
    <row r="843" spans="1:12" s="116" customFormat="1" ht="18" customHeight="1" thickBot="1" x14ac:dyDescent="0.3">
      <c r="A843" s="238"/>
      <c r="B843" s="228"/>
      <c r="C843" s="17">
        <f>(1/1394.5)*188649*1.2</f>
        <v>162.33689494442453</v>
      </c>
      <c r="D843" s="17">
        <f>(1/1394.5)*66027.66*1.2</f>
        <v>56.818352097525995</v>
      </c>
      <c r="E843" s="17">
        <f>(1/1394.5)*125766*1.2</f>
        <v>108.22459662961636</v>
      </c>
      <c r="F843" s="17">
        <f>(1/1394.5)*94324.5*1.2</f>
        <v>81.168447472212264</v>
      </c>
      <c r="G843" s="18">
        <f>(1/1394.5)*94324.5*1.2</f>
        <v>81.168447472212264</v>
      </c>
      <c r="H843" s="18">
        <f>(1/1394.5)*94324.5*1.2</f>
        <v>81.168447472212264</v>
      </c>
      <c r="I843" s="18">
        <f>(1/1394.5)*124194.18*1.2</f>
        <v>106.87200860523485</v>
      </c>
      <c r="J843" s="18">
        <f>(1/1394.5)*154063.86*1.2</f>
        <v>132.57556973825743</v>
      </c>
      <c r="K843" s="17">
        <f>(1/1394.5)*66027.66*1.2</f>
        <v>56.818352097525995</v>
      </c>
      <c r="L843" s="97" t="s">
        <v>157</v>
      </c>
    </row>
    <row r="844" spans="1:12" s="116" customFormat="1" ht="18" customHeight="1" thickBot="1" x14ac:dyDescent="0.3">
      <c r="A844" s="239"/>
      <c r="B844" s="170" t="s">
        <v>245</v>
      </c>
      <c r="C844" s="19">
        <f>SUM(C841:C843)</f>
        <v>4348.6873918967385</v>
      </c>
      <c r="D844" s="19">
        <f t="shared" ref="D844:K844" si="354">SUM(D841:D843)</f>
        <v>7674.5784536155534</v>
      </c>
      <c r="E844" s="19">
        <f t="shared" si="354"/>
        <v>711.59548978128362</v>
      </c>
      <c r="F844" s="19">
        <f t="shared" si="354"/>
        <v>501.28170742201519</v>
      </c>
      <c r="G844" s="19">
        <f t="shared" si="354"/>
        <v>1062.9543485120116</v>
      </c>
      <c r="H844" s="19">
        <f t="shared" si="354"/>
        <v>568.80536643958408</v>
      </c>
      <c r="I844" s="19">
        <f t="shared" si="354"/>
        <v>1666.2796930799573</v>
      </c>
      <c r="J844" s="19">
        <f t="shared" si="354"/>
        <v>2008.1775285048404</v>
      </c>
      <c r="K844" s="19">
        <f t="shared" si="354"/>
        <v>489.6002893510219</v>
      </c>
      <c r="L844" s="61" t="s">
        <v>157</v>
      </c>
    </row>
    <row r="845" spans="1:12" s="3" customFormat="1" ht="20.100000000000001" hidden="1" customHeight="1" x14ac:dyDescent="0.25">
      <c r="A845" s="237">
        <v>128</v>
      </c>
      <c r="B845" s="226" t="s">
        <v>216</v>
      </c>
      <c r="C845" s="38">
        <f>11894671.75/2050.3</f>
        <v>5801.4299126957021</v>
      </c>
      <c r="D845" s="38">
        <f>4540137.8/704</f>
        <v>6449.0593749999998</v>
      </c>
      <c r="E845" s="38">
        <f>1767083.91/2050.3</f>
        <v>861.86602448422173</v>
      </c>
      <c r="F845" s="38">
        <f>1459007.92/2050.3</f>
        <v>711.60704287177475</v>
      </c>
      <c r="G845" s="24">
        <f>(1651576.62+448305)/2050.3</f>
        <v>1024.182617177974</v>
      </c>
      <c r="H845" s="24">
        <f>814345.82/2050.3</f>
        <v>397.18373896502942</v>
      </c>
      <c r="I845" s="24">
        <f>(6828020.93+430104.84+448305)/2050.3</f>
        <v>3758.6844705652825</v>
      </c>
      <c r="J845" s="24">
        <f>4328242.44/2050.3</f>
        <v>2111.0288445593328</v>
      </c>
      <c r="K845" s="38">
        <f>4035764.79/2050.3</f>
        <v>1968.3776959469344</v>
      </c>
      <c r="L845" s="48" t="s">
        <v>157</v>
      </c>
    </row>
    <row r="846" spans="1:12" s="3" customFormat="1" ht="20.100000000000001" hidden="1" customHeight="1" thickBot="1" x14ac:dyDescent="0.3">
      <c r="A846" s="238"/>
      <c r="B846" s="227"/>
      <c r="C846" s="14">
        <f>1.05*C845</f>
        <v>6091.5014083304877</v>
      </c>
      <c r="D846" s="14">
        <f t="shared" ref="D846:K846" si="355">1.05*D845</f>
        <v>6771.5123437499997</v>
      </c>
      <c r="E846" s="14">
        <f t="shared" si="355"/>
        <v>904.95932570843286</v>
      </c>
      <c r="F846" s="14">
        <f t="shared" si="355"/>
        <v>747.18739501536356</v>
      </c>
      <c r="G846" s="14">
        <f t="shared" si="355"/>
        <v>1075.3917480368727</v>
      </c>
      <c r="H846" s="14">
        <f t="shared" si="355"/>
        <v>417.0429259132809</v>
      </c>
      <c r="I846" s="14">
        <f t="shared" si="355"/>
        <v>3946.6186940935468</v>
      </c>
      <c r="J846" s="14">
        <f t="shared" si="355"/>
        <v>2216.5802867872994</v>
      </c>
      <c r="K846" s="14">
        <f t="shared" si="355"/>
        <v>2066.7965807442811</v>
      </c>
      <c r="L846" s="49" t="s">
        <v>157</v>
      </c>
    </row>
    <row r="847" spans="1:12" s="3" customFormat="1" ht="20.100000000000001" customHeight="1" x14ac:dyDescent="0.25">
      <c r="A847" s="238"/>
      <c r="B847" s="227"/>
      <c r="C847" s="77">
        <f>C846-C848</f>
        <v>5963.8746483441446</v>
      </c>
      <c r="D847" s="77">
        <f>D846-D848</f>
        <v>6656.0378539772728</v>
      </c>
      <c r="E847" s="77">
        <f>E846-E848</f>
        <v>885.99881768521675</v>
      </c>
      <c r="F847" s="77">
        <f t="shared" ref="F847:K847" si="356">F846-F848</f>
        <v>731.53281529532262</v>
      </c>
      <c r="G847" s="77">
        <f t="shared" si="356"/>
        <v>1052.8601604643225</v>
      </c>
      <c r="H847" s="77">
        <f t="shared" si="356"/>
        <v>408.30547149197668</v>
      </c>
      <c r="I847" s="77">
        <f t="shared" si="356"/>
        <v>3863.9303690679408</v>
      </c>
      <c r="J847" s="77">
        <f t="shared" si="356"/>
        <v>2170.139328098327</v>
      </c>
      <c r="K847" s="77">
        <f t="shared" si="356"/>
        <v>2062.4200180949128</v>
      </c>
      <c r="L847" s="186"/>
    </row>
    <row r="848" spans="1:12" s="3" customFormat="1" ht="20.100000000000001" customHeight="1" x14ac:dyDescent="0.25">
      <c r="A848" s="238"/>
      <c r="B848" s="227"/>
      <c r="C848" s="75">
        <f>1.02*1.2*1.05*203605/2050.3</f>
        <v>127.62675998634347</v>
      </c>
      <c r="D848" s="75">
        <f>1.02*1.2*1.05*63254/704</f>
        <v>115.47448977272728</v>
      </c>
      <c r="E848" s="75">
        <f>1.02*1.2*1.05*30248/2050.3</f>
        <v>18.960508023216114</v>
      </c>
      <c r="F848" s="75">
        <f>1.02*1.2*1.05*24974/2050.3</f>
        <v>15.654579720040971</v>
      </c>
      <c r="G848" s="75">
        <f>1.02*1.2*1.05*(28271+7674)/2050.3</f>
        <v>22.531587572550357</v>
      </c>
      <c r="H848" s="75">
        <f>1.02*1.2*1.05*13939/2050.3</f>
        <v>8.7374544213042</v>
      </c>
      <c r="I848" s="75">
        <f>1.02*1.2*1.05*(116878+7674+7362)/2050.3</f>
        <v>82.688325025606005</v>
      </c>
      <c r="J848" s="75">
        <f>1.02*1.2*1.05*74088/2050.3</f>
        <v>46.440958688972344</v>
      </c>
      <c r="K848" s="75">
        <f>1.02*1.2*1.05*6982/2050.3</f>
        <v>4.3765626493683847</v>
      </c>
      <c r="L848" s="186"/>
    </row>
    <row r="849" spans="1:12" s="3" customFormat="1" ht="20.100000000000001" customHeight="1" thickBot="1" x14ac:dyDescent="0.3">
      <c r="A849" s="238"/>
      <c r="B849" s="228"/>
      <c r="C849" s="25">
        <f>(1/2050.3)*261543.3*1.2</f>
        <v>153.07611569038676</v>
      </c>
      <c r="D849" s="20">
        <f>(1/2050.3)*91539.9*1.2</f>
        <v>53.576491245183625</v>
      </c>
      <c r="E849" s="20">
        <f>(1/2050.3)*174362.88*1.2</f>
        <v>102.05114178412914</v>
      </c>
      <c r="F849" s="20">
        <f>(1/2050.3)*130772.16*1.2</f>
        <v>76.538356338096861</v>
      </c>
      <c r="G849" s="20">
        <f>(1/2050.3)*130772.16*1.2</f>
        <v>76.538356338096861</v>
      </c>
      <c r="H849" s="22">
        <f>(1/2050.3)*130772.16*1.2</f>
        <v>76.538356338096861</v>
      </c>
      <c r="I849" s="22">
        <f>(1/2050.3)*172183.14*1.2</f>
        <v>100.77538311466616</v>
      </c>
      <c r="J849" s="22">
        <f>(1/2050.3)*213594.12*1.2</f>
        <v>125.01240989123542</v>
      </c>
      <c r="K849" s="22">
        <f>(1/2050.3)*91539.9*1.2</f>
        <v>53.576491245183625</v>
      </c>
      <c r="L849" s="105" t="s">
        <v>157</v>
      </c>
    </row>
    <row r="850" spans="1:12" s="3" customFormat="1" ht="20.100000000000001" customHeight="1" thickBot="1" x14ac:dyDescent="0.3">
      <c r="A850" s="239"/>
      <c r="B850" s="170" t="s">
        <v>245</v>
      </c>
      <c r="C850" s="19">
        <f>SUM(C847:C849)</f>
        <v>6244.5775240208741</v>
      </c>
      <c r="D850" s="19">
        <f t="shared" ref="D850:K850" si="357">SUM(D847:D849)</f>
        <v>6825.0888349951829</v>
      </c>
      <c r="E850" s="19">
        <f t="shared" si="357"/>
        <v>1007.010467492562</v>
      </c>
      <c r="F850" s="19">
        <f t="shared" si="357"/>
        <v>823.7257513534604</v>
      </c>
      <c r="G850" s="19">
        <f t="shared" si="357"/>
        <v>1151.9301043749697</v>
      </c>
      <c r="H850" s="19">
        <f t="shared" si="357"/>
        <v>493.58128225137773</v>
      </c>
      <c r="I850" s="19">
        <f t="shared" si="357"/>
        <v>4047.3940772082128</v>
      </c>
      <c r="J850" s="19">
        <f t="shared" si="357"/>
        <v>2341.592696678535</v>
      </c>
      <c r="K850" s="19">
        <f t="shared" si="357"/>
        <v>2120.3730719894647</v>
      </c>
      <c r="L850" s="56" t="s">
        <v>157</v>
      </c>
    </row>
    <row r="851" spans="1:12" s="3" customFormat="1" ht="21.95" customHeight="1" thickBot="1" x14ac:dyDescent="0.3">
      <c r="A851" s="211" t="s">
        <v>246</v>
      </c>
      <c r="B851" s="212"/>
      <c r="C851" s="212"/>
      <c r="D851" s="212"/>
      <c r="E851" s="212"/>
      <c r="F851" s="212"/>
      <c r="G851" s="212"/>
      <c r="H851" s="212"/>
      <c r="I851" s="212"/>
      <c r="J851" s="212"/>
      <c r="K851" s="212"/>
      <c r="L851" s="213"/>
    </row>
    <row r="852" spans="1:12" s="3" customFormat="1" ht="21" customHeight="1" thickBot="1" x14ac:dyDescent="0.3">
      <c r="A852" s="214" t="s">
        <v>1</v>
      </c>
      <c r="B852" s="217" t="s">
        <v>3</v>
      </c>
      <c r="C852" s="220" t="s">
        <v>33</v>
      </c>
      <c r="D852" s="221"/>
      <c r="E852" s="221"/>
      <c r="F852" s="221"/>
      <c r="G852" s="221"/>
      <c r="H852" s="221"/>
      <c r="I852" s="221"/>
      <c r="J852" s="221"/>
      <c r="K852" s="221"/>
      <c r="L852" s="222"/>
    </row>
    <row r="853" spans="1:12" s="3" customFormat="1" ht="42" customHeight="1" thickBot="1" x14ac:dyDescent="0.3">
      <c r="A853" s="215"/>
      <c r="B853" s="218"/>
      <c r="C853" s="139" t="s">
        <v>2</v>
      </c>
      <c r="D853" s="139" t="s">
        <v>248</v>
      </c>
      <c r="E853" s="140" t="s">
        <v>249</v>
      </c>
      <c r="F853" s="140" t="s">
        <v>250</v>
      </c>
      <c r="G853" s="140" t="s">
        <v>251</v>
      </c>
      <c r="H853" s="140" t="s">
        <v>252</v>
      </c>
      <c r="I853" s="140" t="s">
        <v>253</v>
      </c>
      <c r="J853" s="140" t="s">
        <v>0</v>
      </c>
      <c r="K853" s="139" t="s">
        <v>30</v>
      </c>
      <c r="L853" s="139" t="s">
        <v>29</v>
      </c>
    </row>
    <row r="854" spans="1:12" s="5" customFormat="1" ht="31.5" customHeight="1" x14ac:dyDescent="0.25">
      <c r="A854" s="215"/>
      <c r="B854" s="218"/>
      <c r="C854" s="152" t="s">
        <v>254</v>
      </c>
      <c r="D854" s="152" t="s">
        <v>254</v>
      </c>
      <c r="E854" s="152" t="s">
        <v>254</v>
      </c>
      <c r="F854" s="152" t="s">
        <v>254</v>
      </c>
      <c r="G854" s="152" t="s">
        <v>254</v>
      </c>
      <c r="H854" s="152" t="s">
        <v>254</v>
      </c>
      <c r="I854" s="152" t="s">
        <v>254</v>
      </c>
      <c r="J854" s="152" t="s">
        <v>254</v>
      </c>
      <c r="K854" s="152" t="s">
        <v>254</v>
      </c>
      <c r="L854" s="152" t="s">
        <v>254</v>
      </c>
    </row>
    <row r="855" spans="1:12" s="3" customFormat="1" ht="27.75" customHeight="1" thickBot="1" x14ac:dyDescent="0.3">
      <c r="A855" s="216"/>
      <c r="B855" s="219"/>
      <c r="C855" s="141" t="s">
        <v>255</v>
      </c>
      <c r="D855" s="141" t="s">
        <v>256</v>
      </c>
      <c r="E855" s="141" t="s">
        <v>256</v>
      </c>
      <c r="F855" s="141" t="s">
        <v>256</v>
      </c>
      <c r="G855" s="141" t="s">
        <v>256</v>
      </c>
      <c r="H855" s="141" t="s">
        <v>256</v>
      </c>
      <c r="I855" s="141" t="s">
        <v>256</v>
      </c>
      <c r="J855" s="141" t="s">
        <v>256</v>
      </c>
      <c r="K855" s="141" t="s">
        <v>256</v>
      </c>
      <c r="L855" s="141" t="s">
        <v>256</v>
      </c>
    </row>
    <row r="856" spans="1:12" s="3" customFormat="1" ht="12.75" customHeight="1" thickBot="1" x14ac:dyDescent="0.3">
      <c r="A856" s="83">
        <v>1</v>
      </c>
      <c r="B856" s="85">
        <v>2</v>
      </c>
      <c r="C856" s="83">
        <v>3</v>
      </c>
      <c r="D856" s="85">
        <v>4</v>
      </c>
      <c r="E856" s="83">
        <v>5</v>
      </c>
      <c r="F856" s="85">
        <v>6</v>
      </c>
      <c r="G856" s="83">
        <v>7</v>
      </c>
      <c r="H856" s="85">
        <v>8</v>
      </c>
      <c r="I856" s="83">
        <v>9</v>
      </c>
      <c r="J856" s="85">
        <v>10</v>
      </c>
      <c r="K856" s="83">
        <v>11</v>
      </c>
      <c r="L856" s="85">
        <v>12</v>
      </c>
    </row>
    <row r="857" spans="1:12" s="116" customFormat="1" ht="20.100000000000001" hidden="1" customHeight="1" x14ac:dyDescent="0.25">
      <c r="A857" s="237">
        <v>129</v>
      </c>
      <c r="B857" s="226" t="s">
        <v>112</v>
      </c>
      <c r="C857" s="38">
        <f>(1/1670.4)*5992832.79594944</f>
        <v>3587.6633117513411</v>
      </c>
      <c r="D857" s="38">
        <f>(1/860)*6323828</f>
        <v>7353.2883720930231</v>
      </c>
      <c r="E857" s="38">
        <f>(1/1670.4)*989859.89927006</f>
        <v>592.58854122968148</v>
      </c>
      <c r="F857" s="38">
        <f>(1/1670.4)*566970.862327251</f>
        <v>339.42221164227186</v>
      </c>
      <c r="G857" s="24">
        <f>(1/1670.4)*(852150.89+446548.25)</f>
        <v>777.47793342911882</v>
      </c>
      <c r="H857" s="24">
        <f>(1/1670.4)*435338.072011955</f>
        <v>260.61905652056691</v>
      </c>
      <c r="I857" s="24">
        <f>(1/1670.4)*(2063819.782+428680.65+446548.25)</f>
        <v>1759.4879561781609</v>
      </c>
      <c r="J857" s="24">
        <f>(1/1670.4)*3917800.9</f>
        <v>2345.426784003831</v>
      </c>
      <c r="K857" s="38">
        <f>(1/1670.4)*879202.700613492</f>
        <v>526.3426129151652</v>
      </c>
      <c r="L857" s="48" t="s">
        <v>157</v>
      </c>
    </row>
    <row r="858" spans="1:12" s="116" customFormat="1" ht="20.100000000000001" hidden="1" customHeight="1" thickBot="1" x14ac:dyDescent="0.3">
      <c r="A858" s="238"/>
      <c r="B858" s="227"/>
      <c r="C858" s="14">
        <f>1.05*C857</f>
        <v>3767.0464773389085</v>
      </c>
      <c r="D858" s="14">
        <f t="shared" ref="D858:K858" si="358">1.05*D857</f>
        <v>7720.9527906976746</v>
      </c>
      <c r="E858" s="14">
        <f t="shared" si="358"/>
        <v>622.21796829116556</v>
      </c>
      <c r="F858" s="14">
        <f t="shared" si="358"/>
        <v>356.39332222438549</v>
      </c>
      <c r="G858" s="14">
        <f t="shared" si="358"/>
        <v>816.35183010057483</v>
      </c>
      <c r="H858" s="14">
        <f t="shared" si="358"/>
        <v>273.65000934659525</v>
      </c>
      <c r="I858" s="14">
        <f t="shared" si="358"/>
        <v>1847.462353987069</v>
      </c>
      <c r="J858" s="14">
        <f t="shared" si="358"/>
        <v>2462.6981232040225</v>
      </c>
      <c r="K858" s="14">
        <f t="shared" si="358"/>
        <v>552.65974356092352</v>
      </c>
      <c r="L858" s="49" t="s">
        <v>157</v>
      </c>
    </row>
    <row r="859" spans="1:12" s="116" customFormat="1" ht="20.100000000000001" customHeight="1" x14ac:dyDescent="0.25">
      <c r="A859" s="238"/>
      <c r="B859" s="227"/>
      <c r="C859" s="77">
        <f>C858-C860</f>
        <v>3688.1210096664945</v>
      </c>
      <c r="D859" s="77">
        <f>D858-D860</f>
        <v>7585.5853646511632</v>
      </c>
      <c r="E859" s="77">
        <f>E858-E860</f>
        <v>609.18131311875175</v>
      </c>
      <c r="F859" s="77">
        <f t="shared" ref="F859:K859" si="359">F858-F860</f>
        <v>348.92632868990273</v>
      </c>
      <c r="G859" s="77">
        <f t="shared" si="359"/>
        <v>799.24737535919553</v>
      </c>
      <c r="H859" s="77">
        <f t="shared" si="359"/>
        <v>267.916466243147</v>
      </c>
      <c r="I859" s="77">
        <f t="shared" si="359"/>
        <v>1808.7547828663794</v>
      </c>
      <c r="J859" s="77">
        <f t="shared" si="359"/>
        <v>2411.1008516522984</v>
      </c>
      <c r="K859" s="77">
        <f t="shared" si="359"/>
        <v>541.08032545747528</v>
      </c>
      <c r="L859" s="186"/>
    </row>
    <row r="860" spans="1:12" s="116" customFormat="1" ht="20.100000000000001" customHeight="1" x14ac:dyDescent="0.25">
      <c r="A860" s="238"/>
      <c r="B860" s="227"/>
      <c r="C860" s="75">
        <f>1.02*1.2*1.05*102581/1670.4</f>
        <v>78.925467672413788</v>
      </c>
      <c r="D860" s="75">
        <f>1.02*1.2*1.05*90582/860</f>
        <v>135.36742604651164</v>
      </c>
      <c r="E860" s="75">
        <f>1.02*1.2*1.05*16944/1670.4</f>
        <v>13.036655172413793</v>
      </c>
      <c r="F860" s="75">
        <f>1.02*1.2*1.05*9705/1670.4</f>
        <v>7.4669935344827589</v>
      </c>
      <c r="G860" s="75">
        <f>1.02*1.2*1.05*(14587+7644)/1670.4</f>
        <v>17.10445474137931</v>
      </c>
      <c r="H860" s="75">
        <f>1.02*1.2*1.05*7452/1670.4</f>
        <v>5.7335431034482758</v>
      </c>
      <c r="I860" s="75">
        <f>1.02*1.2*1.05*(35327+7644+7338)/1670.4</f>
        <v>38.707571120689657</v>
      </c>
      <c r="J860" s="75">
        <f>1.02*1.2*1.05*67062/1670.4</f>
        <v>51.597271551724141</v>
      </c>
      <c r="K860" s="75">
        <f>1.02*1.2*1.05*15050/1670.4</f>
        <v>11.579418103448276</v>
      </c>
      <c r="L860" s="186"/>
    </row>
    <row r="861" spans="1:12" s="116" customFormat="1" ht="20.100000000000001" customHeight="1" thickBot="1" x14ac:dyDescent="0.3">
      <c r="A861" s="238"/>
      <c r="B861" s="228"/>
      <c r="C861" s="17">
        <f>(1/1670.4)*139143.3*1.2</f>
        <v>99.959267241379294</v>
      </c>
      <c r="D861" s="17">
        <f>(1/1670.4)*48699.9*1.2</f>
        <v>34.985560344827583</v>
      </c>
      <c r="E861" s="17">
        <f>(1/1670.4)*92762.88*1.2</f>
        <v>66.64</v>
      </c>
      <c r="F861" s="17">
        <f>(1/1670.4)*69572.16*1.2</f>
        <v>49.98</v>
      </c>
      <c r="G861" s="18">
        <f>(1/1670.4)*69572.16*1.2</f>
        <v>49.98</v>
      </c>
      <c r="H861" s="18">
        <f>(1/1670.4)*69572.16*1.2</f>
        <v>49.98</v>
      </c>
      <c r="I861" s="18">
        <f>(1/1670.4)*91603.14*1.2</f>
        <v>65.806853448275845</v>
      </c>
      <c r="J861" s="18">
        <f>(1/1670.4)*113634.12*1.2</f>
        <v>81.633706896551715</v>
      </c>
      <c r="K861" s="17">
        <f>(1/1670.4)*48699.9*1.2</f>
        <v>34.985560344827583</v>
      </c>
      <c r="L861" s="61" t="s">
        <v>157</v>
      </c>
    </row>
    <row r="862" spans="1:12" s="116" customFormat="1" ht="23.25" customHeight="1" thickBot="1" x14ac:dyDescent="0.3">
      <c r="A862" s="239"/>
      <c r="B862" s="170" t="s">
        <v>245</v>
      </c>
      <c r="C862" s="19">
        <f>SUM(C859:C861)</f>
        <v>3867.0057445802877</v>
      </c>
      <c r="D862" s="19">
        <f t="shared" ref="D862:K862" si="360">SUM(D859:D861)</f>
        <v>7755.9383510425023</v>
      </c>
      <c r="E862" s="19">
        <f t="shared" si="360"/>
        <v>688.85796829116555</v>
      </c>
      <c r="F862" s="19">
        <f t="shared" si="360"/>
        <v>406.3733222243855</v>
      </c>
      <c r="G862" s="19">
        <f t="shared" si="360"/>
        <v>866.33183010057485</v>
      </c>
      <c r="H862" s="19">
        <f t="shared" si="360"/>
        <v>323.63000934659527</v>
      </c>
      <c r="I862" s="19">
        <f t="shared" si="360"/>
        <v>1913.2692074353449</v>
      </c>
      <c r="J862" s="19">
        <f t="shared" si="360"/>
        <v>2544.3318301005743</v>
      </c>
      <c r="K862" s="19">
        <f t="shared" si="360"/>
        <v>587.64530390575112</v>
      </c>
      <c r="L862" s="62" t="s">
        <v>257</v>
      </c>
    </row>
    <row r="863" spans="1:12" s="116" customFormat="1" ht="20.100000000000001" hidden="1" customHeight="1" x14ac:dyDescent="0.25">
      <c r="A863" s="237">
        <v>130</v>
      </c>
      <c r="B863" s="226" t="s">
        <v>113</v>
      </c>
      <c r="C863" s="38">
        <f>(1/1661.8)*5267355.25600815</f>
        <v>3169.6685858756468</v>
      </c>
      <c r="D863" s="38">
        <f>(1/573)*4062394</f>
        <v>7089.6928446771381</v>
      </c>
      <c r="E863" s="38">
        <f>(1/1661.8)*801797.010885034</f>
        <v>482.48706877183412</v>
      </c>
      <c r="F863" s="38">
        <f>(1/1661.8)*558274.970937827</f>
        <v>335.94594472128233</v>
      </c>
      <c r="G863" s="24">
        <f>(1/1661.8)*(857679.86+446548.25)</f>
        <v>784.828565411</v>
      </c>
      <c r="H863" s="24">
        <f>(1/1661.8)*650818.086606162</f>
        <v>391.63442448318813</v>
      </c>
      <c r="I863" s="24">
        <f>(1/1661.8)*(1196530.08+428680.65+446548.25)</f>
        <v>1246.6957395595136</v>
      </c>
      <c r="J863" s="24">
        <f>(1/1661.8)*2521920.61285288</f>
        <v>1517.5837121512093</v>
      </c>
      <c r="K863" s="38">
        <f>(1/1661.8)*576035.873537836</f>
        <v>346.63369451067274</v>
      </c>
      <c r="L863" s="48" t="s">
        <v>157</v>
      </c>
    </row>
    <row r="864" spans="1:12" s="116" customFormat="1" ht="20.100000000000001" hidden="1" customHeight="1" thickBot="1" x14ac:dyDescent="0.3">
      <c r="A864" s="238"/>
      <c r="B864" s="227"/>
      <c r="C864" s="14">
        <f>1.05*C863</f>
        <v>3328.1520151694294</v>
      </c>
      <c r="D864" s="14">
        <f t="shared" ref="D864:K864" si="361">1.05*D863</f>
        <v>7444.177486910995</v>
      </c>
      <c r="E864" s="14">
        <f t="shared" si="361"/>
        <v>506.61142221042587</v>
      </c>
      <c r="F864" s="14">
        <f t="shared" si="361"/>
        <v>352.74324195734647</v>
      </c>
      <c r="G864" s="14">
        <f t="shared" si="361"/>
        <v>824.06999368155005</v>
      </c>
      <c r="H864" s="14">
        <f t="shared" si="361"/>
        <v>411.21614570734755</v>
      </c>
      <c r="I864" s="14">
        <f t="shared" si="361"/>
        <v>1309.0305265374893</v>
      </c>
      <c r="J864" s="14">
        <f t="shared" si="361"/>
        <v>1593.4628977587697</v>
      </c>
      <c r="K864" s="14">
        <f t="shared" si="361"/>
        <v>363.96537923620639</v>
      </c>
      <c r="L864" s="49" t="s">
        <v>157</v>
      </c>
    </row>
    <row r="865" spans="1:12" s="116" customFormat="1" ht="20.100000000000001" customHeight="1" x14ac:dyDescent="0.25">
      <c r="A865" s="238"/>
      <c r="B865" s="227"/>
      <c r="C865" s="77">
        <f>C864-C866</f>
        <v>3258.4219107043914</v>
      </c>
      <c r="D865" s="77">
        <f>D864-D866</f>
        <v>7314.607794764398</v>
      </c>
      <c r="E865" s="77">
        <f>E864-E866</f>
        <v>495.99680552971819</v>
      </c>
      <c r="F865" s="77">
        <f t="shared" ref="F865:K865" si="362">F864-F866</f>
        <v>345.35283926147451</v>
      </c>
      <c r="G865" s="77">
        <f t="shared" si="362"/>
        <v>806.80355054759889</v>
      </c>
      <c r="H865" s="77">
        <f t="shared" si="362"/>
        <v>402.60071184045626</v>
      </c>
      <c r="I865" s="77">
        <f t="shared" si="362"/>
        <v>1281.6042131423756</v>
      </c>
      <c r="J865" s="77">
        <f t="shared" si="362"/>
        <v>1560.0769314571689</v>
      </c>
      <c r="K865" s="77">
        <f t="shared" si="362"/>
        <v>356.33986954791658</v>
      </c>
      <c r="L865" s="186"/>
    </row>
    <row r="866" spans="1:12" s="116" customFormat="1" ht="20.100000000000001" customHeight="1" x14ac:dyDescent="0.25">
      <c r="A866" s="238"/>
      <c r="B866" s="227"/>
      <c r="C866" s="75">
        <f>1.02*1.2*1.05*90163/1661.8</f>
        <v>69.730104465037911</v>
      </c>
      <c r="D866" s="75">
        <f>1.02*1.2*1.05*57768/573</f>
        <v>129.56969214659688</v>
      </c>
      <c r="E866" s="75">
        <f>1.02*1.2*1.05*13725/1661.8</f>
        <v>10.614616680707668</v>
      </c>
      <c r="F866" s="75">
        <f>1.02*1.2*1.05*9556/1661.8</f>
        <v>7.3904026958719475</v>
      </c>
      <c r="G866" s="75">
        <f>1.02*1.2*1.05*(14682+7644)/1661.8</f>
        <v>17.266443133951139</v>
      </c>
      <c r="H866" s="75">
        <f>1.02*1.2*1.05*11140/1661.8</f>
        <v>8.6154338668913226</v>
      </c>
      <c r="I866" s="75">
        <f>1.02*1.2*1.05*(20481+7644+7338)/1661.8</f>
        <v>27.426313395113738</v>
      </c>
      <c r="J866" s="75">
        <f>1.02*1.2*1.05*43169/1661.8</f>
        <v>33.385966301600675</v>
      </c>
      <c r="K866" s="75">
        <f>1.02*1.2*1.05*9860/1661.8</f>
        <v>7.6255096882898075</v>
      </c>
      <c r="L866" s="186"/>
    </row>
    <row r="867" spans="1:12" s="116" customFormat="1" ht="20.100000000000001" customHeight="1" thickBot="1" x14ac:dyDescent="0.3">
      <c r="A867" s="238"/>
      <c r="B867" s="228"/>
      <c r="C867" s="17">
        <f>(1/1661.8)*192976.86*1.2</f>
        <v>139.35024190636656</v>
      </c>
      <c r="D867" s="17">
        <f>(1/1661.8)*67542.36*1.2</f>
        <v>48.772916115055963</v>
      </c>
      <c r="E867" s="17">
        <f>(1/1661.8)*128651.58*1.2</f>
        <v>92.900406787820444</v>
      </c>
      <c r="F867" s="17">
        <f>(1/1661.8)*96488.94*1.2</f>
        <v>69.675489228547349</v>
      </c>
      <c r="G867" s="18">
        <f>(1/1661.8)*96488.94*1.2</f>
        <v>69.675489228547349</v>
      </c>
      <c r="H867" s="18">
        <f>(1/1661.8)*96488.94*1.2</f>
        <v>69.675489228547349</v>
      </c>
      <c r="I867" s="18">
        <f>(1/1661.8)*127043.04*1.2</f>
        <v>91.738866289565522</v>
      </c>
      <c r="J867" s="18">
        <f>(1/1661.8)*157598.16*1.2</f>
        <v>113.80297990131183</v>
      </c>
      <c r="K867" s="17">
        <f>(1/1661.8)*67542.36*1.2</f>
        <v>48.772916115055963</v>
      </c>
      <c r="L867" s="97" t="s">
        <v>157</v>
      </c>
    </row>
    <row r="868" spans="1:12" s="116" customFormat="1" ht="23.25" customHeight="1" thickBot="1" x14ac:dyDescent="0.3">
      <c r="A868" s="239"/>
      <c r="B868" s="170" t="s">
        <v>245</v>
      </c>
      <c r="C868" s="19">
        <f>SUM(C865:C867)</f>
        <v>3467.502257075796</v>
      </c>
      <c r="D868" s="19">
        <f t="shared" ref="D868:K868" si="363">SUM(D865:D867)</f>
        <v>7492.9504030260505</v>
      </c>
      <c r="E868" s="19">
        <f t="shared" si="363"/>
        <v>599.5118289982463</v>
      </c>
      <c r="F868" s="19">
        <f t="shared" si="363"/>
        <v>422.41873118589382</v>
      </c>
      <c r="G868" s="19">
        <f t="shared" si="363"/>
        <v>893.74548291009739</v>
      </c>
      <c r="H868" s="19">
        <f t="shared" si="363"/>
        <v>480.8916349358949</v>
      </c>
      <c r="I868" s="19">
        <f t="shared" si="363"/>
        <v>1400.7693928270548</v>
      </c>
      <c r="J868" s="19">
        <f t="shared" si="363"/>
        <v>1707.2658776600815</v>
      </c>
      <c r="K868" s="19">
        <f t="shared" si="363"/>
        <v>412.73829535126237</v>
      </c>
      <c r="L868" s="61"/>
    </row>
    <row r="869" spans="1:12" s="116" customFormat="1" ht="20.100000000000001" hidden="1" customHeight="1" x14ac:dyDescent="0.25">
      <c r="A869" s="237">
        <v>131</v>
      </c>
      <c r="B869" s="226" t="s">
        <v>114</v>
      </c>
      <c r="C869" s="89">
        <f>(1/4190.8)*16599534.4678034</f>
        <v>3960.9464703167414</v>
      </c>
      <c r="D869" s="89">
        <f>(1/1350)*5707591</f>
        <v>4227.8451851851851</v>
      </c>
      <c r="E869" s="89">
        <f>(1/4190.8)*2034849.78840085</f>
        <v>485.55163415120023</v>
      </c>
      <c r="F869" s="89">
        <f>(1/4190.8)*1392720.31737279</f>
        <v>332.32803220692711</v>
      </c>
      <c r="G869" s="37">
        <f>(1/4190.8)*(2003188.74+446721.28)</f>
        <v>584.5924453564952</v>
      </c>
      <c r="H869" s="37">
        <f>(1/4190.8)*1496215.05771311</f>
        <v>357.02373239312539</v>
      </c>
      <c r="I869" s="37">
        <f>(1/4190.8)*(7139180.44+431079.12+446721.28)</f>
        <v>1912.9953326333875</v>
      </c>
      <c r="J869" s="37">
        <f>(1/4190.8)*6192633.07950863</f>
        <v>1477.6732555857186</v>
      </c>
      <c r="K869" s="89">
        <f>(1/4190.8)*1429634.34411909</f>
        <v>341.13638067173088</v>
      </c>
      <c r="L869" s="189" t="s">
        <v>157</v>
      </c>
    </row>
    <row r="870" spans="1:12" s="116" customFormat="1" ht="20.100000000000001" hidden="1" customHeight="1" thickBot="1" x14ac:dyDescent="0.3">
      <c r="A870" s="238"/>
      <c r="B870" s="227"/>
      <c r="C870" s="14">
        <f>1.05*C869</f>
        <v>4158.9937938325784</v>
      </c>
      <c r="D870" s="14">
        <f t="shared" ref="D870:K870" si="364">1.05*D869</f>
        <v>4439.2374444444449</v>
      </c>
      <c r="E870" s="14">
        <f t="shared" si="364"/>
        <v>509.82921585876028</v>
      </c>
      <c r="F870" s="14">
        <f t="shared" si="364"/>
        <v>348.94443381727348</v>
      </c>
      <c r="G870" s="14">
        <f t="shared" si="364"/>
        <v>613.82206762431997</v>
      </c>
      <c r="H870" s="14">
        <f t="shared" si="364"/>
        <v>374.87491901278167</v>
      </c>
      <c r="I870" s="14">
        <f t="shared" si="364"/>
        <v>2008.6450992650571</v>
      </c>
      <c r="J870" s="14">
        <f t="shared" si="364"/>
        <v>1551.5569183650045</v>
      </c>
      <c r="K870" s="14">
        <f t="shared" si="364"/>
        <v>358.19319970531745</v>
      </c>
      <c r="L870" s="78" t="s">
        <v>157</v>
      </c>
    </row>
    <row r="871" spans="1:12" s="116" customFormat="1" ht="20.100000000000001" customHeight="1" x14ac:dyDescent="0.25">
      <c r="A871" s="238"/>
      <c r="B871" s="227"/>
      <c r="C871" s="77">
        <f>C870-C872</f>
        <v>4071.8560807467716</v>
      </c>
      <c r="D871" s="77">
        <f>D870-D872</f>
        <v>4372.6269564444447</v>
      </c>
      <c r="E871" s="77">
        <f>E870-E872</f>
        <v>499.14753188434014</v>
      </c>
      <c r="F871" s="77">
        <f t="shared" ref="F871:K871" si="365">F870-F872</f>
        <v>341.6333791260451</v>
      </c>
      <c r="G871" s="77">
        <f t="shared" si="365"/>
        <v>600.96148081511888</v>
      </c>
      <c r="H871" s="77">
        <f t="shared" si="365"/>
        <v>367.02074863958325</v>
      </c>
      <c r="I871" s="77">
        <f t="shared" si="365"/>
        <v>1966.5605340269165</v>
      </c>
      <c r="J871" s="77">
        <f t="shared" si="365"/>
        <v>1519.0490987601559</v>
      </c>
      <c r="K871" s="77">
        <f t="shared" si="365"/>
        <v>350.74966281498627</v>
      </c>
      <c r="L871" s="189" t="s">
        <v>157</v>
      </c>
    </row>
    <row r="872" spans="1:12" s="116" customFormat="1" ht="20.100000000000001" customHeight="1" x14ac:dyDescent="0.25">
      <c r="A872" s="238"/>
      <c r="B872" s="227"/>
      <c r="C872" s="75">
        <f>1.02*1.2*1.05*284140/4190.8</f>
        <v>87.137713085807022</v>
      </c>
      <c r="D872" s="75">
        <f>1.02*1.2*1.05*69969/1350</f>
        <v>66.610488000000004</v>
      </c>
      <c r="E872" s="75">
        <f>1.02*1.2*1.05*34831/4190.8</f>
        <v>10.681683974420158</v>
      </c>
      <c r="F872" s="75">
        <f>1.02*1.2*1.05*23840/4190.8</f>
        <v>7.3110546912284047</v>
      </c>
      <c r="G872" s="75">
        <f>1.02*1.2*1.05*(34289+7647)/4190.8</f>
        <v>12.860586809201108</v>
      </c>
      <c r="H872" s="75">
        <f>1.02*1.2*1.05*25611/4190.8</f>
        <v>7.8541703731984347</v>
      </c>
      <c r="I872" s="75">
        <f>1.02*1.2*1.05*(122204+7647+7379)/4190.8</f>
        <v>42.084565238140691</v>
      </c>
      <c r="J872" s="75">
        <f>1.02*1.2*1.05*106002/4190.8</f>
        <v>32.50781960484872</v>
      </c>
      <c r="K872" s="75">
        <f>1.02*1.2*1.05*24272/4190.8</f>
        <v>7.4435368903312025</v>
      </c>
      <c r="L872" s="186" t="s">
        <v>157</v>
      </c>
    </row>
    <row r="873" spans="1:12" s="116" customFormat="1" ht="20.100000000000001" customHeight="1" thickBot="1" x14ac:dyDescent="0.3">
      <c r="A873" s="238"/>
      <c r="B873" s="228"/>
      <c r="C873" s="26">
        <f>(1/4190.8)*296201.88*1.2</f>
        <v>84.814893576405453</v>
      </c>
      <c r="D873" s="26">
        <f>(1/4190.8)*103670.76*1.2</f>
        <v>29.685241958575926</v>
      </c>
      <c r="E873" s="26">
        <f>(1/4190.8)*197467.92*1.2</f>
        <v>56.543262384270307</v>
      </c>
      <c r="F873" s="26">
        <f>(1/4190.8)*148100.94*1.2</f>
        <v>42.407446788202726</v>
      </c>
      <c r="G873" s="34">
        <f>(1/4190.8)*148100.94*1.2</f>
        <v>42.407446788202726</v>
      </c>
      <c r="H873" s="34">
        <f>(1/4190.8)*148100.94*1.2</f>
        <v>42.407446788202726</v>
      </c>
      <c r="I873" s="34">
        <f>(1/4190.8)*194999.52*1.2</f>
        <v>55.836457001049908</v>
      </c>
      <c r="J873" s="34">
        <f>(1/4190.8)*241898.1*1.2</f>
        <v>69.265467213897111</v>
      </c>
      <c r="K873" s="26">
        <f>(1/4190.8)*103670.76*1.2</f>
        <v>29.685241958575926</v>
      </c>
      <c r="L873" s="61" t="s">
        <v>157</v>
      </c>
    </row>
    <row r="874" spans="1:12" s="116" customFormat="1" ht="23.25" customHeight="1" thickBot="1" x14ac:dyDescent="0.3">
      <c r="A874" s="239"/>
      <c r="B874" s="171" t="s">
        <v>245</v>
      </c>
      <c r="C874" s="19">
        <f>SUM(C871:C873)</f>
        <v>4243.808687408984</v>
      </c>
      <c r="D874" s="19">
        <f t="shared" ref="D874:K874" si="366">SUM(D871:D873)</f>
        <v>4468.9226864030206</v>
      </c>
      <c r="E874" s="19">
        <f t="shared" si="366"/>
        <v>566.37247824303063</v>
      </c>
      <c r="F874" s="19">
        <f t="shared" si="366"/>
        <v>391.3518806054762</v>
      </c>
      <c r="G874" s="19">
        <f t="shared" si="366"/>
        <v>656.22951441252269</v>
      </c>
      <c r="H874" s="19">
        <f t="shared" si="366"/>
        <v>417.28236580098439</v>
      </c>
      <c r="I874" s="19">
        <f t="shared" si="366"/>
        <v>2064.481556266107</v>
      </c>
      <c r="J874" s="19">
        <f t="shared" si="366"/>
        <v>1620.8223855789017</v>
      </c>
      <c r="K874" s="19">
        <f t="shared" si="366"/>
        <v>387.8784416638934</v>
      </c>
      <c r="L874" s="62"/>
    </row>
    <row r="875" spans="1:12" s="2" customFormat="1" ht="20.100000000000001" hidden="1" customHeight="1" x14ac:dyDescent="0.25">
      <c r="A875" s="237">
        <v>132</v>
      </c>
      <c r="B875" s="226" t="s">
        <v>217</v>
      </c>
      <c r="C875" s="38">
        <f>(1/682.2)*3322321.89</f>
        <v>4870.0115655233067</v>
      </c>
      <c r="D875" s="38">
        <f>(1/350)*2158335.68</f>
        <v>6166.673371428572</v>
      </c>
      <c r="E875" s="38">
        <f>(1/682.2)*546601.19</f>
        <v>801.23305482263254</v>
      </c>
      <c r="F875" s="38">
        <f>(1/682.2)*312102.86</f>
        <v>457.49466432131334</v>
      </c>
      <c r="G875" s="24">
        <f>(1/682.2)*(318355.38+446708.38)</f>
        <v>1121.4654939900322</v>
      </c>
      <c r="H875" s="24">
        <f>(1/682.2)*320134.64</f>
        <v>469.26801524479623</v>
      </c>
      <c r="I875" s="24">
        <f>(1/682.2)*(934292.24+430103.04+446708.38)</f>
        <v>2654.7986807387865</v>
      </c>
      <c r="J875" s="24">
        <f>(1/682.2)*1699497.47</f>
        <v>2491.201216652008</v>
      </c>
      <c r="K875" s="11" t="s">
        <v>157</v>
      </c>
      <c r="L875" s="48" t="s">
        <v>157</v>
      </c>
    </row>
    <row r="876" spans="1:12" s="2" customFormat="1" ht="20.100000000000001" hidden="1" customHeight="1" thickBot="1" x14ac:dyDescent="0.3">
      <c r="A876" s="238"/>
      <c r="B876" s="227"/>
      <c r="C876" s="14">
        <f>1.05*C875</f>
        <v>5113.5121437994721</v>
      </c>
      <c r="D876" s="14">
        <f t="shared" ref="D876:J876" si="367">1.05*D875</f>
        <v>6475.0070400000004</v>
      </c>
      <c r="E876" s="14">
        <f t="shared" si="367"/>
        <v>841.29470756376418</v>
      </c>
      <c r="F876" s="14">
        <f t="shared" si="367"/>
        <v>480.36939753737903</v>
      </c>
      <c r="G876" s="14">
        <f t="shared" si="367"/>
        <v>1177.5387686895338</v>
      </c>
      <c r="H876" s="14">
        <f t="shared" si="367"/>
        <v>492.73141600703605</v>
      </c>
      <c r="I876" s="14">
        <f t="shared" si="367"/>
        <v>2787.5386147757258</v>
      </c>
      <c r="J876" s="14">
        <f t="shared" si="367"/>
        <v>2615.7612774846084</v>
      </c>
      <c r="K876" s="14" t="s">
        <v>157</v>
      </c>
      <c r="L876" s="78" t="s">
        <v>157</v>
      </c>
    </row>
    <row r="877" spans="1:12" s="2" customFormat="1" ht="20.100000000000001" customHeight="1" x14ac:dyDescent="0.25">
      <c r="A877" s="238"/>
      <c r="B877" s="227"/>
      <c r="C877" s="77">
        <f t="shared" ref="C877:J877" si="368">C876-C878</f>
        <v>5006.3763496042211</v>
      </c>
      <c r="D877" s="77">
        <f t="shared" si="368"/>
        <v>6339.3450000000003</v>
      </c>
      <c r="E877" s="77">
        <f t="shared" si="368"/>
        <v>823.66889226033413</v>
      </c>
      <c r="F877" s="77">
        <f t="shared" si="368"/>
        <v>470.30557695690408</v>
      </c>
      <c r="G877" s="77">
        <f t="shared" si="368"/>
        <v>1152.8671486367632</v>
      </c>
      <c r="H877" s="77">
        <f t="shared" si="368"/>
        <v>482.40761653474055</v>
      </c>
      <c r="I877" s="77">
        <f t="shared" si="368"/>
        <v>2729.1337915567283</v>
      </c>
      <c r="J877" s="77">
        <f t="shared" si="368"/>
        <v>2560.9396416007035</v>
      </c>
      <c r="K877" s="77"/>
      <c r="L877" s="189" t="s">
        <v>157</v>
      </c>
    </row>
    <row r="878" spans="1:12" s="2" customFormat="1" ht="20.100000000000001" customHeight="1" x14ac:dyDescent="0.25">
      <c r="A878" s="238"/>
      <c r="B878" s="227"/>
      <c r="C878" s="75">
        <f>1.02*1.2*1.05*56869/682.2</f>
        <v>107.13579419525067</v>
      </c>
      <c r="D878" s="75">
        <f>1.02*1.2*1.05*36945/350</f>
        <v>135.66204000000002</v>
      </c>
      <c r="E878" s="75">
        <f>1.02*1.2*1.05*9356/682.2</f>
        <v>17.62581530343008</v>
      </c>
      <c r="F878" s="75">
        <f>1.02*1.2*1.05*5342/682.2</f>
        <v>10.063820580474934</v>
      </c>
      <c r="G878" s="75">
        <f>1.02*1.2*1.05*(5449+7647)/682.2</f>
        <v>24.67162005277045</v>
      </c>
      <c r="H878" s="75">
        <f>1.02*1.2*1.05*5480/682.2</f>
        <v>10.323799472295514</v>
      </c>
      <c r="I878" s="75">
        <f>1.02*1.2*1.05*(15993+7647+7362)/682.2</f>
        <v>58.404823218997358</v>
      </c>
      <c r="J878" s="75">
        <f>1.02*1.2*1.05*29100/682.2</f>
        <v>54.821635883905017</v>
      </c>
      <c r="K878" s="75"/>
      <c r="L878" s="186" t="s">
        <v>157</v>
      </c>
    </row>
    <row r="879" spans="1:12" s="2" customFormat="1" ht="20.100000000000001" customHeight="1" thickBot="1" x14ac:dyDescent="0.3">
      <c r="A879" s="238"/>
      <c r="B879" s="228"/>
      <c r="C879" s="17">
        <f>(1/682.2)*84902.76*1.2</f>
        <v>149.34522427440632</v>
      </c>
      <c r="D879" s="17">
        <f>(1/682.2)*72167.04*1.2</f>
        <v>126.94290237467017</v>
      </c>
      <c r="E879" s="17">
        <f>(1/682.2)*56601.84*1.2</f>
        <v>99.563482849604199</v>
      </c>
      <c r="F879" s="17">
        <f>(1/682.2)*42451.38*1.2</f>
        <v>74.67261213720316</v>
      </c>
      <c r="G879" s="18">
        <f>(1/682.2)*42451.38*1.2</f>
        <v>74.67261213720316</v>
      </c>
      <c r="H879" s="18">
        <f>(1/682.2)*42451.38*1.2</f>
        <v>74.67261213720316</v>
      </c>
      <c r="I879" s="18">
        <f>(1/682.2)*55893.96*1.2</f>
        <v>98.318311345646435</v>
      </c>
      <c r="J879" s="18">
        <f>(1/682.2)*69337.56*1.2</f>
        <v>121.96580474934035</v>
      </c>
      <c r="K879" s="17" t="s">
        <v>157</v>
      </c>
      <c r="L879" s="47" t="s">
        <v>157</v>
      </c>
    </row>
    <row r="880" spans="1:12" s="2" customFormat="1" ht="20.100000000000001" customHeight="1" thickBot="1" x14ac:dyDescent="0.3">
      <c r="A880" s="239"/>
      <c r="B880" s="171" t="s">
        <v>245</v>
      </c>
      <c r="C880" s="19">
        <f>SUM(C877:C879)</f>
        <v>5262.8573680738782</v>
      </c>
      <c r="D880" s="19">
        <f t="shared" ref="D880:J880" si="369">SUM(D877:D879)</f>
        <v>6601.9499423746702</v>
      </c>
      <c r="E880" s="19">
        <f t="shared" si="369"/>
        <v>940.85819041336833</v>
      </c>
      <c r="F880" s="19">
        <f t="shared" si="369"/>
        <v>555.04200967458223</v>
      </c>
      <c r="G880" s="19">
        <f t="shared" si="369"/>
        <v>1252.211380826737</v>
      </c>
      <c r="H880" s="19">
        <f t="shared" si="369"/>
        <v>567.40402814423919</v>
      </c>
      <c r="I880" s="19">
        <f t="shared" si="369"/>
        <v>2885.8569261213725</v>
      </c>
      <c r="J880" s="19">
        <f t="shared" si="369"/>
        <v>2737.7270822339487</v>
      </c>
      <c r="K880" s="31" t="s">
        <v>157</v>
      </c>
      <c r="L880" s="52" t="s">
        <v>157</v>
      </c>
    </row>
    <row r="881" spans="1:12" s="116" customFormat="1" ht="20.100000000000001" hidden="1" customHeight="1" x14ac:dyDescent="0.25">
      <c r="A881" s="237">
        <v>133</v>
      </c>
      <c r="B881" s="226" t="s">
        <v>218</v>
      </c>
      <c r="C881" s="38">
        <f>(1/552.3)*3361694.24</f>
        <v>6086.7177982980274</v>
      </c>
      <c r="D881" s="38">
        <f>(1/560)*3682042.57</f>
        <v>6575.0760178571427</v>
      </c>
      <c r="E881" s="38">
        <f>(1/552.3)*546601.19</f>
        <v>989.68167662502265</v>
      </c>
      <c r="F881" s="38">
        <f>(1/552.3)*312102.86</f>
        <v>565.09661415897165</v>
      </c>
      <c r="G881" s="24">
        <f>(1/552.3)*(318355.38+446708.38)</f>
        <v>1385.2322288611263</v>
      </c>
      <c r="H881" s="24">
        <f>(1/552.3)*328074.94</f>
        <v>594.01582473293502</v>
      </c>
      <c r="I881" s="24">
        <f>(1/552.3)*(934292.24+430103.04+446708.38)</f>
        <v>3279.202715915264</v>
      </c>
      <c r="J881" s="24">
        <f>(1/552.3)*1813755.46</f>
        <v>3284.0040919789972</v>
      </c>
      <c r="K881" s="11" t="s">
        <v>157</v>
      </c>
      <c r="L881" s="48" t="s">
        <v>157</v>
      </c>
    </row>
    <row r="882" spans="1:12" s="116" customFormat="1" ht="20.100000000000001" hidden="1" customHeight="1" thickBot="1" x14ac:dyDescent="0.3">
      <c r="A882" s="238"/>
      <c r="B882" s="227"/>
      <c r="C882" s="14">
        <f>1.05*C881</f>
        <v>6391.053688212929</v>
      </c>
      <c r="D882" s="14">
        <f t="shared" ref="D882:J882" si="370">1.05*D881</f>
        <v>6903.8298187500004</v>
      </c>
      <c r="E882" s="14">
        <f t="shared" si="370"/>
        <v>1039.1657604562738</v>
      </c>
      <c r="F882" s="14">
        <f t="shared" si="370"/>
        <v>593.35144486692025</v>
      </c>
      <c r="G882" s="14">
        <f t="shared" si="370"/>
        <v>1454.4938403041826</v>
      </c>
      <c r="H882" s="14">
        <f t="shared" si="370"/>
        <v>623.71661596958177</v>
      </c>
      <c r="I882" s="14">
        <f t="shared" si="370"/>
        <v>3443.1628517110275</v>
      </c>
      <c r="J882" s="14">
        <f t="shared" si="370"/>
        <v>3448.2042965779474</v>
      </c>
      <c r="K882" s="10" t="s">
        <v>157</v>
      </c>
      <c r="L882" s="49" t="s">
        <v>157</v>
      </c>
    </row>
    <row r="883" spans="1:12" s="116" customFormat="1" ht="20.100000000000001" customHeight="1" x14ac:dyDescent="0.25">
      <c r="A883" s="238"/>
      <c r="B883" s="227"/>
      <c r="C883" s="77">
        <f t="shared" ref="C883:J883" si="371">C882-C884</f>
        <v>6257.1513460076058</v>
      </c>
      <c r="D883" s="77">
        <f t="shared" si="371"/>
        <v>6785.5822387500002</v>
      </c>
      <c r="E883" s="77">
        <f t="shared" si="371"/>
        <v>1017.3943840304183</v>
      </c>
      <c r="F883" s="77">
        <f t="shared" si="371"/>
        <v>580.92063117870737</v>
      </c>
      <c r="G883" s="77">
        <f t="shared" si="371"/>
        <v>1424.0194980988595</v>
      </c>
      <c r="H883" s="77">
        <f t="shared" si="371"/>
        <v>610.64820532319391</v>
      </c>
      <c r="I883" s="77">
        <f t="shared" si="371"/>
        <v>3371.0213155893543</v>
      </c>
      <c r="J883" s="77">
        <f t="shared" si="371"/>
        <v>3375.958045627377</v>
      </c>
      <c r="K883" s="75"/>
      <c r="L883" s="186"/>
    </row>
    <row r="884" spans="1:12" s="116" customFormat="1" ht="20.100000000000001" customHeight="1" x14ac:dyDescent="0.25">
      <c r="A884" s="238"/>
      <c r="B884" s="227"/>
      <c r="C884" s="75">
        <f>1.02*1.2*1.05*57543/552.3</f>
        <v>133.90234220532321</v>
      </c>
      <c r="D884" s="75">
        <f>1.02*1.2*1.05*51524/560</f>
        <v>118.24758000000001</v>
      </c>
      <c r="E884" s="75">
        <f>1.02*1.2*1.05*9356/552.3</f>
        <v>21.771376425855514</v>
      </c>
      <c r="F884" s="75">
        <f>1.02*1.2*1.05*5342/552.3</f>
        <v>12.430813688212929</v>
      </c>
      <c r="G884" s="75">
        <f>1.02*1.2*1.05*(5449+7647)/552.3</f>
        <v>30.4743422053232</v>
      </c>
      <c r="H884" s="75">
        <f>1.02*1.2*1.05*5616/552.3</f>
        <v>13.068410646387834</v>
      </c>
      <c r="I884" s="75">
        <f>1.02*1.2*1.05*(15993+7647+7362)/552.3</f>
        <v>72.141536121673013</v>
      </c>
      <c r="J884" s="75">
        <f>1.02*1.2*1.05*31047/552.3</f>
        <v>72.246250950570357</v>
      </c>
      <c r="K884" s="75"/>
      <c r="L884" s="186"/>
    </row>
    <row r="885" spans="1:12" s="116" customFormat="1" ht="20.100000000000001" customHeight="1" thickBot="1" x14ac:dyDescent="0.3">
      <c r="A885" s="238"/>
      <c r="B885" s="228"/>
      <c r="C885" s="17">
        <f>(1/552.3)*83673.66*1.2</f>
        <v>181.8004562737643</v>
      </c>
      <c r="D885" s="17">
        <f>(1/552.3)*29286.24*1.2</f>
        <v>63.631156979902229</v>
      </c>
      <c r="E885" s="17">
        <f>(1/552.3)*55782.78*1.2</f>
        <v>121.20104291146117</v>
      </c>
      <c r="F885" s="17">
        <f>(1/552.3)*41837.34*1.2</f>
        <v>90.901336230309624</v>
      </c>
      <c r="G885" s="18">
        <f>(1/552.3)*41837.34*1.2</f>
        <v>90.901336230309624</v>
      </c>
      <c r="H885" s="18">
        <f>(1/552.3)*41837.34*1.2</f>
        <v>90.901336230309624</v>
      </c>
      <c r="I885" s="18">
        <f>(1/552.3)*55085.1*1.2</f>
        <v>119.6851711026616</v>
      </c>
      <c r="J885" s="18">
        <f>(1/552.3)*68333.88*1.2</f>
        <v>148.47122216186858</v>
      </c>
      <c r="K885" s="17" t="s">
        <v>157</v>
      </c>
      <c r="L885" s="97" t="s">
        <v>157</v>
      </c>
    </row>
    <row r="886" spans="1:12" s="116" customFormat="1" ht="20.100000000000001" customHeight="1" thickBot="1" x14ac:dyDescent="0.3">
      <c r="A886" s="239"/>
      <c r="B886" s="170" t="s">
        <v>245</v>
      </c>
      <c r="C886" s="19">
        <f>SUM(C883:C885)</f>
        <v>6572.8541444866933</v>
      </c>
      <c r="D886" s="19">
        <f t="shared" ref="D886:J886" si="372">SUM(D883:D885)</f>
        <v>6967.4609757299022</v>
      </c>
      <c r="E886" s="19">
        <f t="shared" si="372"/>
        <v>1160.366803367735</v>
      </c>
      <c r="F886" s="19">
        <f t="shared" si="372"/>
        <v>684.2527810972299</v>
      </c>
      <c r="G886" s="19">
        <f t="shared" si="372"/>
        <v>1545.3951765344923</v>
      </c>
      <c r="H886" s="19">
        <f t="shared" si="372"/>
        <v>714.61795219989142</v>
      </c>
      <c r="I886" s="19">
        <f t="shared" si="372"/>
        <v>3562.8480228136891</v>
      </c>
      <c r="J886" s="19">
        <f t="shared" si="372"/>
        <v>3596.6755187398157</v>
      </c>
      <c r="K886" s="44" t="s">
        <v>157</v>
      </c>
      <c r="L886" s="61" t="s">
        <v>157</v>
      </c>
    </row>
    <row r="887" spans="1:12" s="2" customFormat="1" ht="20.100000000000001" hidden="1" customHeight="1" x14ac:dyDescent="0.25">
      <c r="A887" s="237">
        <v>134</v>
      </c>
      <c r="B887" s="226" t="s">
        <v>219</v>
      </c>
      <c r="C887" s="38">
        <f>(1/1120.9)*4942805.89</f>
        <v>4409.6760549558385</v>
      </c>
      <c r="D887" s="38">
        <f>(1/480)*2661752.17</f>
        <v>5545.3170208333331</v>
      </c>
      <c r="E887" s="38">
        <f>(1/1120.9)*714199.79</f>
        <v>637.16637523418683</v>
      </c>
      <c r="F887" s="38">
        <f>(1/1120.9)*432164.36</f>
        <v>385.55121777143364</v>
      </c>
      <c r="G887" s="24">
        <f>(1/1120.9)*(668640.69+446689.44)</f>
        <v>995.03089481666495</v>
      </c>
      <c r="H887" s="24">
        <f>(1/1120.9)*351928.54</f>
        <v>313.96961370327409</v>
      </c>
      <c r="I887" s="24">
        <f>(1/1120.9)*(1375871.27+428719.31+446689.44)</f>
        <v>2008.4575073601568</v>
      </c>
      <c r="J887" s="24">
        <f>(1/1120.9)*2993497.82</f>
        <v>2670.6198768846457</v>
      </c>
      <c r="K887" s="38">
        <f>(1/1120.9)*732995.81</f>
        <v>653.93506111160673</v>
      </c>
      <c r="L887" s="48" t="s">
        <v>157</v>
      </c>
    </row>
    <row r="888" spans="1:12" s="2" customFormat="1" ht="20.100000000000001" hidden="1" customHeight="1" thickBot="1" x14ac:dyDescent="0.3">
      <c r="A888" s="238"/>
      <c r="B888" s="227"/>
      <c r="C888" s="14">
        <f>1.05*C887</f>
        <v>4630.1598577036302</v>
      </c>
      <c r="D888" s="14">
        <f t="shared" ref="D888:K888" si="373">1.05*D887</f>
        <v>5822.5828718749999</v>
      </c>
      <c r="E888" s="14">
        <f t="shared" si="373"/>
        <v>669.0246939958962</v>
      </c>
      <c r="F888" s="14">
        <f t="shared" si="373"/>
        <v>404.82877866000536</v>
      </c>
      <c r="G888" s="14">
        <f t="shared" si="373"/>
        <v>1044.7824395574983</v>
      </c>
      <c r="H888" s="14">
        <f t="shared" si="373"/>
        <v>329.66809438843779</v>
      </c>
      <c r="I888" s="14">
        <f t="shared" si="373"/>
        <v>2108.8803827281649</v>
      </c>
      <c r="J888" s="14">
        <f t="shared" si="373"/>
        <v>2804.1508707288781</v>
      </c>
      <c r="K888" s="14">
        <f t="shared" si="373"/>
        <v>686.63181416718714</v>
      </c>
      <c r="L888" s="49" t="s">
        <v>157</v>
      </c>
    </row>
    <row r="889" spans="1:12" s="2" customFormat="1" ht="20.100000000000001" customHeight="1" x14ac:dyDescent="0.25">
      <c r="A889" s="238"/>
      <c r="B889" s="227"/>
      <c r="C889" s="77">
        <f>C888-C890</f>
        <v>4533.150131947541</v>
      </c>
      <c r="D889" s="77">
        <f>D888-D890</f>
        <v>5700.5906168749998</v>
      </c>
      <c r="E889" s="77">
        <f>E888-E890</f>
        <v>655.00777009545902</v>
      </c>
      <c r="F889" s="77">
        <f t="shared" ref="F889:K889" si="374">F888-F890</f>
        <v>395.65844267998932</v>
      </c>
      <c r="G889" s="77">
        <f t="shared" si="374"/>
        <v>1022.893106699973</v>
      </c>
      <c r="H889" s="77">
        <f t="shared" si="374"/>
        <v>322.7611046480506</v>
      </c>
      <c r="I889" s="77">
        <f t="shared" si="374"/>
        <v>2064.6958281737889</v>
      </c>
      <c r="J889" s="77">
        <f t="shared" si="374"/>
        <v>2744.4038042644297</v>
      </c>
      <c r="K889" s="77">
        <f t="shared" si="374"/>
        <v>672.24569194397361</v>
      </c>
      <c r="L889" s="186"/>
    </row>
    <row r="890" spans="1:12" s="2" customFormat="1" ht="20.100000000000001" customHeight="1" x14ac:dyDescent="0.25">
      <c r="A890" s="238"/>
      <c r="B890" s="227"/>
      <c r="C890" s="75">
        <f>1.02*1.2*1.05*84608/1120.9</f>
        <v>97.009725756088869</v>
      </c>
      <c r="D890" s="75">
        <f>1.02*1.2*1.05*45562/480</f>
        <v>121.99225500000001</v>
      </c>
      <c r="E890" s="75">
        <f>1.02*1.2*1.05*12225/1120.9</f>
        <v>14.016923900437149</v>
      </c>
      <c r="F890" s="75">
        <f>1.02*1.2*1.05*7998/1120.9</f>
        <v>9.1703359800160591</v>
      </c>
      <c r="G890" s="75">
        <f>1.02*1.2*1.05*(11445+7646)/1120.9</f>
        <v>21.889332857525204</v>
      </c>
      <c r="H890" s="75">
        <f>1.02*1.2*1.05*6024/1120.9</f>
        <v>6.9069897403871892</v>
      </c>
      <c r="I890" s="75">
        <f>1.02*1.2*1.05*(23551+7646+7339)/1120.9</f>
        <v>44.18455455437595</v>
      </c>
      <c r="J890" s="75">
        <f>1.02*1.2*1.05*52109/1120.9</f>
        <v>59.747066464448217</v>
      </c>
      <c r="K890" s="75">
        <f>1.02*1.2*1.05*12547/1120.9</f>
        <v>14.386122223213489</v>
      </c>
      <c r="L890" s="186"/>
    </row>
    <row r="891" spans="1:12" s="2" customFormat="1" ht="20.100000000000001" customHeight="1" thickBot="1" x14ac:dyDescent="0.3">
      <c r="A891" s="238"/>
      <c r="B891" s="228"/>
      <c r="C891" s="17">
        <f>(1/1120.9)*130245.84*1.2</f>
        <v>139.43706664287623</v>
      </c>
      <c r="D891" s="17">
        <f>(1/1120.9)*110709.78*1.2</f>
        <v>118.52238023017216</v>
      </c>
      <c r="E891" s="17">
        <f>(1/1120.9)*86830.56*1.2</f>
        <v>92.958044428584159</v>
      </c>
      <c r="F891" s="17">
        <f>(1/1120.9)*65122.92*1.2</f>
        <v>69.718533321438116</v>
      </c>
      <c r="G891" s="18">
        <f>(1/1120.9)*65122.92*1.2</f>
        <v>69.718533321438116</v>
      </c>
      <c r="H891" s="18">
        <f>(1/1120.9)*65122.92*1.2</f>
        <v>69.718533321438116</v>
      </c>
      <c r="I891" s="18">
        <f>(1/1120.9)*85745.28*1.2</f>
        <v>91.796178071192784</v>
      </c>
      <c r="J891" s="18">
        <f>(1/1120.9)*106367.64*1.2</f>
        <v>113.87382282094744</v>
      </c>
      <c r="K891" s="17">
        <f>(1/1120.9)*45585.84*1.2</f>
        <v>48.802754929074844</v>
      </c>
      <c r="L891" s="47" t="s">
        <v>157</v>
      </c>
    </row>
    <row r="892" spans="1:12" s="2" customFormat="1" ht="20.100000000000001" customHeight="1" thickBot="1" x14ac:dyDescent="0.3">
      <c r="A892" s="239"/>
      <c r="B892" s="171" t="s">
        <v>245</v>
      </c>
      <c r="C892" s="19">
        <f>SUM(C889:C891)</f>
        <v>4769.5969243465061</v>
      </c>
      <c r="D892" s="19">
        <f t="shared" ref="D892:K892" si="375">SUM(D889:D891)</f>
        <v>5941.1052521051724</v>
      </c>
      <c r="E892" s="19">
        <f t="shared" si="375"/>
        <v>761.98273842448032</v>
      </c>
      <c r="F892" s="19">
        <f t="shared" si="375"/>
        <v>474.5473119814435</v>
      </c>
      <c r="G892" s="19">
        <f t="shared" si="375"/>
        <v>1114.5009728789364</v>
      </c>
      <c r="H892" s="19">
        <f t="shared" si="375"/>
        <v>399.38662770987594</v>
      </c>
      <c r="I892" s="19">
        <f t="shared" si="375"/>
        <v>2200.6765607993575</v>
      </c>
      <c r="J892" s="19">
        <f t="shared" si="375"/>
        <v>2918.0246935498253</v>
      </c>
      <c r="K892" s="19">
        <f t="shared" si="375"/>
        <v>735.43456909626195</v>
      </c>
      <c r="L892" s="52"/>
    </row>
    <row r="893" spans="1:12" s="116" customFormat="1" ht="20.100000000000001" hidden="1" customHeight="1" x14ac:dyDescent="0.25">
      <c r="A893" s="237">
        <v>135</v>
      </c>
      <c r="B893" s="226" t="s">
        <v>156</v>
      </c>
      <c r="C893" s="38">
        <f>(1/1641.4)*5942558.59044326</f>
        <v>3620.4207325717434</v>
      </c>
      <c r="D893" s="38">
        <f>(1/860)*6176754.88</f>
        <v>7182.2731162790697</v>
      </c>
      <c r="E893" s="38">
        <f>(1/1641.4)*989859.89927006</f>
        <v>603.05830344221999</v>
      </c>
      <c r="F893" s="38">
        <f>(1/1641.4)*566970.862327251</f>
        <v>345.41907050520956</v>
      </c>
      <c r="G893" s="24">
        <f>(1/1641.4)*(852150.89+446548.25)</f>
        <v>791.21429267698306</v>
      </c>
      <c r="H893" s="24">
        <f>(1/1641.4)*435338.072011955</f>
        <v>265.22363349089494</v>
      </c>
      <c r="I893" s="24">
        <f>(1/1641.4)*(2063819.78+428680.65+446548.25)</f>
        <v>1790.5743146094796</v>
      </c>
      <c r="J893" s="24">
        <f>(1/1641.4)*3812250.46755768</f>
        <v>2322.5602946007552</v>
      </c>
      <c r="K893" s="38">
        <f>(1/1641.4)*863079.499856322</f>
        <v>525.81911773871195</v>
      </c>
      <c r="L893" s="48" t="s">
        <v>157</v>
      </c>
    </row>
    <row r="894" spans="1:12" s="116" customFormat="1" ht="20.100000000000001" hidden="1" customHeight="1" thickBot="1" x14ac:dyDescent="0.3">
      <c r="A894" s="238"/>
      <c r="B894" s="227"/>
      <c r="C894" s="14">
        <f>1.05*C893</f>
        <v>3801.4417692003308</v>
      </c>
      <c r="D894" s="14">
        <f t="shared" ref="D894:K894" si="376">1.05*D893</f>
        <v>7541.3867720930239</v>
      </c>
      <c r="E894" s="14">
        <f t="shared" si="376"/>
        <v>633.21121861433107</v>
      </c>
      <c r="F894" s="14">
        <f t="shared" si="376"/>
        <v>362.69002403047006</v>
      </c>
      <c r="G894" s="14">
        <f t="shared" si="376"/>
        <v>830.77500731083228</v>
      </c>
      <c r="H894" s="14">
        <f t="shared" si="376"/>
        <v>278.48481516543973</v>
      </c>
      <c r="I894" s="14">
        <f t="shared" si="376"/>
        <v>1880.1030303399536</v>
      </c>
      <c r="J894" s="14">
        <f t="shared" si="376"/>
        <v>2438.6883093307929</v>
      </c>
      <c r="K894" s="14">
        <f t="shared" si="376"/>
        <v>552.1100736256476</v>
      </c>
      <c r="L894" s="49" t="s">
        <v>157</v>
      </c>
    </row>
    <row r="895" spans="1:12" s="116" customFormat="1" ht="20.100000000000001" customHeight="1" x14ac:dyDescent="0.25">
      <c r="A895" s="238"/>
      <c r="B895" s="227"/>
      <c r="C895" s="77">
        <f>C894-C896</f>
        <v>3721.7952301483019</v>
      </c>
      <c r="D895" s="77">
        <f>D894-D896</f>
        <v>7409.7807976744189</v>
      </c>
      <c r="E895" s="77">
        <f>E894-E896</f>
        <v>619.94423384523157</v>
      </c>
      <c r="F895" s="77">
        <f t="shared" ref="F895:K895" si="377">F894-F896</f>
        <v>291.66890425466892</v>
      </c>
      <c r="G895" s="77">
        <f t="shared" si="377"/>
        <v>813.36835372243218</v>
      </c>
      <c r="H895" s="77">
        <f t="shared" si="377"/>
        <v>272.64997271387398</v>
      </c>
      <c r="I895" s="77">
        <f t="shared" si="377"/>
        <v>1840.7115798708419</v>
      </c>
      <c r="J895" s="77">
        <f t="shared" si="377"/>
        <v>2387.5935053829435</v>
      </c>
      <c r="K895" s="77">
        <f t="shared" si="377"/>
        <v>540.54217743946504</v>
      </c>
      <c r="L895" s="186"/>
    </row>
    <row r="896" spans="1:12" s="116" customFormat="1" ht="20.100000000000001" customHeight="1" x14ac:dyDescent="0.25">
      <c r="A896" s="238"/>
      <c r="B896" s="227"/>
      <c r="C896" s="75">
        <f>1.02*1.2*1.05*101721/1641.4</f>
        <v>79.646539052028757</v>
      </c>
      <c r="D896" s="75">
        <f>1.02*1.2*1.05*88065/860</f>
        <v>131.60597441860466</v>
      </c>
      <c r="E896" s="75">
        <f>1.02*1.2*1.05*16944/1641.4</f>
        <v>13.266984769099549</v>
      </c>
      <c r="F896" s="75">
        <f>1.02*1.2*1.05*90705/1641.4</f>
        <v>71.021119775801139</v>
      </c>
      <c r="G896" s="75">
        <f>1.02*1.2*1.05*(14587+7644)/1641.4</f>
        <v>17.406653588400147</v>
      </c>
      <c r="H896" s="75">
        <f>1.02*1.2*1.05*7452/1641.4</f>
        <v>5.834842451565736</v>
      </c>
      <c r="I896" s="75">
        <f>1.02*1.2*1.05*(35327+7338+7644)/1641.4</f>
        <v>39.391450469111732</v>
      </c>
      <c r="J896" s="75">
        <f>1.02*1.2*1.05*65256/1641.4</f>
        <v>51.0948039478494</v>
      </c>
      <c r="K896" s="75">
        <f>1.02*1.2*1.05*14774/1641.4</f>
        <v>11.567896186182528</v>
      </c>
      <c r="L896" s="186"/>
    </row>
    <row r="897" spans="1:12" s="116" customFormat="1" ht="20.100000000000001" customHeight="1" thickBot="1" x14ac:dyDescent="0.3">
      <c r="A897" s="238"/>
      <c r="B897" s="228"/>
      <c r="C897" s="17">
        <f>(1/1641.4)*138675.12*1.2</f>
        <v>101.38305349092236</v>
      </c>
      <c r="D897" s="17">
        <f>(1/1641.4)*48535.68*1.2</f>
        <v>35.483621298891187</v>
      </c>
      <c r="E897" s="17">
        <f>(1/1641.4)*92449.74*1.2</f>
        <v>67.588453758986233</v>
      </c>
      <c r="F897" s="17">
        <f>(1/1641.4)*69337.56*1.2</f>
        <v>50.691526745461182</v>
      </c>
      <c r="G897" s="18">
        <f>(1/1641.4)*69337.56*1.2</f>
        <v>50.691526745461182</v>
      </c>
      <c r="H897" s="18">
        <f>(1/1641.4)*69337.56*1.2</f>
        <v>50.691526745461182</v>
      </c>
      <c r="I897" s="18">
        <f>(1/1641.4)*91294.08*1.2</f>
        <v>66.743570123065666</v>
      </c>
      <c r="J897" s="18">
        <f>(1/1641.4)*113250.6*1.2</f>
        <v>82.795613500670157</v>
      </c>
      <c r="K897" s="17">
        <f>(1/1641.4)*48535.68*1.2</f>
        <v>35.483621298891187</v>
      </c>
      <c r="L897" s="61" t="s">
        <v>157</v>
      </c>
    </row>
    <row r="898" spans="1:12" s="116" customFormat="1" ht="20.100000000000001" customHeight="1" thickBot="1" x14ac:dyDescent="0.3">
      <c r="A898" s="239"/>
      <c r="B898" s="171" t="s">
        <v>245</v>
      </c>
      <c r="C898" s="19">
        <f>SUM(C895:C897)</f>
        <v>3902.8248226912533</v>
      </c>
      <c r="D898" s="19">
        <f t="shared" ref="D898:K898" si="378">SUM(D895:D897)</f>
        <v>7576.8703933919151</v>
      </c>
      <c r="E898" s="19">
        <f t="shared" si="378"/>
        <v>700.79967237331732</v>
      </c>
      <c r="F898" s="19">
        <f t="shared" si="378"/>
        <v>413.38155077593126</v>
      </c>
      <c r="G898" s="19">
        <f t="shared" si="378"/>
        <v>881.46653405629343</v>
      </c>
      <c r="H898" s="19">
        <f t="shared" si="378"/>
        <v>329.17634191090093</v>
      </c>
      <c r="I898" s="19">
        <f t="shared" si="378"/>
        <v>1946.8466004630193</v>
      </c>
      <c r="J898" s="19">
        <f t="shared" si="378"/>
        <v>2521.4839228314631</v>
      </c>
      <c r="K898" s="19">
        <f t="shared" si="378"/>
        <v>587.5936949245388</v>
      </c>
      <c r="L898" s="62"/>
    </row>
    <row r="899" spans="1:12" s="2" customFormat="1" ht="20.100000000000001" hidden="1" customHeight="1" x14ac:dyDescent="0.25">
      <c r="A899" s="237">
        <v>136</v>
      </c>
      <c r="B899" s="226" t="s">
        <v>220</v>
      </c>
      <c r="C899" s="38">
        <f>5250772.84/1292.4</f>
        <v>4062.807830393067</v>
      </c>
      <c r="D899" s="38">
        <f>2662044.41/480</f>
        <v>5545.9258541666668</v>
      </c>
      <c r="E899" s="38">
        <f>802000.44/1292.4</f>
        <v>620.55125348189404</v>
      </c>
      <c r="F899" s="38">
        <f>558399.06/1292.4</f>
        <v>432.06364902506965</v>
      </c>
      <c r="G899" s="24">
        <f>(857909.91+446617.47)/1292.4</f>
        <v>1009.3836118848652</v>
      </c>
      <c r="H899" s="24">
        <f>647816.432/1292.4</f>
        <v>501.25072113896624</v>
      </c>
      <c r="I899" s="24">
        <f>(1196688.17+428773.6+446617.47)/1292.4</f>
        <v>1603.2801299907148</v>
      </c>
      <c r="J899" s="24">
        <f>2529248.51/1292.4</f>
        <v>1957.0167982048897</v>
      </c>
      <c r="K899" s="38">
        <f>576425.53/1292.4</f>
        <v>446.01170690188798</v>
      </c>
      <c r="L899" s="48" t="s">
        <v>157</v>
      </c>
    </row>
    <row r="900" spans="1:12" s="2" customFormat="1" ht="20.100000000000001" hidden="1" customHeight="1" thickBot="1" x14ac:dyDescent="0.3">
      <c r="A900" s="238"/>
      <c r="B900" s="227"/>
      <c r="C900" s="14">
        <f>1.05*C899</f>
        <v>4265.9482219127203</v>
      </c>
      <c r="D900" s="14">
        <f t="shared" ref="D900:K900" si="379">1.05*D899</f>
        <v>5823.2221468750004</v>
      </c>
      <c r="E900" s="14">
        <f t="shared" si="379"/>
        <v>651.57881615598876</v>
      </c>
      <c r="F900" s="14">
        <f t="shared" si="379"/>
        <v>453.66683147632313</v>
      </c>
      <c r="G900" s="14">
        <f t="shared" si="379"/>
        <v>1059.8527924791085</v>
      </c>
      <c r="H900" s="14">
        <f t="shared" si="379"/>
        <v>526.31325719591462</v>
      </c>
      <c r="I900" s="14">
        <f t="shared" si="379"/>
        <v>1683.4441364902507</v>
      </c>
      <c r="J900" s="14">
        <f t="shared" si="379"/>
        <v>2054.8676381151345</v>
      </c>
      <c r="K900" s="14">
        <f t="shared" si="379"/>
        <v>468.31229224698239</v>
      </c>
      <c r="L900" s="78" t="s">
        <v>157</v>
      </c>
    </row>
    <row r="901" spans="1:12" s="2" customFormat="1" ht="20.100000000000001" customHeight="1" x14ac:dyDescent="0.25">
      <c r="A901" s="238"/>
      <c r="B901" s="227"/>
      <c r="C901" s="77">
        <f>C900-C902</f>
        <v>4176.5699405756732</v>
      </c>
      <c r="D901" s="77">
        <f>D900-D902</f>
        <v>5701.2165043750001</v>
      </c>
      <c r="E901" s="77">
        <f>E900-E902</f>
        <v>637.92729526462381</v>
      </c>
      <c r="F901" s="77">
        <f t="shared" ref="F901:K901" si="380">F900-F902</f>
        <v>444.16207938718662</v>
      </c>
      <c r="G901" s="77">
        <f t="shared" si="380"/>
        <v>1037.6471935933146</v>
      </c>
      <c r="H901" s="77">
        <f t="shared" si="380"/>
        <v>515.28603435468904</v>
      </c>
      <c r="I901" s="77">
        <f t="shared" si="380"/>
        <v>1648.1737298050139</v>
      </c>
      <c r="J901" s="77">
        <f t="shared" si="380"/>
        <v>2011.8148303156916</v>
      </c>
      <c r="K901" s="77">
        <f t="shared" si="380"/>
        <v>458.50026160631387</v>
      </c>
      <c r="L901" s="53"/>
    </row>
    <row r="902" spans="1:12" s="2" customFormat="1" ht="20.100000000000001" customHeight="1" x14ac:dyDescent="0.25">
      <c r="A902" s="238"/>
      <c r="B902" s="227"/>
      <c r="C902" s="75">
        <f>1.02*1.2*1.05*89879/1292.4</f>
        <v>89.378281337047355</v>
      </c>
      <c r="D902" s="75">
        <f>1.02*1.2*1.05*45567/480</f>
        <v>122.00564250000001</v>
      </c>
      <c r="E902" s="75">
        <f>1.02*1.2*1.05*13728/1292.4</f>
        <v>13.651520891364903</v>
      </c>
      <c r="F902" s="75">
        <f>1.02*1.2*1.05*9558/1292.4</f>
        <v>9.5047520891364918</v>
      </c>
      <c r="G902" s="75">
        <f>1.02*1.2*1.05*(14685+7645)/1292.4</f>
        <v>22.205598885793872</v>
      </c>
      <c r="H902" s="75">
        <f>1.02*1.2*1.05*11089/1292.4</f>
        <v>11.027222841225628</v>
      </c>
      <c r="I902" s="75">
        <f>1.02*1.2*1.05*(20484+7645+7339)/1292.4</f>
        <v>35.270406685236772</v>
      </c>
      <c r="J902" s="75">
        <f>1.02*1.2*1.05*43294/1292.4</f>
        <v>43.052807799442895</v>
      </c>
      <c r="K902" s="75">
        <f>1.02*1.2*1.05*9867/1292.4</f>
        <v>9.8120306406685245</v>
      </c>
      <c r="L902" s="186"/>
    </row>
    <row r="903" spans="1:12" s="2" customFormat="1" ht="20.100000000000001" customHeight="1" thickBot="1" x14ac:dyDescent="0.3">
      <c r="A903" s="238"/>
      <c r="B903" s="228"/>
      <c r="C903" s="17">
        <f>(1/1292.4)*186995.58*1.2</f>
        <v>173.62635097493032</v>
      </c>
      <c r="D903" s="17">
        <f>(1/1292.4)*158946.6*1.2</f>
        <v>147.58272980501391</v>
      </c>
      <c r="E903" s="17">
        <f>(1/1292.4)*124663.38*1.2</f>
        <v>115.75058495821725</v>
      </c>
      <c r="F903" s="17">
        <f>(1/1292.4)*93498.3*1.2</f>
        <v>86.813649025069637</v>
      </c>
      <c r="G903" s="17">
        <f>(1/1292.4)*93498.3*1.2</f>
        <v>86.813649025069637</v>
      </c>
      <c r="H903" s="17">
        <f>(1/1292.4)*93498.3*1.2</f>
        <v>86.813649025069637</v>
      </c>
      <c r="I903" s="18">
        <f>(1/1292.4)*123105.84*1.2</f>
        <v>114.30440111420612</v>
      </c>
      <c r="J903" s="18">
        <f>(1/1292.4)*152713.38*1.2</f>
        <v>141.79515320334258</v>
      </c>
      <c r="K903" s="17">
        <f>(1/1292.4)*65448.3*1.2</f>
        <v>60.769080779944282</v>
      </c>
      <c r="L903" s="61" t="s">
        <v>157</v>
      </c>
    </row>
    <row r="904" spans="1:12" s="2" customFormat="1" ht="20.100000000000001" customHeight="1" thickBot="1" x14ac:dyDescent="0.3">
      <c r="A904" s="239"/>
      <c r="B904" s="171" t="s">
        <v>245</v>
      </c>
      <c r="C904" s="19">
        <f>SUM(C901:C903)</f>
        <v>4439.5745728876509</v>
      </c>
      <c r="D904" s="19">
        <f t="shared" ref="D904:K904" si="381">SUM(D901:D903)</f>
        <v>5970.8048766800139</v>
      </c>
      <c r="E904" s="19">
        <f t="shared" si="381"/>
        <v>767.32940111420601</v>
      </c>
      <c r="F904" s="19">
        <f t="shared" si="381"/>
        <v>540.48048050139278</v>
      </c>
      <c r="G904" s="19">
        <f t="shared" si="381"/>
        <v>1146.6664415041782</v>
      </c>
      <c r="H904" s="19">
        <f t="shared" si="381"/>
        <v>613.12690622098421</v>
      </c>
      <c r="I904" s="19">
        <f t="shared" si="381"/>
        <v>1797.7485376044567</v>
      </c>
      <c r="J904" s="19">
        <f t="shared" si="381"/>
        <v>2196.662791318477</v>
      </c>
      <c r="K904" s="19">
        <f t="shared" si="381"/>
        <v>529.08137302692671</v>
      </c>
      <c r="L904" s="62"/>
    </row>
    <row r="905" spans="1:12" s="116" customFormat="1" ht="20.100000000000001" hidden="1" customHeight="1" x14ac:dyDescent="0.25">
      <c r="A905" s="237">
        <v>137</v>
      </c>
      <c r="B905" s="226" t="s">
        <v>221</v>
      </c>
      <c r="C905" s="38">
        <f>(1/1394.5)*5564775.03</f>
        <v>3990.5163356041598</v>
      </c>
      <c r="D905" s="38">
        <f>(1/527)*3827688.64</f>
        <v>7263.1662998102474</v>
      </c>
      <c r="E905" s="38">
        <f>(1/1394.5)*801997.88</f>
        <v>575.11500896378629</v>
      </c>
      <c r="F905" s="38">
        <f>(1/1394.5)*558384.1</f>
        <v>400.41885980638222</v>
      </c>
      <c r="G905" s="24">
        <f>(1/1394.5)*(857910.23+446615.59)</f>
        <v>935.47925421297964</v>
      </c>
      <c r="H905" s="24">
        <f>(1/1394.5)*648162.42</f>
        <v>464.79915381857302</v>
      </c>
      <c r="I905" s="24">
        <f>(1/1394.5)*(1196689.01+428773.19+446615.59)</f>
        <v>1485.8930010756544</v>
      </c>
      <c r="J905" s="24">
        <f>(1/1394.5)*2497483.43</f>
        <v>1790.9526210111153</v>
      </c>
      <c r="K905" s="38">
        <f>(1/1394.5)*576075.75</f>
        <v>413.10559340265331</v>
      </c>
      <c r="L905" s="48" t="s">
        <v>157</v>
      </c>
    </row>
    <row r="906" spans="1:12" s="116" customFormat="1" ht="20.100000000000001" hidden="1" customHeight="1" thickBot="1" x14ac:dyDescent="0.3">
      <c r="A906" s="238"/>
      <c r="B906" s="227"/>
      <c r="C906" s="14">
        <f>1.05*C905</f>
        <v>4190.0421523843679</v>
      </c>
      <c r="D906" s="14">
        <f>1.05*D905</f>
        <v>7626.3246148007602</v>
      </c>
      <c r="E906" s="14">
        <f>1.05*E905</f>
        <v>603.87075941197565</v>
      </c>
      <c r="F906" s="14">
        <f>F905*1.05</f>
        <v>420.43980279670137</v>
      </c>
      <c r="G906" s="14">
        <f>1.05*G905</f>
        <v>982.25321692362866</v>
      </c>
      <c r="H906" s="14">
        <f>1.05*H905</f>
        <v>488.03911150950171</v>
      </c>
      <c r="I906" s="14">
        <f>1.05*I905</f>
        <v>1560.1876511294372</v>
      </c>
      <c r="J906" s="14">
        <f>1.05*J905</f>
        <v>1880.5002520616711</v>
      </c>
      <c r="K906" s="14">
        <f>1.05*K905</f>
        <v>433.76087307278601</v>
      </c>
      <c r="L906" s="78" t="s">
        <v>157</v>
      </c>
    </row>
    <row r="907" spans="1:12" s="116" customFormat="1" ht="20.100000000000001" customHeight="1" x14ac:dyDescent="0.25">
      <c r="A907" s="238"/>
      <c r="B907" s="227"/>
      <c r="C907" s="77">
        <f>C906-C908</f>
        <v>4102.2540987450702</v>
      </c>
      <c r="D907" s="77">
        <f>D906-D908</f>
        <v>7492.9393889943085</v>
      </c>
      <c r="E907" s="77">
        <f>E906-E908</f>
        <v>591.218751093582</v>
      </c>
      <c r="F907" s="77">
        <f t="shared" ref="F907:K907" si="382">F906-F908</f>
        <v>411.63095259949807</v>
      </c>
      <c r="G907" s="77">
        <f t="shared" si="382"/>
        <v>961.67342775188251</v>
      </c>
      <c r="H907" s="77">
        <f t="shared" si="382"/>
        <v>477.81373036930808</v>
      </c>
      <c r="I907" s="77">
        <f t="shared" si="382"/>
        <v>1527.4996098243098</v>
      </c>
      <c r="J907" s="77">
        <f t="shared" si="382"/>
        <v>1841.1009691645754</v>
      </c>
      <c r="K907" s="77">
        <f t="shared" si="382"/>
        <v>424.6727718178559</v>
      </c>
      <c r="L907" s="53"/>
    </row>
    <row r="908" spans="1:12" s="116" customFormat="1" ht="20.100000000000001" customHeight="1" x14ac:dyDescent="0.25">
      <c r="A908" s="238"/>
      <c r="B908" s="227"/>
      <c r="C908" s="75">
        <f>1.02*1.2*1.05*95254/1394.5</f>
        <v>87.788053639297246</v>
      </c>
      <c r="D908" s="75">
        <f>1.02*1.2*1.05*54695/527</f>
        <v>133.38522580645164</v>
      </c>
      <c r="E908" s="75">
        <f>1.02*1.2*1.05*13728/1394.5</f>
        <v>12.65200831839369</v>
      </c>
      <c r="F908" s="75">
        <f>1.02*1.2*1.05*9558/1394.5</f>
        <v>8.8088501972033004</v>
      </c>
      <c r="G908" s="75">
        <f>1.02*1.2*1.05*(14685+7645)/1394.5</f>
        <v>20.57978917174615</v>
      </c>
      <c r="H908" s="75">
        <f>1.02*1.2*1.05*11095/1394.5</f>
        <v>10.225381140193619</v>
      </c>
      <c r="I908" s="75">
        <f>1.02*1.2*1.05*(20484+7645+7339)/1394.5</f>
        <v>32.688041305127292</v>
      </c>
      <c r="J908" s="75">
        <f>1.02*1.2*1.05*42750/1394.5</f>
        <v>39.399282897095738</v>
      </c>
      <c r="K908" s="75">
        <f>1.02*1.2*1.05*9861/1394.5</f>
        <v>9.0881012549300824</v>
      </c>
      <c r="L908" s="186"/>
    </row>
    <row r="909" spans="1:12" s="116" customFormat="1" ht="20.100000000000001" customHeight="1" thickBot="1" x14ac:dyDescent="0.3">
      <c r="A909" s="238"/>
      <c r="B909" s="228"/>
      <c r="C909" s="17">
        <f>(1/1394.5)*188649*1.2</f>
        <v>162.33689494442453</v>
      </c>
      <c r="D909" s="17">
        <f>(1/1394.5)*66027.66*1.2</f>
        <v>56.818352097525995</v>
      </c>
      <c r="E909" s="17">
        <f>(1/1394.5)*125766*1.2</f>
        <v>108.22459662961636</v>
      </c>
      <c r="F909" s="17">
        <f>(1/1394.5)*94324.5*1.2</f>
        <v>81.168447472212264</v>
      </c>
      <c r="G909" s="18">
        <f>(1/1394.5)*94324.5*1.2</f>
        <v>81.168447472212264</v>
      </c>
      <c r="H909" s="18">
        <f>(1/1394.5)*94324.5*1.2</f>
        <v>81.168447472212264</v>
      </c>
      <c r="I909" s="18">
        <f>(1/1394.5)*124194.18*1.2</f>
        <v>106.87200860523485</v>
      </c>
      <c r="J909" s="18">
        <f>(1/1394.5)*154063.86*1.2</f>
        <v>132.57556973825743</v>
      </c>
      <c r="K909" s="17">
        <f>(1/1394.5)*66027.66*1.2</f>
        <v>56.818352097525995</v>
      </c>
      <c r="L909" s="61" t="s">
        <v>157</v>
      </c>
    </row>
    <row r="910" spans="1:12" s="116" customFormat="1" ht="20.100000000000001" customHeight="1" thickBot="1" x14ac:dyDescent="0.3">
      <c r="A910" s="239"/>
      <c r="B910" s="170" t="s">
        <v>245</v>
      </c>
      <c r="C910" s="19">
        <f>SUM(C907:C909)</f>
        <v>4352.3790473287927</v>
      </c>
      <c r="D910" s="19">
        <f t="shared" ref="D910:K910" si="383">SUM(D907:D909)</f>
        <v>7683.1429668982864</v>
      </c>
      <c r="E910" s="19">
        <f t="shared" si="383"/>
        <v>712.09535604159203</v>
      </c>
      <c r="F910" s="19">
        <f t="shared" si="383"/>
        <v>501.60825026891365</v>
      </c>
      <c r="G910" s="19">
        <f t="shared" si="383"/>
        <v>1063.4216643958409</v>
      </c>
      <c r="H910" s="19">
        <f t="shared" si="383"/>
        <v>569.20755898171399</v>
      </c>
      <c r="I910" s="19">
        <f t="shared" si="383"/>
        <v>1667.0596597346721</v>
      </c>
      <c r="J910" s="19">
        <f t="shared" si="383"/>
        <v>2013.0758217999285</v>
      </c>
      <c r="K910" s="19">
        <f t="shared" si="383"/>
        <v>490.57922517031199</v>
      </c>
      <c r="L910" s="62" t="s">
        <v>157</v>
      </c>
    </row>
    <row r="911" spans="1:12" s="116" customFormat="1" ht="20.100000000000001" hidden="1" customHeight="1" x14ac:dyDescent="0.25">
      <c r="A911" s="237">
        <v>138</v>
      </c>
      <c r="B911" s="226" t="s">
        <v>115</v>
      </c>
      <c r="C911" s="38">
        <f>4518592.16/503.9</f>
        <v>8967.2398491764252</v>
      </c>
      <c r="D911" s="38">
        <f>2157391.89/350</f>
        <v>6163.976828571429</v>
      </c>
      <c r="E911" s="38">
        <f>682049.85/503.9</f>
        <v>1353.5420718396508</v>
      </c>
      <c r="F911" s="38">
        <f>360938.27/503.9</f>
        <v>716.28948204008736</v>
      </c>
      <c r="G911" s="24" t="s">
        <v>157</v>
      </c>
      <c r="H911" s="24">
        <f>380658.57/503.9</f>
        <v>755.42482635443548</v>
      </c>
      <c r="I911" s="24">
        <f>(1099942.85+430344.81+446667.86)/503.9</f>
        <v>3923.3092280214332</v>
      </c>
      <c r="J911" s="24">
        <f>1838432.47/503.9</f>
        <v>3648.4073625719388</v>
      </c>
      <c r="K911" s="11" t="s">
        <v>157</v>
      </c>
      <c r="L911" s="48" t="s">
        <v>157</v>
      </c>
    </row>
    <row r="912" spans="1:12" s="116" customFormat="1" ht="20.100000000000001" hidden="1" customHeight="1" thickBot="1" x14ac:dyDescent="0.3">
      <c r="A912" s="238"/>
      <c r="B912" s="227"/>
      <c r="C912" s="14">
        <f>1.05*C911</f>
        <v>9415.6018416352472</v>
      </c>
      <c r="D912" s="14">
        <f t="shared" ref="D912:J912" si="384">1.05*D911</f>
        <v>6472.1756700000005</v>
      </c>
      <c r="E912" s="14">
        <f t="shared" si="384"/>
        <v>1421.2191754316334</v>
      </c>
      <c r="F912" s="14">
        <f t="shared" si="384"/>
        <v>752.10395614209176</v>
      </c>
      <c r="G912" s="14" t="s">
        <v>157</v>
      </c>
      <c r="H912" s="14">
        <f t="shared" si="384"/>
        <v>793.19606767215726</v>
      </c>
      <c r="I912" s="14">
        <f t="shared" si="384"/>
        <v>4119.4746894225054</v>
      </c>
      <c r="J912" s="14">
        <f t="shared" si="384"/>
        <v>3830.827730700536</v>
      </c>
      <c r="K912" s="14" t="s">
        <v>157</v>
      </c>
      <c r="L912" s="78" t="s">
        <v>157</v>
      </c>
    </row>
    <row r="913" spans="1:12" s="116" customFormat="1" ht="20.100000000000001" customHeight="1" x14ac:dyDescent="0.25">
      <c r="A913" s="238"/>
      <c r="B913" s="227"/>
      <c r="C913" s="77">
        <f>C912-C914</f>
        <v>9218.3304004762867</v>
      </c>
      <c r="D913" s="77">
        <f>D912-D914</f>
        <v>6336.5723820000003</v>
      </c>
      <c r="E913" s="77">
        <f>E912-E914</f>
        <v>1391.4420172653306</v>
      </c>
      <c r="F913" s="77">
        <f>F912-F914</f>
        <v>736.34692974796599</v>
      </c>
      <c r="G913" s="77"/>
      <c r="H913" s="77">
        <f>H912-H914</f>
        <v>776.57697023218896</v>
      </c>
      <c r="I913" s="77">
        <f>I912-I914</f>
        <v>4033.1655645961509</v>
      </c>
      <c r="J913" s="77">
        <f>J912-J914</f>
        <v>3750.5658557253423</v>
      </c>
      <c r="K913" s="77"/>
      <c r="L913" s="53"/>
    </row>
    <row r="914" spans="1:12" s="116" customFormat="1" ht="20.100000000000001" customHeight="1" x14ac:dyDescent="0.25">
      <c r="A914" s="238"/>
      <c r="B914" s="227"/>
      <c r="C914" s="75">
        <f>1.02*1.2*1.05*77346/503.9</f>
        <v>197.27144115896013</v>
      </c>
      <c r="D914" s="75">
        <f>1.02*1.2*1.05*36929/350</f>
        <v>135.60328800000002</v>
      </c>
      <c r="E914" s="75">
        <f>1.02*1.2*1.05*11675/503.9</f>
        <v>29.77715816630284</v>
      </c>
      <c r="F914" s="75">
        <f>1.02*1.2*1.05*6178/503.9</f>
        <v>15.75702639412582</v>
      </c>
      <c r="G914" s="75"/>
      <c r="H914" s="75">
        <f>1.02*1.2*1.05*6516/503.9</f>
        <v>16.61909743996825</v>
      </c>
      <c r="I914" s="75">
        <f>1.02*1.2*1.05*(18828+7646+7366)/503.9</f>
        <v>86.309124826354449</v>
      </c>
      <c r="J914" s="75">
        <f>1.02*1.2*1.05*31469/503.9</f>
        <v>80.261874975193493</v>
      </c>
      <c r="K914" s="75"/>
      <c r="L914" s="186"/>
    </row>
    <row r="915" spans="1:12" s="116" customFormat="1" ht="20.100000000000001" customHeight="1" thickBot="1" x14ac:dyDescent="0.3">
      <c r="A915" s="238"/>
      <c r="B915" s="228"/>
      <c r="C915" s="17">
        <f>(1/503.9)*82890.3*1.2</f>
        <v>197.39702321889266</v>
      </c>
      <c r="D915" s="17">
        <f>(1/503.9)*70456.5*1.2</f>
        <v>167.78686247271284</v>
      </c>
      <c r="E915" s="17">
        <f>(1/503.9)*55260.54*1.2</f>
        <v>131.59882516372295</v>
      </c>
      <c r="F915" s="17">
        <f>(1/503.9)*41445.66*1.2</f>
        <v>98.699726136138125</v>
      </c>
      <c r="G915" s="17" t="s">
        <v>157</v>
      </c>
      <c r="H915" s="17">
        <f>(1/503.9)*41445.66*1.2</f>
        <v>98.699726136138125</v>
      </c>
      <c r="I915" s="18">
        <f>(1/503.9)*54568.98*1.2</f>
        <v>129.95192696963684</v>
      </c>
      <c r="J915" s="18">
        <f>(1/503.9)*67693.32*1.2</f>
        <v>161.20655685651917</v>
      </c>
      <c r="K915" s="27" t="s">
        <v>157</v>
      </c>
      <c r="L915" s="61" t="s">
        <v>157</v>
      </c>
    </row>
    <row r="916" spans="1:12" s="116" customFormat="1" ht="20.100000000000001" customHeight="1" thickBot="1" x14ac:dyDescent="0.3">
      <c r="A916" s="239"/>
      <c r="B916" s="170" t="s">
        <v>245</v>
      </c>
      <c r="C916" s="19">
        <f>SUM(C913:C915)</f>
        <v>9612.9988648541403</v>
      </c>
      <c r="D916" s="19">
        <f t="shared" ref="D916:J916" si="385">SUM(D913:D915)</f>
        <v>6639.9625324727131</v>
      </c>
      <c r="E916" s="19">
        <f t="shared" si="385"/>
        <v>1552.8180005953564</v>
      </c>
      <c r="F916" s="19">
        <f t="shared" si="385"/>
        <v>850.80368227822987</v>
      </c>
      <c r="G916" s="19"/>
      <c r="H916" s="19">
        <f t="shared" si="385"/>
        <v>891.89579380829537</v>
      </c>
      <c r="I916" s="19">
        <f t="shared" si="385"/>
        <v>4249.426616392142</v>
      </c>
      <c r="J916" s="19">
        <f t="shared" si="385"/>
        <v>3992.034287557055</v>
      </c>
      <c r="K916" s="44" t="s">
        <v>157</v>
      </c>
      <c r="L916" s="61" t="s">
        <v>157</v>
      </c>
    </row>
    <row r="917" spans="1:12" s="3" customFormat="1" ht="20.100000000000001" customHeight="1" thickBot="1" x14ac:dyDescent="0.3">
      <c r="A917" s="211" t="s">
        <v>116</v>
      </c>
      <c r="B917" s="212"/>
      <c r="C917" s="212"/>
      <c r="D917" s="212"/>
      <c r="E917" s="212"/>
      <c r="F917" s="212"/>
      <c r="G917" s="212"/>
      <c r="H917" s="212"/>
      <c r="I917" s="212"/>
      <c r="J917" s="212"/>
      <c r="K917" s="212"/>
      <c r="L917" s="213"/>
    </row>
    <row r="918" spans="1:12" s="3" customFormat="1" ht="20.100000000000001" customHeight="1" thickBot="1" x14ac:dyDescent="0.3">
      <c r="A918" s="214" t="s">
        <v>1</v>
      </c>
      <c r="B918" s="217" t="s">
        <v>3</v>
      </c>
      <c r="C918" s="220" t="s">
        <v>33</v>
      </c>
      <c r="D918" s="221"/>
      <c r="E918" s="221"/>
      <c r="F918" s="221"/>
      <c r="G918" s="221"/>
      <c r="H918" s="221"/>
      <c r="I918" s="221"/>
      <c r="J918" s="221"/>
      <c r="K918" s="221"/>
      <c r="L918" s="222"/>
    </row>
    <row r="919" spans="1:12" s="3" customFormat="1" ht="39" customHeight="1" thickBot="1" x14ac:dyDescent="0.3">
      <c r="A919" s="215"/>
      <c r="B919" s="218"/>
      <c r="C919" s="139" t="s">
        <v>2</v>
      </c>
      <c r="D919" s="139" t="s">
        <v>248</v>
      </c>
      <c r="E919" s="140" t="s">
        <v>249</v>
      </c>
      <c r="F919" s="140" t="s">
        <v>250</v>
      </c>
      <c r="G919" s="140" t="s">
        <v>251</v>
      </c>
      <c r="H919" s="140" t="s">
        <v>252</v>
      </c>
      <c r="I919" s="140" t="s">
        <v>253</v>
      </c>
      <c r="J919" s="140" t="s">
        <v>0</v>
      </c>
      <c r="K919" s="139" t="s">
        <v>30</v>
      </c>
      <c r="L919" s="139" t="s">
        <v>29</v>
      </c>
    </row>
    <row r="920" spans="1:12" s="5" customFormat="1" ht="31.5" customHeight="1" x14ac:dyDescent="0.25">
      <c r="A920" s="215"/>
      <c r="B920" s="218"/>
      <c r="C920" s="152" t="s">
        <v>254</v>
      </c>
      <c r="D920" s="152" t="s">
        <v>254</v>
      </c>
      <c r="E920" s="152" t="s">
        <v>254</v>
      </c>
      <c r="F920" s="152" t="s">
        <v>254</v>
      </c>
      <c r="G920" s="152" t="s">
        <v>254</v>
      </c>
      <c r="H920" s="152" t="s">
        <v>254</v>
      </c>
      <c r="I920" s="152" t="s">
        <v>254</v>
      </c>
      <c r="J920" s="152" t="s">
        <v>254</v>
      </c>
      <c r="K920" s="152" t="s">
        <v>254</v>
      </c>
      <c r="L920" s="152" t="s">
        <v>254</v>
      </c>
    </row>
    <row r="921" spans="1:12" s="3" customFormat="1" ht="27.75" customHeight="1" thickBot="1" x14ac:dyDescent="0.3">
      <c r="A921" s="216"/>
      <c r="B921" s="219"/>
      <c r="C921" s="141" t="s">
        <v>255</v>
      </c>
      <c r="D921" s="141" t="s">
        <v>256</v>
      </c>
      <c r="E921" s="141" t="s">
        <v>256</v>
      </c>
      <c r="F921" s="141" t="s">
        <v>256</v>
      </c>
      <c r="G921" s="141" t="s">
        <v>256</v>
      </c>
      <c r="H921" s="141" t="s">
        <v>256</v>
      </c>
      <c r="I921" s="141" t="s">
        <v>256</v>
      </c>
      <c r="J921" s="141" t="s">
        <v>256</v>
      </c>
      <c r="K921" s="141" t="s">
        <v>256</v>
      </c>
      <c r="L921" s="141" t="s">
        <v>256</v>
      </c>
    </row>
    <row r="922" spans="1:12" s="3" customFormat="1" ht="13.5" customHeight="1" thickBot="1" x14ac:dyDescent="0.3">
      <c r="A922" s="83">
        <v>1</v>
      </c>
      <c r="B922" s="85">
        <v>2</v>
      </c>
      <c r="C922" s="83">
        <v>3</v>
      </c>
      <c r="D922" s="85">
        <v>4</v>
      </c>
      <c r="E922" s="83">
        <v>5</v>
      </c>
      <c r="F922" s="85">
        <v>6</v>
      </c>
      <c r="G922" s="83">
        <v>7</v>
      </c>
      <c r="H922" s="85">
        <v>8</v>
      </c>
      <c r="I922" s="83">
        <v>9</v>
      </c>
      <c r="J922" s="85">
        <v>10</v>
      </c>
      <c r="K922" s="83">
        <v>11</v>
      </c>
      <c r="L922" s="85">
        <v>12</v>
      </c>
    </row>
    <row r="923" spans="1:12" s="116" customFormat="1" ht="20.100000000000001" hidden="1" customHeight="1" x14ac:dyDescent="0.25">
      <c r="A923" s="237">
        <v>139</v>
      </c>
      <c r="B923" s="226" t="s">
        <v>117</v>
      </c>
      <c r="C923" s="38">
        <f>(1/689.5)*3372800.74</f>
        <v>4891.6616968817989</v>
      </c>
      <c r="D923" s="38">
        <f>(1/560)*3654609</f>
        <v>6526.0874999999996</v>
      </c>
      <c r="E923" s="38">
        <f>(1/689.5)*545751.43</f>
        <v>791.51766497461938</v>
      </c>
      <c r="F923" s="38">
        <f>(1/689.5)*311603.88</f>
        <v>451.92730964467006</v>
      </c>
      <c r="G923" s="24">
        <f>(1/689.5)*(317427.19+446294.73)</f>
        <v>1107.646004350979</v>
      </c>
      <c r="H923" s="24">
        <f>(1/689.5)*323773.74</f>
        <v>469.57757795503989</v>
      </c>
      <c r="I923" s="24">
        <f>(1/689.5)*(933634.93+430116.04+446294.73)</f>
        <v>2625.1569253081943</v>
      </c>
      <c r="J923" s="24">
        <f>(1/689.5)*1971439.27</f>
        <v>2859.2302683103699</v>
      </c>
      <c r="K923" s="38">
        <f>(1/689.5)*675479.680782769</f>
        <v>979.66596197645981</v>
      </c>
      <c r="L923" s="48" t="s">
        <v>157</v>
      </c>
    </row>
    <row r="924" spans="1:12" s="116" customFormat="1" ht="20.100000000000001" hidden="1" customHeight="1" thickBot="1" x14ac:dyDescent="0.3">
      <c r="A924" s="238"/>
      <c r="B924" s="227"/>
      <c r="C924" s="14">
        <f>1.05*C923</f>
        <v>5136.244781725889</v>
      </c>
      <c r="D924" s="14">
        <f t="shared" ref="D924:K924" si="386">1.05*D923</f>
        <v>6852.3918750000003</v>
      </c>
      <c r="E924" s="14">
        <f t="shared" si="386"/>
        <v>831.09354822335035</v>
      </c>
      <c r="F924" s="14">
        <f t="shared" si="386"/>
        <v>474.52367512690358</v>
      </c>
      <c r="G924" s="14">
        <f t="shared" si="386"/>
        <v>1163.028304568528</v>
      </c>
      <c r="H924" s="14">
        <f t="shared" si="386"/>
        <v>493.05645685279188</v>
      </c>
      <c r="I924" s="14">
        <f t="shared" si="386"/>
        <v>2756.414771573604</v>
      </c>
      <c r="J924" s="14">
        <f t="shared" si="386"/>
        <v>3002.1917817258886</v>
      </c>
      <c r="K924" s="14">
        <f t="shared" si="386"/>
        <v>1028.6492600752829</v>
      </c>
      <c r="L924" s="78" t="s">
        <v>157</v>
      </c>
    </row>
    <row r="925" spans="1:12" s="116" customFormat="1" ht="18" customHeight="1" x14ac:dyDescent="0.25">
      <c r="A925" s="238"/>
      <c r="B925" s="227"/>
      <c r="C925" s="77">
        <f>C924-C926</f>
        <v>5028.6328142131988</v>
      </c>
      <c r="D925" s="77">
        <f>D924-D926</f>
        <v>6735.2229450000004</v>
      </c>
      <c r="E925" s="77">
        <f>E924-E926</f>
        <v>813.68043959390877</v>
      </c>
      <c r="F925" s="77">
        <f t="shared" ref="F925:K925" si="387">F924-F926</f>
        <v>464.58131573604066</v>
      </c>
      <c r="G925" s="77">
        <f t="shared" si="387"/>
        <v>1138.6607634517768</v>
      </c>
      <c r="H925" s="77">
        <f t="shared" si="387"/>
        <v>482.72639390862946</v>
      </c>
      <c r="I925" s="77">
        <f t="shared" si="387"/>
        <v>2698.6655817258884</v>
      </c>
      <c r="J925" s="77">
        <f t="shared" si="387"/>
        <v>2939.2906081218275</v>
      </c>
      <c r="K925" s="77">
        <f t="shared" si="387"/>
        <v>1020.011672258024</v>
      </c>
      <c r="L925" s="53"/>
    </row>
    <row r="926" spans="1:12" s="116" customFormat="1" ht="18" customHeight="1" x14ac:dyDescent="0.25">
      <c r="A926" s="238"/>
      <c r="B926" s="227"/>
      <c r="C926" s="75">
        <f>1.02*1.2*1.05*57733/689.5</f>
        <v>107.61196751269036</v>
      </c>
      <c r="D926" s="75">
        <f>1.02*1.2*1.05*51054/560</f>
        <v>117.16893</v>
      </c>
      <c r="E926" s="75">
        <f>1.02*1.2*1.05*9342/689.5</f>
        <v>17.413108629441624</v>
      </c>
      <c r="F926" s="75">
        <f>1.02*1.2*1.05*5334/689.5</f>
        <v>9.9423593908629453</v>
      </c>
      <c r="G926" s="75">
        <f>1.02*1.2*1.05*(5434+7639)/689.5</f>
        <v>24.367541116751269</v>
      </c>
      <c r="H926" s="75">
        <f>1.02*1.2*1.05*5542/689.5</f>
        <v>10.330062944162437</v>
      </c>
      <c r="I926" s="75">
        <f>1.02*1.2*1.05*(15981+7639+7362)/689.5</f>
        <v>57.749189847715741</v>
      </c>
      <c r="J926" s="75">
        <f>1.02*1.2*1.05*33746/689.5</f>
        <v>62.901173604060922</v>
      </c>
      <c r="K926" s="75">
        <f>1.02*1.2*1.05*4634/689.5</f>
        <v>8.6375878172588845</v>
      </c>
      <c r="L926" s="186"/>
    </row>
    <row r="927" spans="1:12" s="116" customFormat="1" ht="18" customHeight="1" thickBot="1" x14ac:dyDescent="0.3">
      <c r="A927" s="238"/>
      <c r="B927" s="228"/>
      <c r="C927" s="17">
        <f>(1/689.5)*85895.22*1.2</f>
        <v>149.49131834662799</v>
      </c>
      <c r="D927" s="17">
        <f>(1/689.5)*30063.48*1.2</f>
        <v>52.322227701232777</v>
      </c>
      <c r="E927" s="17">
        <f>(1/689.5)*57263.82*1.2</f>
        <v>99.661470630891941</v>
      </c>
      <c r="F927" s="17">
        <f>(1/689.5)*42948.12*1.2</f>
        <v>74.746546773023937</v>
      </c>
      <c r="G927" s="18">
        <f>(1/689.5)*42948.12*1.2</f>
        <v>74.746546773023937</v>
      </c>
      <c r="H927" s="18">
        <f>(1/689.5)*42948.12*1.2</f>
        <v>74.746546773023937</v>
      </c>
      <c r="I927" s="18">
        <f>(1/689.5)*56547.78*1.2</f>
        <v>98.415280638143585</v>
      </c>
      <c r="J927" s="18">
        <f>(1/689.5)*70148.46*1.2</f>
        <v>122.08578970268312</v>
      </c>
      <c r="K927" s="18">
        <f>(1/689.5)*70148.46*1.2</f>
        <v>122.08578970268312</v>
      </c>
      <c r="L927" s="47" t="s">
        <v>157</v>
      </c>
    </row>
    <row r="928" spans="1:12" s="116" customFormat="1" ht="18" customHeight="1" thickBot="1" x14ac:dyDescent="0.3">
      <c r="A928" s="239"/>
      <c r="B928" s="171" t="s">
        <v>245</v>
      </c>
      <c r="C928" s="19">
        <f>SUM(C925:C927)</f>
        <v>5285.7361000725168</v>
      </c>
      <c r="D928" s="19">
        <f t="shared" ref="D928:K928" si="388">SUM(D925:D927)</f>
        <v>6904.7141027012331</v>
      </c>
      <c r="E928" s="19">
        <f t="shared" si="388"/>
        <v>930.75501885424228</v>
      </c>
      <c r="F928" s="19">
        <f t="shared" si="388"/>
        <v>549.27022189992749</v>
      </c>
      <c r="G928" s="19">
        <f t="shared" si="388"/>
        <v>1237.774851341552</v>
      </c>
      <c r="H928" s="19">
        <f t="shared" si="388"/>
        <v>567.80300362581579</v>
      </c>
      <c r="I928" s="19">
        <f t="shared" si="388"/>
        <v>2854.8300522117474</v>
      </c>
      <c r="J928" s="19">
        <f t="shared" si="388"/>
        <v>3124.2775714285717</v>
      </c>
      <c r="K928" s="19">
        <f t="shared" si="388"/>
        <v>1150.735049777966</v>
      </c>
      <c r="L928" s="52" t="s">
        <v>157</v>
      </c>
    </row>
    <row r="929" spans="1:12" s="116" customFormat="1" ht="20.100000000000001" hidden="1" customHeight="1" x14ac:dyDescent="0.25">
      <c r="A929" s="237">
        <v>140</v>
      </c>
      <c r="B929" s="226" t="s">
        <v>118</v>
      </c>
      <c r="C929" s="38">
        <f>(1/2191.4)*16428326.8237762</f>
        <v>7496.7266696067354</v>
      </c>
      <c r="D929" s="38">
        <f>(1/720)*4536599.18413156</f>
        <v>6300.8322001827228</v>
      </c>
      <c r="E929" s="38">
        <f>(1/2191.4)*2035975.53634874</f>
        <v>929.07526528645622</v>
      </c>
      <c r="F929" s="38">
        <f>(1/2191.4)*1393007.0890532</f>
        <v>635.66993203121297</v>
      </c>
      <c r="G929" s="24">
        <f>(1/2191.4)*(2003503.56+446582.39)</f>
        <v>1118.0459751756869</v>
      </c>
      <c r="H929" s="24">
        <f>(1/2191.4)*1497965.5362836</f>
        <v>683.56554544291316</v>
      </c>
      <c r="I929" s="24">
        <f>(1/2191.4)*(7140588.57+442900.64+446582.39)</f>
        <v>3664.3568495026007</v>
      </c>
      <c r="J929" s="24">
        <f>(1/2191.4)*6188402.66586662</f>
        <v>2823.9493775059868</v>
      </c>
      <c r="K929" s="38">
        <f>(1/2191.4)*1429107.69672251</f>
        <v>652.14369659692886</v>
      </c>
      <c r="L929" s="48" t="s">
        <v>157</v>
      </c>
    </row>
    <row r="930" spans="1:12" s="116" customFormat="1" ht="20.100000000000001" hidden="1" customHeight="1" thickBot="1" x14ac:dyDescent="0.3">
      <c r="A930" s="238"/>
      <c r="B930" s="227"/>
      <c r="C930" s="14">
        <f>1.05*C929</f>
        <v>7871.5630030870725</v>
      </c>
      <c r="D930" s="14">
        <f t="shared" ref="D930:K930" si="389">1.05*D929</f>
        <v>6615.8738101918589</v>
      </c>
      <c r="E930" s="14">
        <f t="shared" si="389"/>
        <v>975.52902855077912</v>
      </c>
      <c r="F930" s="14">
        <f t="shared" si="389"/>
        <v>667.45342863277369</v>
      </c>
      <c r="G930" s="14">
        <f t="shared" si="389"/>
        <v>1173.9482739344712</v>
      </c>
      <c r="H930" s="14">
        <f t="shared" si="389"/>
        <v>717.74382271505885</v>
      </c>
      <c r="I930" s="14">
        <f t="shared" si="389"/>
        <v>3847.5746919777307</v>
      </c>
      <c r="J930" s="14">
        <f t="shared" si="389"/>
        <v>2965.1468463812862</v>
      </c>
      <c r="K930" s="14">
        <f t="shared" si="389"/>
        <v>684.75088142677532</v>
      </c>
      <c r="L930" s="78" t="s">
        <v>157</v>
      </c>
    </row>
    <row r="931" spans="1:12" s="116" customFormat="1" ht="18" customHeight="1" x14ac:dyDescent="0.25">
      <c r="A931" s="238"/>
      <c r="B931" s="227"/>
      <c r="C931" s="77">
        <f>C930-C932</f>
        <v>7792.3508382609343</v>
      </c>
      <c r="D931" s="77">
        <f>D930-D932</f>
        <v>6493.4281651918591</v>
      </c>
      <c r="E931" s="77">
        <f>E930-E932</f>
        <v>964.1279662161985</v>
      </c>
      <c r="F931" s="77">
        <f t="shared" ref="F931:K931" si="390">F930-F932</f>
        <v>660.3946227552525</v>
      </c>
      <c r="G931" s="77">
        <f t="shared" si="390"/>
        <v>1156.6748434334218</v>
      </c>
      <c r="H931" s="77">
        <f t="shared" si="390"/>
        <v>707.91685766988223</v>
      </c>
      <c r="I931" s="77">
        <f t="shared" si="390"/>
        <v>3821.4853782969785</v>
      </c>
      <c r="J931" s="77">
        <f t="shared" si="390"/>
        <v>2925.7369396549925</v>
      </c>
      <c r="K931" s="77">
        <f t="shared" si="390"/>
        <v>675.86462131908161</v>
      </c>
      <c r="L931" s="53"/>
    </row>
    <row r="932" spans="1:12" s="116" customFormat="1" ht="18" customHeight="1" x14ac:dyDescent="0.25">
      <c r="A932" s="238"/>
      <c r="B932" s="227"/>
      <c r="C932" s="75">
        <f>1.02*1.2*1.05*135065/2191.4</f>
        <v>79.212164826138547</v>
      </c>
      <c r="D932" s="75">
        <f>1.02*1.2*1.05*68597/720</f>
        <v>122.44564500000001</v>
      </c>
      <c r="E932" s="75">
        <f>1.02*1.2*1.05*19440/2191.4</f>
        <v>11.401062334580635</v>
      </c>
      <c r="F932" s="75">
        <f>1.02*1.2*1.05*12036/2191.4</f>
        <v>7.0588058775212197</v>
      </c>
      <c r="G932" s="75">
        <f>1.02*1.2*1.05*(21809+7644)/2191.4</f>
        <v>17.273430501049557</v>
      </c>
      <c r="H932" s="75">
        <f>1.02*1.2*1.05*16756/2191.4</f>
        <v>9.8269650451766015</v>
      </c>
      <c r="I932" s="75">
        <f>1.02*1.2*1.05*(29502+7644+7339)/2191.4</f>
        <v>26.089313680752031</v>
      </c>
      <c r="J932" s="75">
        <f>1.02*1.2*1.05*67198/2191.4</f>
        <v>39.409906726293691</v>
      </c>
      <c r="K932" s="75">
        <f>1.02*1.2*1.05*15152/2191.4</f>
        <v>8.8862601076937136</v>
      </c>
      <c r="L932" s="186"/>
    </row>
    <row r="933" spans="1:12" s="116" customFormat="1" ht="18" customHeight="1" thickBot="1" x14ac:dyDescent="0.3">
      <c r="A933" s="238"/>
      <c r="B933" s="228"/>
      <c r="C933" s="17">
        <f>(1/2191.4)*201552*1.2</f>
        <v>110.36889659578351</v>
      </c>
      <c r="D933" s="17">
        <f>(1/2191.4)*171319.2*1.2</f>
        <v>93.813562106415986</v>
      </c>
      <c r="E933" s="17">
        <f>(1/2191.4)*134367.66*1.2</f>
        <v>73.579078214839825</v>
      </c>
      <c r="F933" s="17">
        <f>(1/2191.4)*100776*1.2</f>
        <v>55.184448297891755</v>
      </c>
      <c r="G933" s="18">
        <f>(1/2191.4)*100776*1.2</f>
        <v>55.184448297891755</v>
      </c>
      <c r="H933" s="18">
        <f>(1/2191.4)*100776*1.2</f>
        <v>55.184448297891755</v>
      </c>
      <c r="I933" s="18">
        <f>(1/2191.4)*132688.74*1.2</f>
        <v>72.659709774573329</v>
      </c>
      <c r="J933" s="18">
        <f>(1/2191.4)*164601.48*1.2</f>
        <v>90.13497125125491</v>
      </c>
      <c r="K933" s="17">
        <f>(1/2191.4)*70543.2*1.2</f>
        <v>38.629113808524224</v>
      </c>
      <c r="L933" s="47" t="s">
        <v>157</v>
      </c>
    </row>
    <row r="934" spans="1:12" s="116" customFormat="1" ht="18" customHeight="1" thickBot="1" x14ac:dyDescent="0.3">
      <c r="A934" s="239"/>
      <c r="B934" s="170" t="s">
        <v>245</v>
      </c>
      <c r="C934" s="19">
        <f>SUM(C931:C933)</f>
        <v>7981.9318996828561</v>
      </c>
      <c r="D934" s="19">
        <f t="shared" ref="D934:K934" si="391">SUM(D931:D933)</f>
        <v>6709.6873722982746</v>
      </c>
      <c r="E934" s="19">
        <f t="shared" si="391"/>
        <v>1049.1081067656189</v>
      </c>
      <c r="F934" s="19">
        <f t="shared" si="391"/>
        <v>722.63787693066547</v>
      </c>
      <c r="G934" s="19">
        <f t="shared" si="391"/>
        <v>1229.132722232363</v>
      </c>
      <c r="H934" s="19">
        <f t="shared" si="391"/>
        <v>772.92827101295063</v>
      </c>
      <c r="I934" s="19">
        <f t="shared" si="391"/>
        <v>3920.2344017523042</v>
      </c>
      <c r="J934" s="19">
        <f t="shared" si="391"/>
        <v>3055.2818176325409</v>
      </c>
      <c r="K934" s="19">
        <f t="shared" si="391"/>
        <v>723.37999523529959</v>
      </c>
      <c r="L934" s="52" t="s">
        <v>157</v>
      </c>
    </row>
    <row r="935" spans="1:12" s="116" customFormat="1" ht="20.100000000000001" hidden="1" customHeight="1" x14ac:dyDescent="0.25">
      <c r="A935" s="237">
        <v>141</v>
      </c>
      <c r="B935" s="226" t="s">
        <v>119</v>
      </c>
      <c r="C935" s="77">
        <f>(1/2207.8)*7890559.96</f>
        <v>3573.9468973638914</v>
      </c>
      <c r="D935" s="77">
        <f>(1/860)*6184328</f>
        <v>7191.079069767442</v>
      </c>
      <c r="E935" s="77">
        <f>(1/2207.8)*1135981.24</f>
        <v>514.53086330283531</v>
      </c>
      <c r="F935" s="77">
        <f>(1/2207.8)*703140.64</f>
        <v>318.48022465803058</v>
      </c>
      <c r="G935" s="13">
        <f>(1/2207.8)*(1274064.87+452304.38)</f>
        <v>781.94095932602579</v>
      </c>
      <c r="H935" s="13">
        <f>(1/2207.8)*978880.97</f>
        <v>443.37393332729408</v>
      </c>
      <c r="I935" s="13">
        <f>(1/2207.8)*(1723494.37+428727.58+452304.38)</f>
        <v>1179.6930564362713</v>
      </c>
      <c r="J935" s="13">
        <f>(1/2207.8)*3929746.21</f>
        <v>1779.9375894555665</v>
      </c>
      <c r="K935" s="77">
        <f>(1/2207.8)*868706.09</f>
        <v>393.47136968928339</v>
      </c>
      <c r="L935" s="189" t="s">
        <v>157</v>
      </c>
    </row>
    <row r="936" spans="1:12" s="116" customFormat="1" ht="20.100000000000001" hidden="1" customHeight="1" thickBot="1" x14ac:dyDescent="0.3">
      <c r="A936" s="238"/>
      <c r="B936" s="227"/>
      <c r="C936" s="14">
        <f>1.05*C935</f>
        <v>3752.6442422320861</v>
      </c>
      <c r="D936" s="14">
        <f t="shared" ref="D936:K936" si="392">1.05*D935</f>
        <v>7550.6330232558148</v>
      </c>
      <c r="E936" s="14">
        <f t="shared" si="392"/>
        <v>540.25740646797715</v>
      </c>
      <c r="F936" s="14">
        <f t="shared" si="392"/>
        <v>334.40423589093211</v>
      </c>
      <c r="G936" s="14">
        <f t="shared" si="392"/>
        <v>821.03800729232717</v>
      </c>
      <c r="H936" s="14">
        <f t="shared" si="392"/>
        <v>465.54262999365881</v>
      </c>
      <c r="I936" s="14">
        <f t="shared" si="392"/>
        <v>1238.6777092580849</v>
      </c>
      <c r="J936" s="14">
        <f t="shared" si="392"/>
        <v>1868.9344689283448</v>
      </c>
      <c r="K936" s="14">
        <f t="shared" si="392"/>
        <v>413.14493817374756</v>
      </c>
      <c r="L936" s="78" t="s">
        <v>157</v>
      </c>
    </row>
    <row r="937" spans="1:12" s="116" customFormat="1" ht="18" customHeight="1" x14ac:dyDescent="0.25">
      <c r="A937" s="238"/>
      <c r="B937" s="227"/>
      <c r="C937" s="77">
        <f>C936-C938</f>
        <v>3674.0204819277105</v>
      </c>
      <c r="D937" s="77">
        <f>D936-D938</f>
        <v>7418.8342688372104</v>
      </c>
      <c r="E937" s="77">
        <f>E936-E938</f>
        <v>528.93812301838932</v>
      </c>
      <c r="F937" s="77">
        <f t="shared" ref="F937:K937" si="393">F936-F938</f>
        <v>327.39786429930246</v>
      </c>
      <c r="G937" s="77">
        <f t="shared" si="393"/>
        <v>803.83700412175017</v>
      </c>
      <c r="H937" s="77">
        <f t="shared" si="393"/>
        <v>455.78866169942927</v>
      </c>
      <c r="I937" s="77">
        <f t="shared" si="393"/>
        <v>1212.7251448953709</v>
      </c>
      <c r="J937" s="77">
        <f t="shared" si="393"/>
        <v>1829.8173072289155</v>
      </c>
      <c r="K937" s="77">
        <f t="shared" si="393"/>
        <v>404.48884432466701</v>
      </c>
      <c r="L937" s="53"/>
    </row>
    <row r="938" spans="1:12" s="116" customFormat="1" ht="18" customHeight="1" x14ac:dyDescent="0.25">
      <c r="A938" s="238"/>
      <c r="B938" s="227"/>
      <c r="C938" s="75">
        <f>1.02*1.2*1.05*135065/2207.8</f>
        <v>78.623760304375409</v>
      </c>
      <c r="D938" s="75">
        <f>1.02*1.2*1.05*88194/860</f>
        <v>131.79875441860466</v>
      </c>
      <c r="E938" s="75">
        <f>1.02*1.2*1.05*19445/2207.8</f>
        <v>11.319283449587825</v>
      </c>
      <c r="F938" s="75">
        <f>1.02*1.2*1.05*12036/2207.8</f>
        <v>7.0063715916296765</v>
      </c>
      <c r="G938" s="75">
        <f>1.02*1.2*1.05*(21807+7742)/2207.8</f>
        <v>17.201003170577046</v>
      </c>
      <c r="H938" s="75">
        <f>1.02*1.2*1.05*16756/2207.8</f>
        <v>9.7539682942295514</v>
      </c>
      <c r="I938" s="75">
        <f>1.02*1.2*1.05*(29502+7742+7339)/2207.8</f>
        <v>25.952564362714014</v>
      </c>
      <c r="J938" s="75">
        <f>1.02*1.2*1.05*67198/2207.8</f>
        <v>39.117161699429296</v>
      </c>
      <c r="K938" s="75">
        <f>1.02*1.2*1.05*14870/2207.8</f>
        <v>8.6560938490805324</v>
      </c>
      <c r="L938" s="186"/>
    </row>
    <row r="939" spans="1:12" s="116" customFormat="1" ht="18" customHeight="1" thickBot="1" x14ac:dyDescent="0.3">
      <c r="A939" s="238"/>
      <c r="B939" s="228"/>
      <c r="C939" s="17">
        <f>(1/2207.8)*201818.22*1.2</f>
        <v>109.69375124558381</v>
      </c>
      <c r="D939" s="17">
        <f>(1/2207.8)*70636.02*1.2</f>
        <v>38.392618896639185</v>
      </c>
      <c r="E939" s="17">
        <f>(1/2207.8)*134545.14*1.2</f>
        <v>73.128982697708125</v>
      </c>
      <c r="F939" s="17">
        <f>(1/2207.8)*100908.6*1.2</f>
        <v>54.846598423770267</v>
      </c>
      <c r="G939" s="18">
        <f>(1/2207.8)*100908.6*1.2</f>
        <v>54.846598423770267</v>
      </c>
      <c r="H939" s="18">
        <f>(1/2207.8)*100908.6*1.2</f>
        <v>54.846598423770267</v>
      </c>
      <c r="I939" s="18">
        <f>(1/2207.8)*132863.16*1.2</f>
        <v>72.214780324304726</v>
      </c>
      <c r="J939" s="18">
        <f>(1/2207.8)*164817.72*1.2</f>
        <v>89.582962224839193</v>
      </c>
      <c r="K939" s="17">
        <f>(1/2207.8)*70636.02*1.2</f>
        <v>38.392618896639185</v>
      </c>
      <c r="L939" s="47" t="s">
        <v>157</v>
      </c>
    </row>
    <row r="940" spans="1:12" s="116" customFormat="1" ht="18" customHeight="1" thickBot="1" x14ac:dyDescent="0.3">
      <c r="A940" s="239"/>
      <c r="B940" s="171" t="s">
        <v>245</v>
      </c>
      <c r="C940" s="19">
        <f>SUM(C937:C939)</f>
        <v>3862.3379934776699</v>
      </c>
      <c r="D940" s="19">
        <f t="shared" ref="D940:K940" si="394">SUM(D937:D939)</f>
        <v>7589.0256421524537</v>
      </c>
      <c r="E940" s="19">
        <f t="shared" si="394"/>
        <v>613.38638916568527</v>
      </c>
      <c r="F940" s="19">
        <f t="shared" si="394"/>
        <v>389.25083431470239</v>
      </c>
      <c r="G940" s="19">
        <f t="shared" si="394"/>
        <v>875.88460571609744</v>
      </c>
      <c r="H940" s="19">
        <f t="shared" si="394"/>
        <v>520.38922841742908</v>
      </c>
      <c r="I940" s="19">
        <f t="shared" si="394"/>
        <v>1310.8924895823895</v>
      </c>
      <c r="J940" s="19">
        <f t="shared" si="394"/>
        <v>1958.5174311531839</v>
      </c>
      <c r="K940" s="19">
        <f t="shared" si="394"/>
        <v>451.53755707038675</v>
      </c>
      <c r="L940" s="52" t="s">
        <v>157</v>
      </c>
    </row>
    <row r="941" spans="1:12" s="116" customFormat="1" ht="20.100000000000001" hidden="1" customHeight="1" x14ac:dyDescent="0.25">
      <c r="A941" s="237">
        <v>142</v>
      </c>
      <c r="B941" s="226" t="s">
        <v>120</v>
      </c>
      <c r="C941" s="38">
        <f>(1/4279)*16428326.8237762</f>
        <v>3839.291148346857</v>
      </c>
      <c r="D941" s="38">
        <f>(1/1350)*5711099</f>
        <v>4230.4437037037032</v>
      </c>
      <c r="E941" s="38">
        <f>(1/4279)*2035975.53634874</f>
        <v>475.80638849000707</v>
      </c>
      <c r="F941" s="38">
        <f>(1/4279)*1393007.0890532</f>
        <v>325.54500795821457</v>
      </c>
      <c r="G941" s="24">
        <f>(1/4279)*(2003503.56+452533.68)</f>
        <v>573.9745828464595</v>
      </c>
      <c r="H941" s="24">
        <f>(1/4279)*1497965.5362836</f>
        <v>350.07374065987381</v>
      </c>
      <c r="I941" s="24">
        <f>(1/4279)*(7140588.57+442900.64+452533.68)</f>
        <v>1878.014229960271</v>
      </c>
      <c r="J941" s="24">
        <f>(1/4279)*6188402.66586662</f>
        <v>1446.2263766923627</v>
      </c>
      <c r="K941" s="38">
        <f>(1/4279)*1429107.69672251</f>
        <v>333.9817005661393</v>
      </c>
      <c r="L941" s="48" t="s">
        <v>157</v>
      </c>
    </row>
    <row r="942" spans="1:12" s="116" customFormat="1" ht="20.100000000000001" hidden="1" customHeight="1" thickBot="1" x14ac:dyDescent="0.3">
      <c r="A942" s="238"/>
      <c r="B942" s="227"/>
      <c r="C942" s="14">
        <f>1.05*C941</f>
        <v>4031.2557057641998</v>
      </c>
      <c r="D942" s="14">
        <f t="shared" ref="D942:K942" si="395">1.05*D941</f>
        <v>4441.9658888888889</v>
      </c>
      <c r="E942" s="14">
        <f t="shared" si="395"/>
        <v>499.59670791450742</v>
      </c>
      <c r="F942" s="14">
        <f t="shared" si="395"/>
        <v>341.8222583561253</v>
      </c>
      <c r="G942" s="14">
        <f t="shared" si="395"/>
        <v>602.67331198878253</v>
      </c>
      <c r="H942" s="14">
        <f t="shared" si="395"/>
        <v>367.5774276928675</v>
      </c>
      <c r="I942" s="14">
        <f t="shared" si="395"/>
        <v>1971.9149414582846</v>
      </c>
      <c r="J942" s="14">
        <f t="shared" si="395"/>
        <v>1518.537695526981</v>
      </c>
      <c r="K942" s="14">
        <f t="shared" si="395"/>
        <v>350.68078559444626</v>
      </c>
      <c r="L942" s="78" t="s">
        <v>157</v>
      </c>
    </row>
    <row r="943" spans="1:12" s="116" customFormat="1" ht="18" customHeight="1" x14ac:dyDescent="0.25">
      <c r="A943" s="238"/>
      <c r="B943" s="227"/>
      <c r="C943" s="77">
        <f>C942-C944</f>
        <v>3946.7944281759783</v>
      </c>
      <c r="D943" s="77">
        <f>D942-D944</f>
        <v>4375.2982808888892</v>
      </c>
      <c r="E943" s="77">
        <f>E942-E944</f>
        <v>489.1291909245565</v>
      </c>
      <c r="F943" s="77">
        <f t="shared" ref="F943:K943" si="396">F942-F944</f>
        <v>334.66039951060066</v>
      </c>
      <c r="G943" s="77">
        <f t="shared" si="396"/>
        <v>590.0462745501286</v>
      </c>
      <c r="H943" s="77">
        <f t="shared" si="396"/>
        <v>359.8761392609909</v>
      </c>
      <c r="I943" s="77">
        <f t="shared" si="396"/>
        <v>1930.6002216639401</v>
      </c>
      <c r="J943" s="77">
        <f t="shared" si="396"/>
        <v>1486.7218622014377</v>
      </c>
      <c r="K943" s="77">
        <f t="shared" si="396"/>
        <v>343.33331010951986</v>
      </c>
      <c r="L943" s="53"/>
    </row>
    <row r="944" spans="1:12" s="116" customFormat="1" ht="18" customHeight="1" x14ac:dyDescent="0.25">
      <c r="A944" s="238"/>
      <c r="B944" s="227"/>
      <c r="C944" s="75">
        <f>1.02*1.2*1.05*281209/4279</f>
        <v>84.461277588221549</v>
      </c>
      <c r="D944" s="75">
        <f>1.02*1.2*1.05*70029/1350</f>
        <v>66.667608000000016</v>
      </c>
      <c r="E944" s="75">
        <f>1.02*1.2*1.05*34851/4279</f>
        <v>10.467516989950925</v>
      </c>
      <c r="F944" s="75">
        <f>1.02*1.2*1.05*23845/4279</f>
        <v>7.1618588455246561</v>
      </c>
      <c r="G944" s="75">
        <f>1.02*1.2*1.05*(34295+7746)/4279</f>
        <v>12.627037438653891</v>
      </c>
      <c r="H944" s="75">
        <f>1.02*1.2*1.05*25641/4279</f>
        <v>7.7012884318766073</v>
      </c>
      <c r="I944" s="75">
        <f>1.02*1.2*1.05*(122228+7746+7581)/4279</f>
        <v>41.314719794344477</v>
      </c>
      <c r="J944" s="75">
        <f>1.02*1.2*1.05*105929/4279</f>
        <v>31.815833325543355</v>
      </c>
      <c r="K944" s="75">
        <f>1.02*1.2*1.05*24463/4279</f>
        <v>7.3474754849263855</v>
      </c>
      <c r="L944" s="186"/>
    </row>
    <row r="945" spans="1:12" s="116" customFormat="1" ht="18" customHeight="1" thickBot="1" x14ac:dyDescent="0.3">
      <c r="A945" s="238"/>
      <c r="B945" s="228"/>
      <c r="C945" s="17">
        <f>(1/4279)*297629.88*1.2</f>
        <v>83.467131572797385</v>
      </c>
      <c r="D945" s="17">
        <f>(1/4279)*104170.56*1.2</f>
        <v>29.213524655293291</v>
      </c>
      <c r="E945" s="17">
        <f>(1/4279)*198420.6*1.2</f>
        <v>55.644945080626321</v>
      </c>
      <c r="F945" s="17">
        <f>(1/4279)*148814.94*1.2</f>
        <v>41.733565786398692</v>
      </c>
      <c r="G945" s="18">
        <f>(1/4279)*148814.94*1.2</f>
        <v>41.733565786398692</v>
      </c>
      <c r="H945" s="18">
        <f>(1/4279)*148814.94*1.2</f>
        <v>41.733565786398692</v>
      </c>
      <c r="I945" s="18">
        <f>(1/4279)*195939.96*1.2</f>
        <v>54.9492759990652</v>
      </c>
      <c r="J945" s="18">
        <f>(1/4279)*243064.98*1.2</f>
        <v>68.164986211731716</v>
      </c>
      <c r="K945" s="17">
        <f>(1/4279)*104170.56*1.2</f>
        <v>29.213524655293291</v>
      </c>
      <c r="L945" s="47" t="s">
        <v>157</v>
      </c>
    </row>
    <row r="946" spans="1:12" s="116" customFormat="1" ht="18" customHeight="1" thickBot="1" x14ac:dyDescent="0.3">
      <c r="A946" s="239"/>
      <c r="B946" s="170" t="s">
        <v>245</v>
      </c>
      <c r="C946" s="19">
        <f>SUM(C943:C945)</f>
        <v>4114.7228373369971</v>
      </c>
      <c r="D946" s="19">
        <f t="shared" ref="D946:K946" si="397">SUM(D943:D945)</f>
        <v>4471.1794135441824</v>
      </c>
      <c r="E946" s="19">
        <f t="shared" si="397"/>
        <v>555.24165299513379</v>
      </c>
      <c r="F946" s="19">
        <f t="shared" si="397"/>
        <v>383.55582414252399</v>
      </c>
      <c r="G946" s="19">
        <f t="shared" si="397"/>
        <v>644.40687777518121</v>
      </c>
      <c r="H946" s="19">
        <f t="shared" si="397"/>
        <v>409.31099347926619</v>
      </c>
      <c r="I946" s="19">
        <f t="shared" si="397"/>
        <v>2026.8642174573497</v>
      </c>
      <c r="J946" s="19">
        <f t="shared" si="397"/>
        <v>1586.7026817387127</v>
      </c>
      <c r="K946" s="19">
        <f t="shared" si="397"/>
        <v>379.89431024973953</v>
      </c>
      <c r="L946" s="52" t="s">
        <v>157</v>
      </c>
    </row>
    <row r="947" spans="1:12" s="116" customFormat="1" ht="20.100000000000001" hidden="1" customHeight="1" x14ac:dyDescent="0.25">
      <c r="A947" s="237">
        <v>143</v>
      </c>
      <c r="B947" s="226" t="s">
        <v>121</v>
      </c>
      <c r="C947" s="89">
        <f>(1/1469.2)*5945169.13853722</f>
        <v>4046.534943191682</v>
      </c>
      <c r="D947" s="89">
        <f>(1/720)*3971400.12577839</f>
        <v>5515.833508025542</v>
      </c>
      <c r="E947" s="89">
        <f>(1/1469.2)*989996.683625853</f>
        <v>673.83384401432954</v>
      </c>
      <c r="F947" s="89">
        <f>(1/1469.2)*567055.937629022</f>
        <v>385.96238608019468</v>
      </c>
      <c r="G947" s="37">
        <f>(1/1469.2)*(852254.01+446582.39)</f>
        <v>884.04328886468818</v>
      </c>
      <c r="H947" s="37">
        <f>(1/1469.2)*435431.148672565</f>
        <v>296.37295716891163</v>
      </c>
      <c r="I947" s="37">
        <f>(1/1469.2)*(2063956.08+428727.58+446582.39)</f>
        <v>2000.5894704601144</v>
      </c>
      <c r="J947" s="37">
        <f>(1/1469.2)*3717728.35</f>
        <v>2530.4440171521915</v>
      </c>
      <c r="K947" s="120">
        <f>(1/1469.2)*863916.305123562</f>
        <v>588.01817664277291</v>
      </c>
      <c r="L947" s="189" t="s">
        <v>157</v>
      </c>
    </row>
    <row r="948" spans="1:12" s="116" customFormat="1" ht="20.100000000000001" hidden="1" customHeight="1" thickBot="1" x14ac:dyDescent="0.3">
      <c r="A948" s="238"/>
      <c r="B948" s="227"/>
      <c r="C948" s="14">
        <f>1.05*C947</f>
        <v>4248.8616903512666</v>
      </c>
      <c r="D948" s="14">
        <f t="shared" ref="D948:K948" si="398">1.05*D947</f>
        <v>5791.6251834268196</v>
      </c>
      <c r="E948" s="14">
        <f t="shared" si="398"/>
        <v>707.52553621504603</v>
      </c>
      <c r="F948" s="14">
        <f t="shared" si="398"/>
        <v>405.26050538420441</v>
      </c>
      <c r="G948" s="14">
        <f t="shared" si="398"/>
        <v>928.24545330792262</v>
      </c>
      <c r="H948" s="14">
        <f t="shared" si="398"/>
        <v>311.19160502735724</v>
      </c>
      <c r="I948" s="14">
        <f t="shared" si="398"/>
        <v>2100.6189439831201</v>
      </c>
      <c r="J948" s="14">
        <f t="shared" si="398"/>
        <v>2656.9662180098012</v>
      </c>
      <c r="K948" s="14">
        <f t="shared" si="398"/>
        <v>617.41908547491164</v>
      </c>
      <c r="L948" s="78" t="s">
        <v>157</v>
      </c>
    </row>
    <row r="949" spans="1:12" s="116" customFormat="1" ht="18" customHeight="1" x14ac:dyDescent="0.25">
      <c r="A949" s="238"/>
      <c r="B949" s="227"/>
      <c r="C949" s="77">
        <f>C948-C950</f>
        <v>4159.8406835448413</v>
      </c>
      <c r="D949" s="77">
        <f>D948-D950</f>
        <v>5670.2808834268199</v>
      </c>
      <c r="E949" s="77">
        <f>E948-E950</f>
        <v>692.70182317393517</v>
      </c>
      <c r="F949" s="77">
        <f t="shared" ref="F949:K949" si="399">F948-F950</f>
        <v>396.77006759493133</v>
      </c>
      <c r="G949" s="77">
        <f t="shared" si="399"/>
        <v>908.79774952355012</v>
      </c>
      <c r="H949" s="77">
        <f t="shared" si="399"/>
        <v>304.67200551741985</v>
      </c>
      <c r="I949" s="77">
        <f t="shared" si="399"/>
        <v>2056.6079295534987</v>
      </c>
      <c r="J949" s="77">
        <f t="shared" si="399"/>
        <v>2599.8014107677645</v>
      </c>
      <c r="K949" s="77">
        <f t="shared" si="399"/>
        <v>604.48310834450058</v>
      </c>
      <c r="L949" s="53"/>
    </row>
    <row r="950" spans="1:12" s="116" customFormat="1" ht="18" customHeight="1" x14ac:dyDescent="0.25">
      <c r="A950" s="238"/>
      <c r="B950" s="227"/>
      <c r="C950" s="75">
        <f>1.02*1.2*1.05*101766/1469.2</f>
        <v>89.021006806425262</v>
      </c>
      <c r="D950" s="75">
        <f>1.02*1.2*1.05*67980/720</f>
        <v>121.3443</v>
      </c>
      <c r="E950" s="75">
        <f>1.02*1.2*1.05*16946/1469.2</f>
        <v>14.823713041110809</v>
      </c>
      <c r="F950" s="75">
        <f>1.02*1.2*1.05*9706/1469.2</f>
        <v>8.4904377892730754</v>
      </c>
      <c r="G950" s="75">
        <f>1.02*1.2*1.05*(14588+7644)/1469.2</f>
        <v>19.44770378437245</v>
      </c>
      <c r="H950" s="75">
        <f>1.02*1.2*1.05*7453/1469.2</f>
        <v>6.5195995099373807</v>
      </c>
      <c r="I950" s="75">
        <f>1.02*1.2*1.05*(35329+7644+7339)/1469.2</f>
        <v>44.011014429621568</v>
      </c>
      <c r="J950" s="75">
        <f>1.02*1.2*1.05*65349/1469.2</f>
        <v>57.164807242036488</v>
      </c>
      <c r="K950" s="75">
        <f>1.02*1.2*1.05*14788/1469.2</f>
        <v>12.935977130411111</v>
      </c>
      <c r="L950" s="186"/>
    </row>
    <row r="951" spans="1:12" s="116" customFormat="1" ht="18" customHeight="1" thickBot="1" x14ac:dyDescent="0.3">
      <c r="A951" s="238"/>
      <c r="B951" s="228"/>
      <c r="C951" s="17">
        <f>(1/1469.2)*135885.42*1.2</f>
        <v>110.98727470732371</v>
      </c>
      <c r="D951" s="17">
        <f>(1/1469.2)*115502.76*1.2</f>
        <v>94.339308467193007</v>
      </c>
      <c r="E951" s="17">
        <f>(1/1469.2)*90590.28*1.2</f>
        <v>73.991516471549133</v>
      </c>
      <c r="F951" s="17">
        <f>(1/1469.2)*67943.22*1.2</f>
        <v>55.494053906888098</v>
      </c>
      <c r="G951" s="18">
        <f>(1/1469.2)*67943.22*1.2</f>
        <v>55.494053906888098</v>
      </c>
      <c r="H951" s="18">
        <f>(1/1469.2)*67943.22*1.2</f>
        <v>55.494053906888098</v>
      </c>
      <c r="I951" s="18">
        <f>(1/1469.2)*89458.08*1.2</f>
        <v>73.066768309283958</v>
      </c>
      <c r="J951" s="18">
        <f>(1/1469.2)*110973.96*1.2</f>
        <v>90.640315818132308</v>
      </c>
      <c r="K951" s="17">
        <f>(1/1469.2)*47560.56*1.2</f>
        <v>38.846087666757413</v>
      </c>
      <c r="L951" s="47" t="s">
        <v>157</v>
      </c>
    </row>
    <row r="952" spans="1:12" s="116" customFormat="1" ht="18" customHeight="1" thickBot="1" x14ac:dyDescent="0.3">
      <c r="A952" s="239"/>
      <c r="B952" s="170" t="s">
        <v>245</v>
      </c>
      <c r="C952" s="19">
        <f>SUM(C949:C951)</f>
        <v>4359.8489650585907</v>
      </c>
      <c r="D952" s="19">
        <f t="shared" ref="D952:K952" si="400">SUM(D949:D951)</f>
        <v>5885.964491894013</v>
      </c>
      <c r="E952" s="19">
        <f t="shared" si="400"/>
        <v>781.51705268659521</v>
      </c>
      <c r="F952" s="19">
        <f t="shared" si="400"/>
        <v>460.75455929109251</v>
      </c>
      <c r="G952" s="19">
        <f t="shared" si="400"/>
        <v>983.73950721481071</v>
      </c>
      <c r="H952" s="19">
        <f t="shared" si="400"/>
        <v>366.68565893424534</v>
      </c>
      <c r="I952" s="19">
        <f t="shared" si="400"/>
        <v>2173.6857122924039</v>
      </c>
      <c r="J952" s="19">
        <f t="shared" si="400"/>
        <v>2747.6065338279336</v>
      </c>
      <c r="K952" s="19">
        <f t="shared" si="400"/>
        <v>656.26517314166904</v>
      </c>
      <c r="L952" s="52" t="s">
        <v>157</v>
      </c>
    </row>
    <row r="953" spans="1:12" s="116" customFormat="1" ht="20.100000000000001" hidden="1" customHeight="1" x14ac:dyDescent="0.25">
      <c r="A953" s="237">
        <v>144</v>
      </c>
      <c r="B953" s="226" t="s">
        <v>122</v>
      </c>
      <c r="C953" s="38">
        <f>5253506.21/1292</f>
        <v>4066.1812770897832</v>
      </c>
      <c r="D953" s="38">
        <f>2664113.39/480</f>
        <v>5550.2362291666668</v>
      </c>
      <c r="E953" s="38">
        <f>801865.86/1292</f>
        <v>620.63921052631576</v>
      </c>
      <c r="F953" s="38">
        <f>558564.3/1292</f>
        <v>432.32530959752324</v>
      </c>
      <c r="G953" s="24">
        <f>(857933.43+446696.73)/1292</f>
        <v>1009.7756656346751</v>
      </c>
      <c r="H953" s="24">
        <f>651663.16/1292</f>
        <v>504.38325077399384</v>
      </c>
      <c r="I953" s="24">
        <f>(1196868.61+428712.37+446696.73)/1292</f>
        <v>1603.9301160990713</v>
      </c>
      <c r="J953" s="24">
        <f>2530598.96/1292</f>
        <v>1958.6679256965945</v>
      </c>
      <c r="K953" s="38">
        <f>576903.24/1292</f>
        <v>446.51953560371516</v>
      </c>
      <c r="L953" s="48" t="s">
        <v>157</v>
      </c>
    </row>
    <row r="954" spans="1:12" s="116" customFormat="1" ht="20.100000000000001" hidden="1" customHeight="1" thickBot="1" x14ac:dyDescent="0.3">
      <c r="A954" s="238"/>
      <c r="B954" s="227"/>
      <c r="C954" s="14">
        <f>1.05*C953</f>
        <v>4269.4903409442722</v>
      </c>
      <c r="D954" s="14">
        <f t="shared" ref="D954:K954" si="401">1.05*D953</f>
        <v>5827.7480406250006</v>
      </c>
      <c r="E954" s="14">
        <f t="shared" si="401"/>
        <v>651.67117105263162</v>
      </c>
      <c r="F954" s="14">
        <f t="shared" si="401"/>
        <v>453.94157507739942</v>
      </c>
      <c r="G954" s="14">
        <f t="shared" si="401"/>
        <v>1060.2644489164088</v>
      </c>
      <c r="H954" s="14">
        <f t="shared" si="401"/>
        <v>529.60241331269356</v>
      </c>
      <c r="I954" s="14">
        <f t="shared" si="401"/>
        <v>1684.1266219040249</v>
      </c>
      <c r="J954" s="14">
        <f t="shared" si="401"/>
        <v>2056.6013219814245</v>
      </c>
      <c r="K954" s="14">
        <f t="shared" si="401"/>
        <v>468.84551238390094</v>
      </c>
      <c r="L954" s="78" t="s">
        <v>157</v>
      </c>
    </row>
    <row r="955" spans="1:12" s="116" customFormat="1" ht="20.100000000000001" customHeight="1" x14ac:dyDescent="0.25">
      <c r="A955" s="238"/>
      <c r="B955" s="227"/>
      <c r="C955" s="77">
        <f>C954-C956</f>
        <v>4180.0376356811139</v>
      </c>
      <c r="D955" s="77">
        <f>D954-D956</f>
        <v>5705.6486856250003</v>
      </c>
      <c r="E955" s="77">
        <f>E954-E956</f>
        <v>638.01741315789479</v>
      </c>
      <c r="F955" s="77">
        <f t="shared" ref="F955:K955" si="402">F954-F956</f>
        <v>444.43089613003099</v>
      </c>
      <c r="G955" s="77">
        <f t="shared" si="402"/>
        <v>1038.0499857585141</v>
      </c>
      <c r="H955" s="77">
        <f t="shared" si="402"/>
        <v>518.50612383900932</v>
      </c>
      <c r="I955" s="77">
        <f t="shared" si="402"/>
        <v>1648.8423113777092</v>
      </c>
      <c r="J955" s="77">
        <f t="shared" si="402"/>
        <v>2013.4128325077402</v>
      </c>
      <c r="K955" s="77">
        <f t="shared" si="402"/>
        <v>459.02248606811145</v>
      </c>
      <c r="L955" s="53"/>
    </row>
    <row r="956" spans="1:12" s="116" customFormat="1" ht="20.100000000000001" customHeight="1" x14ac:dyDescent="0.25">
      <c r="A956" s="238"/>
      <c r="B956" s="227"/>
      <c r="C956" s="75">
        <f>1.02*1.2*1.05*89926/1292</f>
        <v>89.45270526315791</v>
      </c>
      <c r="D956" s="75">
        <f>1.02*1.2*1.05*45602/480</f>
        <v>122.09935500000002</v>
      </c>
      <c r="E956" s="75">
        <f>1.02*1.2*1.05*13726/1292</f>
        <v>13.653757894736843</v>
      </c>
      <c r="F956" s="75">
        <f>1.02*1.2*1.05*9561/1292</f>
        <v>9.5106789473684223</v>
      </c>
      <c r="G956" s="75">
        <f>1.02*1.2*1.05*(14686+7646)/1292</f>
        <v>22.214463157894741</v>
      </c>
      <c r="H956" s="75">
        <f>1.02*1.2*1.05*11155/1292</f>
        <v>11.096289473684211</v>
      </c>
      <c r="I956" s="75">
        <f>1.02*1.2*1.05*(20487+7646+7338)/1292</f>
        <v>35.284310526315792</v>
      </c>
      <c r="J956" s="75">
        <f>1.02*1.2*1.05*43417/1292</f>
        <v>43.188489473684214</v>
      </c>
      <c r="K956" s="75">
        <f>1.02*1.2*1.05*9875/1292</f>
        <v>9.8230263157894733</v>
      </c>
      <c r="L956" s="186"/>
    </row>
    <row r="957" spans="1:12" s="116" customFormat="1" ht="20.100000000000001" customHeight="1" thickBot="1" x14ac:dyDescent="0.3">
      <c r="A957" s="238"/>
      <c r="B957" s="228"/>
      <c r="C957" s="17">
        <f>(1/1292)*186989.46*1.2</f>
        <v>173.67442105263157</v>
      </c>
      <c r="D957" s="17">
        <f>(1/1292)*158940.48*1.2</f>
        <v>147.62273684210527</v>
      </c>
      <c r="E957" s="17">
        <f>(1/1292)*124659.3*1.2</f>
        <v>115.78263157894737</v>
      </c>
      <c r="F957" s="17">
        <f>(1/1292)*93494.22*1.2</f>
        <v>86.836736842105253</v>
      </c>
      <c r="G957" s="17">
        <f>(1/1292)*93494.22*1.2</f>
        <v>86.836736842105253</v>
      </c>
      <c r="H957" s="17">
        <f>(1/1292)*93494.22*1.2</f>
        <v>86.836736842105253</v>
      </c>
      <c r="I957" s="18">
        <f>(1/1292)*123101.76*1.2</f>
        <v>114.336</v>
      </c>
      <c r="J957" s="18">
        <f>(1/1292)*152708.28*1.2</f>
        <v>141.83431578947369</v>
      </c>
      <c r="K957" s="17">
        <f>(1/1292)*65446.26*1.2</f>
        <v>60.786000000000001</v>
      </c>
      <c r="L957" s="61" t="s">
        <v>157</v>
      </c>
    </row>
    <row r="958" spans="1:12" s="116" customFormat="1" ht="20.100000000000001" customHeight="1" thickBot="1" x14ac:dyDescent="0.3">
      <c r="A958" s="239"/>
      <c r="B958" s="170" t="s">
        <v>245</v>
      </c>
      <c r="C958" s="19">
        <f>SUM(C955:C957)</f>
        <v>4443.1647619969035</v>
      </c>
      <c r="D958" s="19">
        <f t="shared" ref="D958:K958" si="403">SUM(D955:D957)</f>
        <v>5975.3707774671057</v>
      </c>
      <c r="E958" s="19">
        <f t="shared" si="403"/>
        <v>767.45380263157904</v>
      </c>
      <c r="F958" s="19">
        <f t="shared" si="403"/>
        <v>540.77831191950463</v>
      </c>
      <c r="G958" s="19">
        <f t="shared" si="403"/>
        <v>1147.101185758514</v>
      </c>
      <c r="H958" s="19">
        <f t="shared" si="403"/>
        <v>616.43915015479877</v>
      </c>
      <c r="I958" s="19">
        <f t="shared" si="403"/>
        <v>1798.4626219040249</v>
      </c>
      <c r="J958" s="19">
        <f t="shared" si="403"/>
        <v>2198.4356377708982</v>
      </c>
      <c r="K958" s="19">
        <f t="shared" si="403"/>
        <v>529.63151238390094</v>
      </c>
      <c r="L958" s="62" t="s">
        <v>157</v>
      </c>
    </row>
    <row r="959" spans="1:12" s="116" customFormat="1" ht="20.100000000000001" hidden="1" customHeight="1" x14ac:dyDescent="0.25">
      <c r="A959" s="237">
        <v>145</v>
      </c>
      <c r="B959" s="226" t="s">
        <v>222</v>
      </c>
      <c r="C959" s="38">
        <f>(1/1394.5)*5577928.2</f>
        <v>3999.9485120114741</v>
      </c>
      <c r="D959" s="38">
        <f>(1/527)*3842724.11</f>
        <v>7291.6966034155594</v>
      </c>
      <c r="E959" s="38">
        <f>(1/1394.5)*802236.55</f>
        <v>575.2861599139477</v>
      </c>
      <c r="F959" s="38">
        <f>(1/1394.5)*558544.26</f>
        <v>400.53371100752963</v>
      </c>
      <c r="G959" s="24">
        <f>(1/1394.5)*(858055.11+446689.44)</f>
        <v>935.63610613122989</v>
      </c>
      <c r="H959" s="24">
        <f>(1/1394.5)*648359.2</f>
        <v>464.94026532807459</v>
      </c>
      <c r="I959" s="24">
        <f>(1/1394.5)*(1196869.98+429191.51+446689.44)</f>
        <v>1486.3757117246325</v>
      </c>
      <c r="J959" s="24">
        <f>(1/1394.5)*2543593.63</f>
        <v>1824.0183793474364</v>
      </c>
      <c r="K959" s="38">
        <f>(1/1394.5)*583339.97</f>
        <v>418.31478666188599</v>
      </c>
      <c r="L959" s="48" t="s">
        <v>157</v>
      </c>
    </row>
    <row r="960" spans="1:12" s="116" customFormat="1" ht="20.100000000000001" hidden="1" customHeight="1" thickBot="1" x14ac:dyDescent="0.3">
      <c r="A960" s="238"/>
      <c r="B960" s="227"/>
      <c r="C960" s="14">
        <f>1.05*C959</f>
        <v>4199.9459376120476</v>
      </c>
      <c r="D960" s="14">
        <f>1.05*D959</f>
        <v>7656.2814335863377</v>
      </c>
      <c r="E960" s="14">
        <f>1.05*E959</f>
        <v>604.05046790964514</v>
      </c>
      <c r="F960" s="14">
        <f>F959*1.05</f>
        <v>420.56039655790613</v>
      </c>
      <c r="G960" s="14">
        <f>1.05*G959</f>
        <v>982.41791143779142</v>
      </c>
      <c r="H960" s="14">
        <f>1.05*H959</f>
        <v>488.18727859447836</v>
      </c>
      <c r="I960" s="14">
        <f>1.05*I959</f>
        <v>1560.6944973108643</v>
      </c>
      <c r="J960" s="14">
        <f>1.05*J959</f>
        <v>1915.2192983148084</v>
      </c>
      <c r="K960" s="14">
        <f>1.05*K959</f>
        <v>439.23052599498033</v>
      </c>
      <c r="L960" s="78" t="s">
        <v>157</v>
      </c>
    </row>
    <row r="961" spans="1:12" s="116" customFormat="1" ht="18" customHeight="1" x14ac:dyDescent="0.25">
      <c r="A961" s="238"/>
      <c r="B961" s="227"/>
      <c r="C961" s="77">
        <f>C960-C962</f>
        <v>4111.9505193259238</v>
      </c>
      <c r="D961" s="77">
        <f>D960-D962</f>
        <v>7522.269459392789</v>
      </c>
      <c r="E961" s="77">
        <f>E960-E962</f>
        <v>591.39477310864117</v>
      </c>
      <c r="F961" s="77">
        <f t="shared" ref="F961:K961" si="404">F960-F962</f>
        <v>411.74878149874513</v>
      </c>
      <c r="G961" s="77">
        <f t="shared" si="404"/>
        <v>961.83443578343497</v>
      </c>
      <c r="H961" s="77">
        <f t="shared" si="404"/>
        <v>477.95913259232702</v>
      </c>
      <c r="I961" s="77">
        <f t="shared" si="404"/>
        <v>1527.9953965579064</v>
      </c>
      <c r="J961" s="77">
        <f t="shared" si="404"/>
        <v>1875.0919351021873</v>
      </c>
      <c r="K961" s="77">
        <f t="shared" si="404"/>
        <v>430.02814377913234</v>
      </c>
      <c r="L961" s="53"/>
    </row>
    <row r="962" spans="1:12" s="116" customFormat="1" ht="18" customHeight="1" x14ac:dyDescent="0.25">
      <c r="A962" s="238"/>
      <c r="B962" s="227"/>
      <c r="C962" s="75">
        <f>1.02*1.2*1.05*95479/1394.5</f>
        <v>87.995418286124064</v>
      </c>
      <c r="D962" s="75">
        <f>1.02*1.2*1.05*54952/527</f>
        <v>134.01197419354838</v>
      </c>
      <c r="E962" s="75">
        <f>1.02*1.2*1.05*13732/1394.5</f>
        <v>12.655694801003946</v>
      </c>
      <c r="F962" s="75">
        <f>1.02*1.2*1.05*9561/1394.5</f>
        <v>8.8116150591609905</v>
      </c>
      <c r="G962" s="75">
        <f>1.02*1.2*1.05*(14688+7646)/1394.5</f>
        <v>20.583475654356402</v>
      </c>
      <c r="H962" s="75">
        <f>1.02*1.2*1.05*11098/1394.5</f>
        <v>10.228146002151309</v>
      </c>
      <c r="I962" s="75">
        <f>1.02*1.2*1.05*(20487+7646+7347)/1394.5</f>
        <v>32.699100752958053</v>
      </c>
      <c r="J962" s="75">
        <f>1.02*1.2*1.05*43540/1394.5</f>
        <v>40.127363212621013</v>
      </c>
      <c r="K962" s="75">
        <f>1.02*1.2*1.05*9985/1394.5</f>
        <v>9.202382215847976</v>
      </c>
      <c r="L962" s="186"/>
    </row>
    <row r="963" spans="1:12" s="116" customFormat="1" ht="18" customHeight="1" thickBot="1" x14ac:dyDescent="0.3">
      <c r="A963" s="238"/>
      <c r="B963" s="228"/>
      <c r="C963" s="17">
        <f>(1/1394.5)*188649*1.2</f>
        <v>162.33689494442453</v>
      </c>
      <c r="D963" s="17">
        <f>(1/1394.5)*66027.66*1.2</f>
        <v>56.818352097525995</v>
      </c>
      <c r="E963" s="17">
        <f>(1/1394.5)*125766*1.2</f>
        <v>108.22459662961636</v>
      </c>
      <c r="F963" s="17">
        <f>(1/1394.5)*94324.5*1.2</f>
        <v>81.168447472212264</v>
      </c>
      <c r="G963" s="18">
        <f>(1/1394.5)*94324.5*1.2</f>
        <v>81.168447472212264</v>
      </c>
      <c r="H963" s="18">
        <f>(1/1394.5)*94324.5*1.2</f>
        <v>81.168447472212264</v>
      </c>
      <c r="I963" s="18">
        <f>(1/1394.5)*124194.18*1.2</f>
        <v>106.87200860523485</v>
      </c>
      <c r="J963" s="18">
        <f>(1/1394.5)*154063.86*1.2</f>
        <v>132.57556973825743</v>
      </c>
      <c r="K963" s="17">
        <f>(1/1394.5)*66027.66*1.2</f>
        <v>56.818352097525995</v>
      </c>
      <c r="L963" s="61" t="s">
        <v>157</v>
      </c>
    </row>
    <row r="964" spans="1:12" s="116" customFormat="1" ht="18" customHeight="1" thickBot="1" x14ac:dyDescent="0.3">
      <c r="A964" s="239"/>
      <c r="B964" s="170" t="s">
        <v>245</v>
      </c>
      <c r="C964" s="19">
        <f>SUM(C961:C963)</f>
        <v>4362.2828325564724</v>
      </c>
      <c r="D964" s="19">
        <f t="shared" ref="D964:K964" si="405">SUM(D961:D963)</f>
        <v>7713.099785683864</v>
      </c>
      <c r="E964" s="19">
        <f t="shared" si="405"/>
        <v>712.27506453926151</v>
      </c>
      <c r="F964" s="19">
        <f t="shared" si="405"/>
        <v>501.72884403011841</v>
      </c>
      <c r="G964" s="19">
        <f t="shared" si="405"/>
        <v>1063.5863589100036</v>
      </c>
      <c r="H964" s="19">
        <f t="shared" si="405"/>
        <v>569.35572606669064</v>
      </c>
      <c r="I964" s="19">
        <f t="shared" si="405"/>
        <v>1667.5665059160992</v>
      </c>
      <c r="J964" s="19">
        <f t="shared" si="405"/>
        <v>2047.7948680530658</v>
      </c>
      <c r="K964" s="19">
        <f t="shared" si="405"/>
        <v>496.0488780925063</v>
      </c>
      <c r="L964" s="62" t="s">
        <v>157</v>
      </c>
    </row>
    <row r="965" spans="1:12" s="3" customFormat="1" ht="18" customHeight="1" thickBot="1" x14ac:dyDescent="0.3">
      <c r="A965" s="211" t="s">
        <v>123</v>
      </c>
      <c r="B965" s="212"/>
      <c r="C965" s="212"/>
      <c r="D965" s="212"/>
      <c r="E965" s="212"/>
      <c r="F965" s="212"/>
      <c r="G965" s="212"/>
      <c r="H965" s="212"/>
      <c r="I965" s="212"/>
      <c r="J965" s="212"/>
      <c r="K965" s="212"/>
      <c r="L965" s="213"/>
    </row>
    <row r="966" spans="1:12" s="3" customFormat="1" ht="20.100000000000001" customHeight="1" thickBot="1" x14ac:dyDescent="0.3">
      <c r="A966" s="214" t="s">
        <v>1</v>
      </c>
      <c r="B966" s="217" t="s">
        <v>3</v>
      </c>
      <c r="C966" s="220" t="s">
        <v>33</v>
      </c>
      <c r="D966" s="221"/>
      <c r="E966" s="221"/>
      <c r="F966" s="221"/>
      <c r="G966" s="221"/>
      <c r="H966" s="221"/>
      <c r="I966" s="221"/>
      <c r="J966" s="221"/>
      <c r="K966" s="221"/>
      <c r="L966" s="222"/>
    </row>
    <row r="967" spans="1:12" s="3" customFormat="1" ht="42" customHeight="1" thickBot="1" x14ac:dyDescent="0.3">
      <c r="A967" s="215"/>
      <c r="B967" s="218"/>
      <c r="C967" s="139" t="s">
        <v>2</v>
      </c>
      <c r="D967" s="139" t="s">
        <v>248</v>
      </c>
      <c r="E967" s="140" t="s">
        <v>249</v>
      </c>
      <c r="F967" s="140" t="s">
        <v>250</v>
      </c>
      <c r="G967" s="140" t="s">
        <v>251</v>
      </c>
      <c r="H967" s="140" t="s">
        <v>252</v>
      </c>
      <c r="I967" s="140" t="s">
        <v>253</v>
      </c>
      <c r="J967" s="140" t="s">
        <v>0</v>
      </c>
      <c r="K967" s="139" t="s">
        <v>30</v>
      </c>
      <c r="L967" s="139" t="s">
        <v>29</v>
      </c>
    </row>
    <row r="968" spans="1:12" s="5" customFormat="1" ht="27" customHeight="1" x14ac:dyDescent="0.25">
      <c r="A968" s="215"/>
      <c r="B968" s="218"/>
      <c r="C968" s="152" t="s">
        <v>254</v>
      </c>
      <c r="D968" s="152" t="s">
        <v>254</v>
      </c>
      <c r="E968" s="152" t="s">
        <v>254</v>
      </c>
      <c r="F968" s="152" t="s">
        <v>254</v>
      </c>
      <c r="G968" s="152" t="s">
        <v>254</v>
      </c>
      <c r="H968" s="152" t="s">
        <v>254</v>
      </c>
      <c r="I968" s="152" t="s">
        <v>254</v>
      </c>
      <c r="J968" s="152" t="s">
        <v>254</v>
      </c>
      <c r="K968" s="152" t="s">
        <v>254</v>
      </c>
      <c r="L968" s="152" t="s">
        <v>254</v>
      </c>
    </row>
    <row r="969" spans="1:12" s="3" customFormat="1" ht="27" customHeight="1" thickBot="1" x14ac:dyDescent="0.3">
      <c r="A969" s="216"/>
      <c r="B969" s="219"/>
      <c r="C969" s="141" t="s">
        <v>255</v>
      </c>
      <c r="D969" s="141" t="s">
        <v>256</v>
      </c>
      <c r="E969" s="141" t="s">
        <v>256</v>
      </c>
      <c r="F969" s="141" t="s">
        <v>256</v>
      </c>
      <c r="G969" s="141" t="s">
        <v>256</v>
      </c>
      <c r="H969" s="141" t="s">
        <v>256</v>
      </c>
      <c r="I969" s="141" t="s">
        <v>256</v>
      </c>
      <c r="J969" s="141" t="s">
        <v>256</v>
      </c>
      <c r="K969" s="141" t="s">
        <v>256</v>
      </c>
      <c r="L969" s="141" t="s">
        <v>256</v>
      </c>
    </row>
    <row r="970" spans="1:12" s="3" customFormat="1" ht="14.25" customHeight="1" thickBot="1" x14ac:dyDescent="0.3">
      <c r="A970" s="83">
        <v>1</v>
      </c>
      <c r="B970" s="85">
        <v>2</v>
      </c>
      <c r="C970" s="83">
        <v>3</v>
      </c>
      <c r="D970" s="85">
        <v>4</v>
      </c>
      <c r="E970" s="83">
        <v>5</v>
      </c>
      <c r="F970" s="85">
        <v>6</v>
      </c>
      <c r="G970" s="83">
        <v>7</v>
      </c>
      <c r="H970" s="85">
        <v>8</v>
      </c>
      <c r="I970" s="83">
        <v>9</v>
      </c>
      <c r="J970" s="85">
        <v>10</v>
      </c>
      <c r="K970" s="83">
        <v>11</v>
      </c>
      <c r="L970" s="85">
        <v>12</v>
      </c>
    </row>
    <row r="971" spans="1:12" s="116" customFormat="1" ht="20.100000000000001" hidden="1" customHeight="1" x14ac:dyDescent="0.25">
      <c r="A971" s="223">
        <v>146</v>
      </c>
      <c r="B971" s="226" t="s">
        <v>159</v>
      </c>
      <c r="C971" s="38">
        <f>(1/498.5)*3329241.52830685</f>
        <v>6678.5186124510537</v>
      </c>
      <c r="D971" s="38">
        <f>(1/480)*3928610.73832675</f>
        <v>8184.6057048473958</v>
      </c>
      <c r="E971" s="38">
        <f>(1/498.5)*505935.938973042</f>
        <v>1014.9166278295727</v>
      </c>
      <c r="F971" s="38">
        <f>(1/498.5)*245999.167934803</f>
        <v>493.47877218616452</v>
      </c>
      <c r="G971" s="24" t="s">
        <v>157</v>
      </c>
      <c r="H971" s="24">
        <f>(1/498.5)*348302.720347217</f>
        <v>698.70154533042523</v>
      </c>
      <c r="I971" s="24" t="s">
        <v>157</v>
      </c>
      <c r="J971" s="24">
        <f>(1/498.5)*1691828.02664366</f>
        <v>3393.8375659852759</v>
      </c>
      <c r="K971" s="38" t="s">
        <v>157</v>
      </c>
      <c r="L971" s="57" t="s">
        <v>157</v>
      </c>
    </row>
    <row r="972" spans="1:12" s="116" customFormat="1" ht="20.100000000000001" hidden="1" customHeight="1" thickBot="1" x14ac:dyDescent="0.3">
      <c r="A972" s="224"/>
      <c r="B972" s="227"/>
      <c r="C972" s="14">
        <f>1.05*C971</f>
        <v>7012.4445430736068</v>
      </c>
      <c r="D972" s="14">
        <f t="shared" ref="D972:J972" si="406">1.05*D971</f>
        <v>8593.8359900897667</v>
      </c>
      <c r="E972" s="14">
        <f t="shared" si="406"/>
        <v>1065.6624592210514</v>
      </c>
      <c r="F972" s="14">
        <f t="shared" si="406"/>
        <v>518.15271079547279</v>
      </c>
      <c r="G972" s="14" t="s">
        <v>157</v>
      </c>
      <c r="H972" s="14">
        <f t="shared" si="406"/>
        <v>733.63662259694649</v>
      </c>
      <c r="I972" s="14" t="s">
        <v>157</v>
      </c>
      <c r="J972" s="14">
        <f t="shared" si="406"/>
        <v>3563.5294442845397</v>
      </c>
      <c r="K972" s="99" t="s">
        <v>157</v>
      </c>
      <c r="L972" s="97" t="s">
        <v>157</v>
      </c>
    </row>
    <row r="973" spans="1:12" s="116" customFormat="1" ht="18" customHeight="1" x14ac:dyDescent="0.25">
      <c r="A973" s="224"/>
      <c r="B973" s="227"/>
      <c r="C973" s="77">
        <f>C972-C974</f>
        <v>6865.5218197034965</v>
      </c>
      <c r="D973" s="77">
        <f>D972-D974</f>
        <v>8413.7821475897672</v>
      </c>
      <c r="E973" s="77">
        <f>E972-E974</f>
        <v>1042.9568295319843</v>
      </c>
      <c r="F973" s="77">
        <f>F972-F974</f>
        <v>507.11313928092915</v>
      </c>
      <c r="G973" s="77"/>
      <c r="H973" s="77">
        <f>H972-H974</f>
        <v>717.99508117267362</v>
      </c>
      <c r="I973" s="77"/>
      <c r="J973" s="77">
        <f>J972-J974</f>
        <v>3487.6033861100163</v>
      </c>
      <c r="K973" s="77"/>
      <c r="L973" s="81"/>
    </row>
    <row r="974" spans="1:12" s="116" customFormat="1" ht="18" customHeight="1" x14ac:dyDescent="0.25">
      <c r="A974" s="224"/>
      <c r="B974" s="227"/>
      <c r="C974" s="75">
        <f>1.02*1.2*1.05*56988/498.5</f>
        <v>146.92272337011036</v>
      </c>
      <c r="D974" s="75">
        <f>1.02*1.2*1.05*67247/480</f>
        <v>180.0538425</v>
      </c>
      <c r="E974" s="75">
        <f>1.02*1.2*1.05*8807/498.5</f>
        <v>22.705629689067202</v>
      </c>
      <c r="F974" s="75">
        <f>1.02*1.2*1.05*4282/498.5</f>
        <v>11.039571514543631</v>
      </c>
      <c r="G974" s="75"/>
      <c r="H974" s="75">
        <f>1.02*1.2*1.05*6067/498.5</f>
        <v>15.64154142427282</v>
      </c>
      <c r="I974" s="75"/>
      <c r="J974" s="75">
        <f>1.02*1.2*1.05*29450/498.5</f>
        <v>75.92605817452359</v>
      </c>
      <c r="K974" s="75"/>
      <c r="L974" s="202"/>
    </row>
    <row r="975" spans="1:12" s="116" customFormat="1" ht="18" customHeight="1" thickBot="1" x14ac:dyDescent="0.3">
      <c r="A975" s="224"/>
      <c r="B975" s="228"/>
      <c r="C975" s="26">
        <f>(1/498.5)*82802.58*1.2</f>
        <v>199.32416449348042</v>
      </c>
      <c r="D975" s="26">
        <f>(1/498.5)*28981.26*1.2</f>
        <v>69.764316950852546</v>
      </c>
      <c r="E975" s="26">
        <f>(1/498.5)*55202.4*1.2</f>
        <v>132.88441323971915</v>
      </c>
      <c r="F975" s="26">
        <f>(1/498.5)*41401.8*1.2</f>
        <v>99.663309929789378</v>
      </c>
      <c r="G975" s="34" t="s">
        <v>157</v>
      </c>
      <c r="H975" s="34">
        <f>(1/498.5)*41401.8*1.2</f>
        <v>99.663309929789378</v>
      </c>
      <c r="I975" s="34" t="s">
        <v>157</v>
      </c>
      <c r="J975" s="34">
        <f>(1/498.5)*67621.92*1.2</f>
        <v>162.78095085255765</v>
      </c>
      <c r="K975" s="26" t="s">
        <v>157</v>
      </c>
      <c r="L975" s="61" t="s">
        <v>157</v>
      </c>
    </row>
    <row r="976" spans="1:12" s="116" customFormat="1" ht="18" customHeight="1" thickBot="1" x14ac:dyDescent="0.3">
      <c r="A976" s="225"/>
      <c r="B976" s="171" t="s">
        <v>245</v>
      </c>
      <c r="C976" s="19">
        <f>SUM(C973:C975)</f>
        <v>7211.7687075670874</v>
      </c>
      <c r="D976" s="19">
        <f t="shared" ref="D976:J976" si="407">SUM(D973:D975)</f>
        <v>8663.6003070406186</v>
      </c>
      <c r="E976" s="19">
        <f t="shared" si="407"/>
        <v>1198.5468724607706</v>
      </c>
      <c r="F976" s="19">
        <f t="shared" si="407"/>
        <v>617.81602072526221</v>
      </c>
      <c r="G976" s="19"/>
      <c r="H976" s="19">
        <f t="shared" si="407"/>
        <v>833.29993252673592</v>
      </c>
      <c r="I976" s="19"/>
      <c r="J976" s="19">
        <f t="shared" si="407"/>
        <v>3726.3103951370972</v>
      </c>
      <c r="K976" s="31" t="s">
        <v>157</v>
      </c>
      <c r="L976" s="62" t="s">
        <v>257</v>
      </c>
    </row>
    <row r="977" spans="1:12" s="116" customFormat="1" ht="20.100000000000001" hidden="1" customHeight="1" x14ac:dyDescent="0.25">
      <c r="A977" s="223">
        <v>147</v>
      </c>
      <c r="B977" s="226" t="s">
        <v>160</v>
      </c>
      <c r="C977" s="38">
        <f>(1/1637)*5970988.96831263</f>
        <v>3647.519223159823</v>
      </c>
      <c r="D977" s="38">
        <f>(1/720)*3980986.73144285</f>
        <v>5529.1482381150699</v>
      </c>
      <c r="E977" s="38">
        <f>(1/1637)*992403.755442923</f>
        <v>606.23320430233537</v>
      </c>
      <c r="F977" s="38">
        <f>(1/1637)*568551.288762955</f>
        <v>347.31294365482898</v>
      </c>
      <c r="G977" s="24" t="s">
        <v>157</v>
      </c>
      <c r="H977" s="24">
        <f>(1/1637)*433111.266957831</f>
        <v>264.57621683435002</v>
      </c>
      <c r="I977" s="24" t="s">
        <v>157</v>
      </c>
      <c r="J977" s="24">
        <f>(1/1637)*3876612.98328218</f>
        <v>2368.1203318767134</v>
      </c>
      <c r="K977" s="38">
        <f>(1/1637)*855592.566940159</f>
        <v>522.65886801475813</v>
      </c>
      <c r="L977" s="57" t="s">
        <v>157</v>
      </c>
    </row>
    <row r="978" spans="1:12" s="116" customFormat="1" ht="20.100000000000001" hidden="1" customHeight="1" thickBot="1" x14ac:dyDescent="0.3">
      <c r="A978" s="224"/>
      <c r="B978" s="227"/>
      <c r="C978" s="14">
        <f>1.05*C977</f>
        <v>3829.8951843178143</v>
      </c>
      <c r="D978" s="14">
        <f t="shared" ref="D978:K978" si="408">1.05*D977</f>
        <v>5805.6056500208233</v>
      </c>
      <c r="E978" s="14">
        <f t="shared" si="408"/>
        <v>636.5448645174522</v>
      </c>
      <c r="F978" s="14">
        <f t="shared" si="408"/>
        <v>364.67859083757043</v>
      </c>
      <c r="G978" s="14" t="s">
        <v>157</v>
      </c>
      <c r="H978" s="14">
        <f t="shared" si="408"/>
        <v>277.80502767606754</v>
      </c>
      <c r="I978" s="14" t="s">
        <v>157</v>
      </c>
      <c r="J978" s="14">
        <f t="shared" si="408"/>
        <v>2486.5263484705492</v>
      </c>
      <c r="K978" s="14">
        <f t="shared" si="408"/>
        <v>548.79181141549611</v>
      </c>
      <c r="L978" s="207" t="s">
        <v>157</v>
      </c>
    </row>
    <row r="979" spans="1:12" s="116" customFormat="1" ht="18" customHeight="1" x14ac:dyDescent="0.25">
      <c r="A979" s="224"/>
      <c r="B979" s="227"/>
      <c r="C979" s="77">
        <f>C978-C980</f>
        <v>3749.6522267124387</v>
      </c>
      <c r="D979" s="77">
        <f>D978-D980</f>
        <v>5683.9686100208237</v>
      </c>
      <c r="E979" s="77">
        <f>E978-E980</f>
        <v>623.20846109656031</v>
      </c>
      <c r="F979" s="77">
        <f>F978-F980</f>
        <v>357.03804935925643</v>
      </c>
      <c r="G979" s="77"/>
      <c r="H979" s="77">
        <f>H978-H980</f>
        <v>271.98433567851106</v>
      </c>
      <c r="I979" s="77"/>
      <c r="J979" s="77">
        <f>J978-J980</f>
        <v>2434.4298204314532</v>
      </c>
      <c r="K979" s="77">
        <f>K978-K980</f>
        <v>537.29409974781129</v>
      </c>
      <c r="L979" s="81"/>
    </row>
    <row r="980" spans="1:12" s="116" customFormat="1" ht="18" customHeight="1" x14ac:dyDescent="0.25">
      <c r="A980" s="224"/>
      <c r="B980" s="227"/>
      <c r="C980" s="75">
        <f>1.02*1.2*1.05*102208/1637</f>
        <v>80.242957605375693</v>
      </c>
      <c r="D980" s="75">
        <f>1.02*1.2*1.05*68144/720</f>
        <v>121.63704000000001</v>
      </c>
      <c r="E980" s="75">
        <f>1.02*1.2*1.05*16987/1637</f>
        <v>13.336403420891877</v>
      </c>
      <c r="F980" s="75">
        <f>1.02*1.2*1.05*9732/1637</f>
        <v>7.64054147831399</v>
      </c>
      <c r="G980" s="75"/>
      <c r="H980" s="75">
        <f>1.02*1.2*1.05*7414/1637</f>
        <v>5.8206919975565068</v>
      </c>
      <c r="I980" s="75"/>
      <c r="J980" s="75">
        <f>1.02*1.2*1.05*66357/1637</f>
        <v>52.096528039095915</v>
      </c>
      <c r="K980" s="75">
        <f>1.02*1.2*1.05*14645/1637</f>
        <v>11.49771166768479</v>
      </c>
      <c r="L980" s="202"/>
    </row>
    <row r="981" spans="1:12" s="116" customFormat="1" ht="18" customHeight="1" thickBot="1" x14ac:dyDescent="0.3">
      <c r="A981" s="224"/>
      <c r="B981" s="228"/>
      <c r="C981" s="26">
        <f>(1/1637)*138602.7*1.2</f>
        <v>101.60246792913867</v>
      </c>
      <c r="D981" s="26">
        <f>(1/1637)*48511.2*1.2</f>
        <v>35.561050702504581</v>
      </c>
      <c r="E981" s="26">
        <f>(1/1637)*92401.8*1.2</f>
        <v>67.734978619425789</v>
      </c>
      <c r="F981" s="26">
        <f>(1/1637)*69301.86*1.2</f>
        <v>50.801607819181434</v>
      </c>
      <c r="G981" s="34" t="s">
        <v>157</v>
      </c>
      <c r="H981" s="34">
        <f>(1/1637)*69301.86*1.2</f>
        <v>50.801607819181434</v>
      </c>
      <c r="I981" s="34" t="s">
        <v>157</v>
      </c>
      <c r="J981" s="34">
        <f>(1/1637)*113192.46*1.2</f>
        <v>82.975535736102643</v>
      </c>
      <c r="K981" s="26">
        <f>(1/1637)*48511.2*1.2</f>
        <v>35.561050702504581</v>
      </c>
      <c r="L981" s="61" t="s">
        <v>157</v>
      </c>
    </row>
    <row r="982" spans="1:12" s="116" customFormat="1" ht="18" customHeight="1" thickBot="1" x14ac:dyDescent="0.3">
      <c r="A982" s="225"/>
      <c r="B982" s="171" t="s">
        <v>245</v>
      </c>
      <c r="C982" s="19">
        <f>SUM(C979:C981)</f>
        <v>3931.4976522469528</v>
      </c>
      <c r="D982" s="19">
        <f t="shared" ref="D982:K982" si="409">SUM(D979:D981)</f>
        <v>5841.1667007233282</v>
      </c>
      <c r="E982" s="19">
        <f t="shared" si="409"/>
        <v>704.27984313687796</v>
      </c>
      <c r="F982" s="19">
        <f t="shared" si="409"/>
        <v>415.48019865675184</v>
      </c>
      <c r="G982" s="19"/>
      <c r="H982" s="19">
        <f t="shared" si="409"/>
        <v>328.60663549524895</v>
      </c>
      <c r="I982" s="19"/>
      <c r="J982" s="19">
        <f t="shared" si="409"/>
        <v>2569.501884206652</v>
      </c>
      <c r="K982" s="19">
        <f t="shared" si="409"/>
        <v>584.35286211800064</v>
      </c>
      <c r="L982" s="62" t="s">
        <v>157</v>
      </c>
    </row>
    <row r="983" spans="1:12" s="116" customFormat="1" ht="20.100000000000001" hidden="1" customHeight="1" x14ac:dyDescent="0.25">
      <c r="A983" s="223">
        <v>148</v>
      </c>
      <c r="B983" s="226" t="s">
        <v>161</v>
      </c>
      <c r="C983" s="38">
        <f>(1/1614.6)*5265414.51108642</f>
        <v>3261.1262920143818</v>
      </c>
      <c r="D983" s="38">
        <f>(1/480)*2660917.55399317</f>
        <v>5543.5782374857708</v>
      </c>
      <c r="E983" s="38">
        <f>(1/1614.6)*803736.088601452</f>
        <v>497.79269701563982</v>
      </c>
      <c r="F983" s="38">
        <f>(1/1614.6)*559541.687421663</f>
        <v>346.5512742609086</v>
      </c>
      <c r="G983" s="24" t="s">
        <v>157</v>
      </c>
      <c r="H983" s="24">
        <f>(1/1614.6)*654517.937462143</f>
        <v>405.37466707676396</v>
      </c>
      <c r="I983" s="24" t="s">
        <v>157</v>
      </c>
      <c r="J983" s="24">
        <f>(1/1614.6)*2523278.67425007</f>
        <v>1562.788724297083</v>
      </c>
      <c r="K983" s="38">
        <f>(1/1614.6)*572363.940863499</f>
        <v>354.49271699708845</v>
      </c>
      <c r="L983" s="57" t="s">
        <v>157</v>
      </c>
    </row>
    <row r="984" spans="1:12" s="116" customFormat="1" ht="20.100000000000001" hidden="1" customHeight="1" thickBot="1" x14ac:dyDescent="0.3">
      <c r="A984" s="224"/>
      <c r="B984" s="227"/>
      <c r="C984" s="14">
        <f>1.05*C983</f>
        <v>3424.1826066151011</v>
      </c>
      <c r="D984" s="14">
        <f t="shared" ref="D984:K984" si="410">1.05*D983</f>
        <v>5820.7571493600599</v>
      </c>
      <c r="E984" s="14">
        <f t="shared" si="410"/>
        <v>522.6823318664218</v>
      </c>
      <c r="F984" s="14">
        <f t="shared" si="410"/>
        <v>363.87883797395403</v>
      </c>
      <c r="G984" s="14" t="s">
        <v>157</v>
      </c>
      <c r="H984" s="14">
        <f t="shared" si="410"/>
        <v>425.64340043060218</v>
      </c>
      <c r="I984" s="14" t="s">
        <v>157</v>
      </c>
      <c r="J984" s="14">
        <f t="shared" si="410"/>
        <v>1640.9281605119372</v>
      </c>
      <c r="K984" s="14">
        <f t="shared" si="410"/>
        <v>372.2173528469429</v>
      </c>
      <c r="L984" s="97" t="s">
        <v>157</v>
      </c>
    </row>
    <row r="985" spans="1:12" s="116" customFormat="1" ht="18" customHeight="1" x14ac:dyDescent="0.25">
      <c r="A985" s="224"/>
      <c r="B985" s="227"/>
      <c r="C985" s="77">
        <f>C984-C986</f>
        <v>3352.4403323676097</v>
      </c>
      <c r="D985" s="77">
        <f>D984-D986</f>
        <v>5698.8023793600596</v>
      </c>
      <c r="E985" s="77">
        <f>E984-E986</f>
        <v>511.73114791993351</v>
      </c>
      <c r="F985" s="77">
        <f>F984-F986</f>
        <v>356.2548781077333</v>
      </c>
      <c r="G985" s="77"/>
      <c r="H985" s="77">
        <f>H984-H986</f>
        <v>416.72516631688978</v>
      </c>
      <c r="I985" s="77"/>
      <c r="J985" s="77">
        <f>J984-J986</f>
        <v>1606.5479063313353</v>
      </c>
      <c r="K985" s="77">
        <f>K984-K986</f>
        <v>364.41907191048807</v>
      </c>
      <c r="L985" s="80"/>
    </row>
    <row r="986" spans="1:12" s="116" customFormat="1" ht="18" customHeight="1" x14ac:dyDescent="0.25">
      <c r="A986" s="224"/>
      <c r="B986" s="227"/>
      <c r="C986" s="75">
        <f>1.02*1.2*1.05*90130/1614.6</f>
        <v>71.74227424749165</v>
      </c>
      <c r="D986" s="75">
        <f>1.02*1.2*1.05*45548/480</f>
        <v>121.95477000000001</v>
      </c>
      <c r="E986" s="75">
        <f>1.02*1.2*1.05*13758/1614.6</f>
        <v>10.951183946488296</v>
      </c>
      <c r="F986" s="75">
        <f>1.02*1.2*1.05*9578/1614.6</f>
        <v>7.6239598662207371</v>
      </c>
      <c r="G986" s="75"/>
      <c r="H986" s="75">
        <f>1.02*1.2*1.05*11204/1614.6</f>
        <v>8.9182341137123764</v>
      </c>
      <c r="I986" s="75"/>
      <c r="J986" s="75">
        <f>1.02*1.2*1.05*43192/1614.6</f>
        <v>34.380254180602009</v>
      </c>
      <c r="K986" s="75">
        <f>1.02*1.2*1.05*9797/1614.6</f>
        <v>7.7982809364548515</v>
      </c>
      <c r="L986" s="202"/>
    </row>
    <row r="987" spans="1:12" s="111" customFormat="1" ht="18" customHeight="1" thickBot="1" x14ac:dyDescent="0.3">
      <c r="A987" s="224"/>
      <c r="B987" s="228"/>
      <c r="C987" s="26">
        <f>(1/1614.6)*138240.6*1.2</f>
        <v>102.74292084726868</v>
      </c>
      <c r="D987" s="39">
        <f>(1/1614.6)*48383.7*1.2</f>
        <v>35.959643255295433</v>
      </c>
      <c r="E987" s="39">
        <f>(1/1614.6)*92160.06*1.2</f>
        <v>68.495027870680047</v>
      </c>
      <c r="F987" s="39">
        <f>(1/1614.6)*69120.3*1.2</f>
        <v>51.371460423634339</v>
      </c>
      <c r="G987" s="40" t="s">
        <v>157</v>
      </c>
      <c r="H987" s="40">
        <f>(1/1614.6)*69120.3*1.2</f>
        <v>51.371460423634339</v>
      </c>
      <c r="I987" s="40" t="s">
        <v>157</v>
      </c>
      <c r="J987" s="40">
        <f>(1/1614.6)*112896.66*1.2</f>
        <v>83.906845039018961</v>
      </c>
      <c r="K987" s="39">
        <f>(1/1614.6)*48383.7*1.2</f>
        <v>35.959643255295433</v>
      </c>
      <c r="L987" s="95" t="s">
        <v>157</v>
      </c>
    </row>
    <row r="988" spans="1:12" s="111" customFormat="1" ht="18" customHeight="1" thickBot="1" x14ac:dyDescent="0.3">
      <c r="A988" s="225"/>
      <c r="B988" s="170" t="s">
        <v>245</v>
      </c>
      <c r="C988" s="19">
        <f>SUM(C985:C987)</f>
        <v>3526.9255274623702</v>
      </c>
      <c r="D988" s="19">
        <f t="shared" ref="D988:K988" si="411">SUM(D985:D987)</f>
        <v>5856.7167926153552</v>
      </c>
      <c r="E988" s="19">
        <f t="shared" si="411"/>
        <v>591.17735973710182</v>
      </c>
      <c r="F988" s="19">
        <f t="shared" si="411"/>
        <v>415.25029839758838</v>
      </c>
      <c r="G988" s="19"/>
      <c r="H988" s="19">
        <f t="shared" si="411"/>
        <v>477.01486085423653</v>
      </c>
      <c r="I988" s="19"/>
      <c r="J988" s="19">
        <f t="shared" si="411"/>
        <v>1724.8350055509561</v>
      </c>
      <c r="K988" s="19">
        <f t="shared" si="411"/>
        <v>408.17699610223832</v>
      </c>
      <c r="L988" s="62" t="s">
        <v>257</v>
      </c>
    </row>
    <row r="989" spans="1:12" s="116" customFormat="1" ht="20.100000000000001" hidden="1" customHeight="1" x14ac:dyDescent="0.25">
      <c r="A989" s="223">
        <v>149</v>
      </c>
      <c r="B989" s="226" t="s">
        <v>162</v>
      </c>
      <c r="C989" s="38">
        <f>(1/1625.2)*5969986.79281073</f>
        <v>3673.3859173090882</v>
      </c>
      <c r="D989" s="38">
        <f>(1/573)*4080655</f>
        <v>7121.5619546247817</v>
      </c>
      <c r="E989" s="38">
        <f>(1/1625.2)*803736.088601452</f>
        <v>494.54595656008615</v>
      </c>
      <c r="F989" s="38">
        <f>(1/1625.2)*559508.17219312</f>
        <v>344.27034961427518</v>
      </c>
      <c r="G989" s="24" t="s">
        <v>157</v>
      </c>
      <c r="H989" s="24">
        <f>(1/1625.2)*649555.855897751</f>
        <v>399.6774894768343</v>
      </c>
      <c r="I989" s="24" t="s">
        <v>157</v>
      </c>
      <c r="J989" s="24">
        <f>(1/1625.2)*2564648.44599037</f>
        <v>1578.0509758739663</v>
      </c>
      <c r="K989" s="38">
        <f>(1/1625.2)*572749.150275354</f>
        <v>352.41764107516246</v>
      </c>
      <c r="L989" s="57" t="s">
        <v>157</v>
      </c>
    </row>
    <row r="990" spans="1:12" s="116" customFormat="1" ht="20.100000000000001" hidden="1" customHeight="1" thickBot="1" x14ac:dyDescent="0.3">
      <c r="A990" s="224"/>
      <c r="B990" s="227"/>
      <c r="C990" s="14">
        <f>1.05*C989</f>
        <v>3857.0552131745426</v>
      </c>
      <c r="D990" s="14">
        <f t="shared" ref="D990:K990" si="412">1.05*D989</f>
        <v>7477.6400523560214</v>
      </c>
      <c r="E990" s="14">
        <f t="shared" si="412"/>
        <v>519.27325438809044</v>
      </c>
      <c r="F990" s="14">
        <f t="shared" si="412"/>
        <v>361.48386709498897</v>
      </c>
      <c r="G990" s="14" t="s">
        <v>157</v>
      </c>
      <c r="H990" s="14">
        <f t="shared" si="412"/>
        <v>419.66136395067605</v>
      </c>
      <c r="I990" s="14" t="s">
        <v>157</v>
      </c>
      <c r="J990" s="14">
        <f t="shared" si="412"/>
        <v>1656.9535246676646</v>
      </c>
      <c r="K990" s="14">
        <f t="shared" si="412"/>
        <v>370.03852312892059</v>
      </c>
      <c r="L990" s="97" t="s">
        <v>157</v>
      </c>
    </row>
    <row r="991" spans="1:12" s="116" customFormat="1" ht="21.95" customHeight="1" x14ac:dyDescent="0.25">
      <c r="A991" s="224"/>
      <c r="B991" s="227"/>
      <c r="C991" s="77">
        <f>C990-C992</f>
        <v>3776.2438742624086</v>
      </c>
      <c r="D991" s="77">
        <f>D990-D992</f>
        <v>7347.3705654450268</v>
      </c>
      <c r="E991" s="77">
        <f>E990-E992</f>
        <v>508.39349706591469</v>
      </c>
      <c r="F991" s="77">
        <f>F990-F992</f>
        <v>353.91042358034463</v>
      </c>
      <c r="G991" s="77"/>
      <c r="H991" s="77">
        <f>H990-H992</f>
        <v>410.86851457829113</v>
      </c>
      <c r="I991" s="77"/>
      <c r="J991" s="77">
        <f>J990-J992</f>
        <v>1622.2376250860746</v>
      </c>
      <c r="K991" s="77">
        <f>K990-K992</f>
        <v>362.28556915402521</v>
      </c>
      <c r="L991" s="81"/>
    </row>
    <row r="992" spans="1:12" s="116" customFormat="1" ht="21.95" customHeight="1" x14ac:dyDescent="0.25">
      <c r="A992" s="224"/>
      <c r="B992" s="227"/>
      <c r="C992" s="75">
        <f>1.02*1.2*1.05*102190/1625.2</f>
        <v>80.811338912133905</v>
      </c>
      <c r="D992" s="75">
        <f>1.02*1.2*1.05*58080/573</f>
        <v>130.26948691099477</v>
      </c>
      <c r="E992" s="75">
        <f>1.02*1.2*1.05*13758/1625.2</f>
        <v>10.879757322175733</v>
      </c>
      <c r="F992" s="75">
        <f>1.02*1.2*1.05*9577/1625.2</f>
        <v>7.5734435146443522</v>
      </c>
      <c r="G992" s="75"/>
      <c r="H992" s="75">
        <f>1.02*1.2*1.05*11119/1625.2</f>
        <v>8.7928493723849375</v>
      </c>
      <c r="I992" s="75"/>
      <c r="J992" s="75">
        <f>1.02*1.2*1.05*43900/1625.2</f>
        <v>34.715899581589959</v>
      </c>
      <c r="K992" s="75">
        <f>1.02*1.2*1.05*9804/1625.2</f>
        <v>7.7529539748953988</v>
      </c>
      <c r="L992" s="202"/>
    </row>
    <row r="993" spans="1:12" s="111" customFormat="1" ht="21.95" customHeight="1" thickBot="1" x14ac:dyDescent="0.3">
      <c r="A993" s="224"/>
      <c r="B993" s="228"/>
      <c r="C993" s="41">
        <f>(1/1625.2)*138411.96*1.2</f>
        <v>102.19933054393304</v>
      </c>
      <c r="D993" s="41">
        <f>(1/1625.2)*48443.88*1.2</f>
        <v>35.769539748953974</v>
      </c>
      <c r="E993" s="41">
        <f>(1/1625.2)*92274.3*1.2</f>
        <v>68.132635983263597</v>
      </c>
      <c r="F993" s="41">
        <f>(1/1625.2)*69205.98*1.2</f>
        <v>51.099665271966522</v>
      </c>
      <c r="G993" s="34" t="s">
        <v>157</v>
      </c>
      <c r="H993" s="42">
        <f>(1/1625.2)*69205.98*1.2</f>
        <v>51.099665271966522</v>
      </c>
      <c r="I993" s="43" t="s">
        <v>157</v>
      </c>
      <c r="J993" s="43">
        <f>(1/1625.2)*113036.4*1.2</f>
        <v>83.462761506276138</v>
      </c>
      <c r="K993" s="41">
        <f>(1/1625.2)*48443.88*1.2</f>
        <v>35.769539748953974</v>
      </c>
      <c r="L993" s="61" t="s">
        <v>157</v>
      </c>
    </row>
    <row r="994" spans="1:12" s="111" customFormat="1" ht="21.95" customHeight="1" thickBot="1" x14ac:dyDescent="0.3">
      <c r="A994" s="225"/>
      <c r="B994" s="170" t="s">
        <v>245</v>
      </c>
      <c r="C994" s="174">
        <f>SUM(C991:C993)</f>
        <v>3959.2545437184758</v>
      </c>
      <c r="D994" s="174">
        <f t="shared" ref="D994:K994" si="413">SUM(D991:D993)</f>
        <v>7513.4095921049757</v>
      </c>
      <c r="E994" s="174">
        <f t="shared" si="413"/>
        <v>587.40589037135408</v>
      </c>
      <c r="F994" s="174">
        <f t="shared" si="413"/>
        <v>412.58353236695547</v>
      </c>
      <c r="G994" s="174"/>
      <c r="H994" s="174">
        <f t="shared" si="413"/>
        <v>470.76102922264255</v>
      </c>
      <c r="I994" s="174"/>
      <c r="J994" s="174">
        <f t="shared" si="413"/>
        <v>1740.4162861739408</v>
      </c>
      <c r="K994" s="174">
        <f t="shared" si="413"/>
        <v>405.80806287787459</v>
      </c>
      <c r="L994" s="62" t="s">
        <v>157</v>
      </c>
    </row>
    <row r="995" spans="1:12" s="2" customFormat="1" ht="20.100000000000001" hidden="1" customHeight="1" x14ac:dyDescent="0.25">
      <c r="A995" s="223">
        <v>150</v>
      </c>
      <c r="B995" s="226" t="s">
        <v>223</v>
      </c>
      <c r="C995" s="38">
        <f>(1/682.2)*3661946.34</f>
        <v>5367.8486367634123</v>
      </c>
      <c r="D995" s="38">
        <f>(1/350)*2681223.39</f>
        <v>7660.6382571428576</v>
      </c>
      <c r="E995" s="38">
        <f>(1/682.2)*566651.48</f>
        <v>830.62368806801521</v>
      </c>
      <c r="F995" s="38">
        <f>(1/682.2)*323889.25</f>
        <v>474.77169451773671</v>
      </c>
      <c r="G995" s="24">
        <f>(1/682.2)*(340312.48+456355.68)</f>
        <v>1167.7926707710346</v>
      </c>
      <c r="H995" s="24">
        <f>(1/682.2)*344874.2</f>
        <v>505.53239519202577</v>
      </c>
      <c r="I995" s="24">
        <f>(1/682.2)*(949517.64+439259+456355.68)</f>
        <v>2704.6794488419819</v>
      </c>
      <c r="J995" s="24">
        <f>(1/682.2)*2497057.98</f>
        <v>3660.3019349164465</v>
      </c>
      <c r="K995" s="11" t="s">
        <v>157</v>
      </c>
      <c r="L995" s="48" t="s">
        <v>157</v>
      </c>
    </row>
    <row r="996" spans="1:12" s="2" customFormat="1" ht="20.100000000000001" hidden="1" customHeight="1" thickBot="1" x14ac:dyDescent="0.3">
      <c r="A996" s="224"/>
      <c r="B996" s="227"/>
      <c r="C996" s="14">
        <f>1.05*C995</f>
        <v>5636.2410686015828</v>
      </c>
      <c r="D996" s="14">
        <f t="shared" ref="D996:J996" si="414">1.05*D995</f>
        <v>8043.6701700000012</v>
      </c>
      <c r="E996" s="14">
        <f t="shared" si="414"/>
        <v>872.15487247141596</v>
      </c>
      <c r="F996" s="14">
        <f t="shared" si="414"/>
        <v>498.51027924362359</v>
      </c>
      <c r="G996" s="14">
        <f t="shared" si="414"/>
        <v>1226.1823043095865</v>
      </c>
      <c r="H996" s="14">
        <f t="shared" si="414"/>
        <v>530.80901495162709</v>
      </c>
      <c r="I996" s="14">
        <f t="shared" si="414"/>
        <v>2839.9134212840809</v>
      </c>
      <c r="J996" s="14">
        <f t="shared" si="414"/>
        <v>3843.3170316622691</v>
      </c>
      <c r="K996" s="14" t="s">
        <v>157</v>
      </c>
      <c r="L996" s="78" t="s">
        <v>157</v>
      </c>
    </row>
    <row r="997" spans="1:12" s="2" customFormat="1" ht="21.95" customHeight="1" x14ac:dyDescent="0.25">
      <c r="A997" s="224"/>
      <c r="B997" s="227"/>
      <c r="C997" s="77">
        <f t="shared" ref="C997:J997" si="415">C996-C998</f>
        <v>5518.1522506596302</v>
      </c>
      <c r="D997" s="77">
        <f t="shared" si="415"/>
        <v>7875.1437300000016</v>
      </c>
      <c r="E997" s="77">
        <f t="shared" si="415"/>
        <v>853.88099384344764</v>
      </c>
      <c r="F997" s="77">
        <f t="shared" si="415"/>
        <v>488.06590985048376</v>
      </c>
      <c r="G997" s="77">
        <f t="shared" si="415"/>
        <v>1200.4914916446787</v>
      </c>
      <c r="H997" s="77">
        <f t="shared" si="415"/>
        <v>519.68832365875107</v>
      </c>
      <c r="I997" s="77">
        <f t="shared" si="415"/>
        <v>2780.4121653474053</v>
      </c>
      <c r="J997" s="77">
        <f t="shared" si="415"/>
        <v>3762.7932796833775</v>
      </c>
      <c r="K997" s="77"/>
      <c r="L997" s="53"/>
    </row>
    <row r="998" spans="1:12" s="2" customFormat="1" ht="21.95" customHeight="1" x14ac:dyDescent="0.25">
      <c r="A998" s="224"/>
      <c r="B998" s="227"/>
      <c r="C998" s="75">
        <f>1.02*1.2*1.05*62683/682.2</f>
        <v>118.08881794195251</v>
      </c>
      <c r="D998" s="75">
        <f>1.02*1.2*1.05*45895/350</f>
        <v>168.52644000000004</v>
      </c>
      <c r="E998" s="75">
        <f>1.02*1.2*1.05*9700/682.2</f>
        <v>18.273878627968337</v>
      </c>
      <c r="F998" s="75">
        <f>1.02*1.2*1.05*5544/682.2</f>
        <v>10.444369393139842</v>
      </c>
      <c r="G998" s="75">
        <f>1.02*1.2*1.05*(5825+7812)/682.2</f>
        <v>25.690812664907654</v>
      </c>
      <c r="H998" s="75">
        <f>1.02*1.2*1.05*5903/682.2</f>
        <v>11.120691292875991</v>
      </c>
      <c r="I998" s="75">
        <f>1.02*1.2*1.05*(16253+7812+7519)/682.2</f>
        <v>59.501255936675463</v>
      </c>
      <c r="J998" s="75">
        <f>1.02*1.2*1.05*42743/682.2</f>
        <v>80.523751978891823</v>
      </c>
      <c r="K998" s="75"/>
      <c r="L998" s="186"/>
    </row>
    <row r="999" spans="1:12" s="2" customFormat="1" ht="21.95" customHeight="1" thickBot="1" x14ac:dyDescent="0.3">
      <c r="A999" s="224"/>
      <c r="B999" s="228"/>
      <c r="C999" s="17">
        <f>(1/682.2)*84902.76*1.2</f>
        <v>149.34522427440632</v>
      </c>
      <c r="D999" s="17">
        <f>(1/682.2)*72167.04*1.2</f>
        <v>126.94290237467017</v>
      </c>
      <c r="E999" s="17">
        <f>(1/682.2)*56601.84*1.2</f>
        <v>99.563482849604199</v>
      </c>
      <c r="F999" s="17">
        <f>(1/682.2)*42451.38*1.2</f>
        <v>74.67261213720316</v>
      </c>
      <c r="G999" s="18">
        <f>(1/682.2)*42451.38*1.2</f>
        <v>74.67261213720316</v>
      </c>
      <c r="H999" s="18">
        <f>(1/682.2)*42451.38*1.2</f>
        <v>74.67261213720316</v>
      </c>
      <c r="I999" s="18">
        <f>(1/682.2)*55893.96*1.2</f>
        <v>98.318311345646435</v>
      </c>
      <c r="J999" s="18">
        <f>(1/682.2)*69337.56*1.2</f>
        <v>121.96580474934035</v>
      </c>
      <c r="K999" s="17" t="s">
        <v>157</v>
      </c>
      <c r="L999" s="47" t="s">
        <v>157</v>
      </c>
    </row>
    <row r="1000" spans="1:12" s="2" customFormat="1" ht="21.95" customHeight="1" thickBot="1" x14ac:dyDescent="0.3">
      <c r="A1000" s="225"/>
      <c r="B1000" s="171" t="s">
        <v>245</v>
      </c>
      <c r="C1000" s="19">
        <f>SUM(C997:C999)</f>
        <v>5785.5862928759889</v>
      </c>
      <c r="D1000" s="19">
        <f t="shared" ref="D1000:J1000" si="416">SUM(D997:D999)</f>
        <v>8170.613072374671</v>
      </c>
      <c r="E1000" s="19">
        <f t="shared" si="416"/>
        <v>971.71835532102011</v>
      </c>
      <c r="F1000" s="19">
        <f t="shared" si="416"/>
        <v>573.18289138082673</v>
      </c>
      <c r="G1000" s="19">
        <f t="shared" si="416"/>
        <v>1300.8549164467897</v>
      </c>
      <c r="H1000" s="19">
        <f t="shared" si="416"/>
        <v>605.48162708883024</v>
      </c>
      <c r="I1000" s="19">
        <f t="shared" si="416"/>
        <v>2938.2317326297275</v>
      </c>
      <c r="J1000" s="19">
        <f t="shared" si="416"/>
        <v>3965.2828364116094</v>
      </c>
      <c r="K1000" s="31" t="s">
        <v>157</v>
      </c>
      <c r="L1000" s="52" t="s">
        <v>157</v>
      </c>
    </row>
    <row r="1001" spans="1:12" s="2" customFormat="1" ht="20.100000000000001" hidden="1" customHeight="1" x14ac:dyDescent="0.25">
      <c r="A1001" s="223">
        <v>151</v>
      </c>
      <c r="B1001" s="226" t="s">
        <v>224</v>
      </c>
      <c r="C1001" s="38">
        <f>(1/1120.9)*5468719.07</f>
        <v>4878.8643679186362</v>
      </c>
      <c r="D1001" s="38">
        <f>(1/480)*3181681.57</f>
        <v>6628.5032708333329</v>
      </c>
      <c r="E1001" s="38">
        <f>(1/1120.9)*738799.72</f>
        <v>659.11296279775172</v>
      </c>
      <c r="F1001" s="38">
        <f>(1/1120.9)*472444.15</f>
        <v>421.4864394682844</v>
      </c>
      <c r="G1001" s="24">
        <f>(1/1120.9)*(688138.78+456355.68)</f>
        <v>1021.0495673119813</v>
      </c>
      <c r="H1001" s="24">
        <f>(1/1120.9)*379672.27</f>
        <v>338.72091176732982</v>
      </c>
      <c r="I1001" s="24">
        <f>(1/1120.9)*(1398745.26+440655.65+456355.68)</f>
        <v>2048.1368453920959</v>
      </c>
      <c r="J1001" s="24">
        <f>(1/1120.9)*4299763.26</f>
        <v>3835.9918458381653</v>
      </c>
      <c r="K1001" s="38">
        <f>(1/1120.9)*835016.4</f>
        <v>744.95173521277536</v>
      </c>
      <c r="L1001" s="48" t="s">
        <v>157</v>
      </c>
    </row>
    <row r="1002" spans="1:12" s="2" customFormat="1" ht="20.100000000000001" hidden="1" customHeight="1" thickBot="1" x14ac:dyDescent="0.3">
      <c r="A1002" s="224"/>
      <c r="B1002" s="227"/>
      <c r="C1002" s="14">
        <f>1.05*C1001</f>
        <v>5122.8075863145677</v>
      </c>
      <c r="D1002" s="14">
        <f t="shared" ref="D1002:K1002" si="417">1.05*D1001</f>
        <v>6959.9284343749996</v>
      </c>
      <c r="E1002" s="14">
        <f t="shared" si="417"/>
        <v>692.06861093763939</v>
      </c>
      <c r="F1002" s="14">
        <f t="shared" si="417"/>
        <v>442.56076144169862</v>
      </c>
      <c r="G1002" s="14">
        <f t="shared" si="417"/>
        <v>1072.1020456775805</v>
      </c>
      <c r="H1002" s="14">
        <f t="shared" si="417"/>
        <v>355.65695735569631</v>
      </c>
      <c r="I1002" s="14">
        <f t="shared" si="417"/>
        <v>2150.5436876617009</v>
      </c>
      <c r="J1002" s="14">
        <f t="shared" si="417"/>
        <v>4027.7914381300739</v>
      </c>
      <c r="K1002" s="14">
        <f t="shared" si="417"/>
        <v>782.19932197341416</v>
      </c>
      <c r="L1002" s="78" t="s">
        <v>157</v>
      </c>
    </row>
    <row r="1003" spans="1:12" s="2" customFormat="1" ht="21.95" customHeight="1" x14ac:dyDescent="0.25">
      <c r="A1003" s="224"/>
      <c r="B1003" s="227"/>
      <c r="C1003" s="77">
        <f t="shared" ref="C1003:K1003" si="418">C1002-C1004</f>
        <v>5015.4763596217317</v>
      </c>
      <c r="D1003" s="77">
        <f t="shared" si="418"/>
        <v>6814.1064293749996</v>
      </c>
      <c r="E1003" s="77">
        <f t="shared" si="418"/>
        <v>677.56897742885178</v>
      </c>
      <c r="F1003" s="77">
        <f t="shared" si="418"/>
        <v>433.28837996253009</v>
      </c>
      <c r="G1003" s="77">
        <f t="shared" si="418"/>
        <v>1049.6394234989739</v>
      </c>
      <c r="H1003" s="77">
        <f t="shared" si="418"/>
        <v>348.20534276028189</v>
      </c>
      <c r="I1003" s="77">
        <f t="shared" si="418"/>
        <v>2105.4854401819971</v>
      </c>
      <c r="J1003" s="77">
        <f t="shared" si="418"/>
        <v>3941.9723199214914</v>
      </c>
      <c r="K1003" s="77">
        <f t="shared" si="418"/>
        <v>765.81127344098491</v>
      </c>
      <c r="L1003" s="53"/>
    </row>
    <row r="1004" spans="1:12" s="2" customFormat="1" ht="21.95" customHeight="1" x14ac:dyDescent="0.25">
      <c r="A1004" s="224"/>
      <c r="B1004" s="227"/>
      <c r="C1004" s="75">
        <f>1.02*1.2*1.05*93610/1120.9</f>
        <v>107.33122669283611</v>
      </c>
      <c r="D1004" s="75">
        <f>1.02*1.2*1.05*54462/480</f>
        <v>145.82200500000002</v>
      </c>
      <c r="E1004" s="75">
        <f>1.02*1.2*1.05*12646/1120.9</f>
        <v>14.499633508787582</v>
      </c>
      <c r="F1004" s="75">
        <f>1.02*1.2*1.05*8087/1120.9</f>
        <v>9.2723814791685246</v>
      </c>
      <c r="G1004" s="75">
        <f>1.02*1.2*1.05*(11779+7812)/1120.9</f>
        <v>22.462622178606477</v>
      </c>
      <c r="H1004" s="75">
        <f>1.02*1.2*1.05*6499/1120.9</f>
        <v>7.4516145954143989</v>
      </c>
      <c r="I1004" s="75">
        <f>1.02*1.2*1.05*(23943+7812+7543)/1120.9</f>
        <v>45.058247479703809</v>
      </c>
      <c r="J1004" s="75">
        <f>1.02*1.2*1.05*74848/1120.9</f>
        <v>85.819118208582381</v>
      </c>
      <c r="K1004" s="75">
        <f>1.02*1.2*1.05*14293/1120.9</f>
        <v>16.388048532429298</v>
      </c>
      <c r="L1004" s="186"/>
    </row>
    <row r="1005" spans="1:12" s="2" customFormat="1" ht="21.95" customHeight="1" thickBot="1" x14ac:dyDescent="0.3">
      <c r="A1005" s="224"/>
      <c r="B1005" s="228"/>
      <c r="C1005" s="17">
        <f>(1/1120.9)*130245.84*1.2</f>
        <v>139.43706664287623</v>
      </c>
      <c r="D1005" s="17">
        <f>(1/1120.9)*110709.78*1.2</f>
        <v>118.52238023017216</v>
      </c>
      <c r="E1005" s="17">
        <f>(1/1120.9)*86830.56*1.2</f>
        <v>92.958044428584159</v>
      </c>
      <c r="F1005" s="17">
        <f>(1/1120.9)*65122.92*1.2</f>
        <v>69.718533321438116</v>
      </c>
      <c r="G1005" s="18">
        <f>(1/1120.9)*65122.92*1.2</f>
        <v>69.718533321438116</v>
      </c>
      <c r="H1005" s="18">
        <f>(1/1120.9)*65122.92*1.2</f>
        <v>69.718533321438116</v>
      </c>
      <c r="I1005" s="18">
        <f>(1/1120.9)*85745.28*1.2</f>
        <v>91.796178071192784</v>
      </c>
      <c r="J1005" s="18">
        <f>(1/1120.9)*106367.64*1.2</f>
        <v>113.87382282094744</v>
      </c>
      <c r="K1005" s="17">
        <f>(1/1120.9)*45585.84*1.2</f>
        <v>48.802754929074844</v>
      </c>
      <c r="L1005" s="47" t="s">
        <v>157</v>
      </c>
    </row>
    <row r="1006" spans="1:12" s="2" customFormat="1" ht="21.95" customHeight="1" thickBot="1" x14ac:dyDescent="0.3">
      <c r="A1006" s="225"/>
      <c r="B1006" s="171" t="s">
        <v>245</v>
      </c>
      <c r="C1006" s="19">
        <f>SUM(C1003:C1005)</f>
        <v>5262.2446529574436</v>
      </c>
      <c r="D1006" s="19">
        <f t="shared" ref="D1006:K1006" si="419">SUM(D1003:D1005)</f>
        <v>7078.4508146051721</v>
      </c>
      <c r="E1006" s="19">
        <f t="shared" si="419"/>
        <v>785.02665536622351</v>
      </c>
      <c r="F1006" s="19">
        <f t="shared" si="419"/>
        <v>512.2792947631367</v>
      </c>
      <c r="G1006" s="19">
        <f>SUM(G1003:G1005)</f>
        <v>1141.8205789990186</v>
      </c>
      <c r="H1006" s="19">
        <f t="shared" si="419"/>
        <v>425.37549067713439</v>
      </c>
      <c r="I1006" s="19">
        <f t="shared" si="419"/>
        <v>2242.3398657328935</v>
      </c>
      <c r="J1006" s="19">
        <f t="shared" si="419"/>
        <v>4141.6652609510211</v>
      </c>
      <c r="K1006" s="19">
        <f t="shared" si="419"/>
        <v>831.00207690248897</v>
      </c>
      <c r="L1006" s="52"/>
    </row>
    <row r="1007" spans="1:12" s="116" customFormat="1" ht="20.100000000000001" hidden="1" customHeight="1" x14ac:dyDescent="0.25">
      <c r="A1007" s="223">
        <v>152</v>
      </c>
      <c r="B1007" s="226" t="s">
        <v>124</v>
      </c>
      <c r="C1007" s="107">
        <f>(1/1509.3)*6013509.05431605</f>
        <v>3984.3033554071758</v>
      </c>
      <c r="D1007" s="38">
        <f>(1/860)*6382584.4</f>
        <v>7421.6097674418606</v>
      </c>
      <c r="E1007" s="38">
        <f>(1/1509.3)*992463.910981334</f>
        <v>657.56569998100713</v>
      </c>
      <c r="F1007" s="38">
        <f>(1/1509.3)*568590.476162773</f>
        <v>376.72462476828525</v>
      </c>
      <c r="G1007" s="24" t="s">
        <v>157</v>
      </c>
      <c r="H1007" s="24">
        <f>(1/1509.3)*437109.987824943</f>
        <v>289.61106991647978</v>
      </c>
      <c r="I1007" s="24" t="s">
        <v>157</v>
      </c>
      <c r="J1007" s="24">
        <f>(1/1509.3)*3961130.37144612</f>
        <v>2624.481793842258</v>
      </c>
      <c r="K1007" s="11">
        <f>(1/1509.3)*890612.293361889</f>
        <v>590.08301421976341</v>
      </c>
      <c r="L1007" s="57" t="s">
        <v>157</v>
      </c>
    </row>
    <row r="1008" spans="1:12" s="116" customFormat="1" ht="20.100000000000001" hidden="1" customHeight="1" thickBot="1" x14ac:dyDescent="0.3">
      <c r="A1008" s="224"/>
      <c r="B1008" s="227"/>
      <c r="C1008" s="14">
        <f>1.05*C1007</f>
        <v>4183.5185231775349</v>
      </c>
      <c r="D1008" s="14">
        <f t="shared" ref="D1008:K1008" si="420">1.05*D1007</f>
        <v>7792.6902558139536</v>
      </c>
      <c r="E1008" s="14">
        <f t="shared" si="420"/>
        <v>690.44398498005751</v>
      </c>
      <c r="F1008" s="14">
        <f t="shared" si="420"/>
        <v>395.56085600669951</v>
      </c>
      <c r="G1008" s="14" t="s">
        <v>157</v>
      </c>
      <c r="H1008" s="14">
        <f t="shared" si="420"/>
        <v>304.09162341230376</v>
      </c>
      <c r="I1008" s="14" t="s">
        <v>157</v>
      </c>
      <c r="J1008" s="14">
        <f t="shared" si="420"/>
        <v>2755.705883534371</v>
      </c>
      <c r="K1008" s="14">
        <f t="shared" si="420"/>
        <v>619.58716493075156</v>
      </c>
      <c r="L1008" s="97" t="s">
        <v>157</v>
      </c>
    </row>
    <row r="1009" spans="1:12" s="116" customFormat="1" ht="21.95" customHeight="1" x14ac:dyDescent="0.25">
      <c r="A1009" s="224"/>
      <c r="B1009" s="227"/>
      <c r="C1009" s="77">
        <f>C1008-C1010</f>
        <v>4095.8672530523113</v>
      </c>
      <c r="D1009" s="77">
        <f>D1008-D1010</f>
        <v>7655.8194446511625</v>
      </c>
      <c r="E1009" s="77">
        <f>E1008-E1010</f>
        <v>675.97835349526326</v>
      </c>
      <c r="F1009" s="77">
        <f>F1008-F1010</f>
        <v>387.27300627503581</v>
      </c>
      <c r="G1009" s="77"/>
      <c r="H1009" s="77">
        <f>H1008-H1010</f>
        <v>297.72054648922682</v>
      </c>
      <c r="I1009" s="77"/>
      <c r="J1009" s="77">
        <f>J1008-J1010</f>
        <v>2697.9693826399166</v>
      </c>
      <c r="K1009" s="77">
        <f>K1008-K1010</f>
        <v>606.60573380373899</v>
      </c>
      <c r="L1009" s="81"/>
    </row>
    <row r="1010" spans="1:12" s="116" customFormat="1" ht="21.95" customHeight="1" x14ac:dyDescent="0.25">
      <c r="A1010" s="224"/>
      <c r="B1010" s="227"/>
      <c r="C1010" s="75">
        <f>1.02*1.2*1.05*102935/1509.3</f>
        <v>87.651270125223618</v>
      </c>
      <c r="D1010" s="75">
        <f>1.02*1.2*1.05*91588/860</f>
        <v>136.87081116279072</v>
      </c>
      <c r="E1010" s="75">
        <f>1.02*1.2*1.05*16988/1509.3</f>
        <v>14.465631484794278</v>
      </c>
      <c r="F1010" s="75">
        <f>1.02*1.2*1.05*9733/1509.3</f>
        <v>8.2878497316636874</v>
      </c>
      <c r="G1010" s="75"/>
      <c r="H1010" s="75">
        <f>1.02*1.2*1.05*7482/1509.3</f>
        <v>6.3710769230769237</v>
      </c>
      <c r="I1010" s="75"/>
      <c r="J1010" s="75">
        <f>1.02*1.2*1.05*67804/1509.3</f>
        <v>57.736500894454387</v>
      </c>
      <c r="K1010" s="75">
        <f>1.02*1.2*1.05*15245/1509.3</f>
        <v>12.981431127012526</v>
      </c>
      <c r="L1010" s="202"/>
    </row>
    <row r="1011" spans="1:12" s="116" customFormat="1" ht="21.95" customHeight="1" thickBot="1" x14ac:dyDescent="0.3">
      <c r="A1011" s="224"/>
      <c r="B1011" s="228"/>
      <c r="C1011" s="14">
        <f>(1/1509.3)*136535.16*1.2</f>
        <v>108.55508646392367</v>
      </c>
      <c r="D1011" s="17">
        <f>(1/1509.3)*47787*1.2</f>
        <v>37.994036970781153</v>
      </c>
      <c r="E1011" s="17">
        <f>(1/1509.3)*91023.78*1.2</f>
        <v>72.370327966607036</v>
      </c>
      <c r="F1011" s="17">
        <f>(1/1509.3)*68267.58*1.2</f>
        <v>54.277543231961836</v>
      </c>
      <c r="G1011" s="18" t="s">
        <v>157</v>
      </c>
      <c r="H1011" s="18">
        <f>(1/1509.3)*68267.58*1.2</f>
        <v>54.277543231961836</v>
      </c>
      <c r="I1011" s="18" t="s">
        <v>157</v>
      </c>
      <c r="J1011" s="18">
        <f>(1/1509.3)*111503.34*1.2</f>
        <v>88.653023255813949</v>
      </c>
      <c r="K1011" s="17">
        <f>(1/1509.3)*47787*1.2</f>
        <v>37.994036970781153</v>
      </c>
      <c r="L1011" s="61" t="s">
        <v>157</v>
      </c>
    </row>
    <row r="1012" spans="1:12" s="116" customFormat="1" ht="21.95" customHeight="1" thickBot="1" x14ac:dyDescent="0.3">
      <c r="A1012" s="225"/>
      <c r="B1012" s="170" t="s">
        <v>245</v>
      </c>
      <c r="C1012" s="33">
        <f>SUM(C1009:C1011)</f>
        <v>4292.0736096414585</v>
      </c>
      <c r="D1012" s="96">
        <f>SUM(D1009:D1011)</f>
        <v>7830.6842927847347</v>
      </c>
      <c r="E1012" s="96">
        <f>SUM(E1009:E1011)</f>
        <v>762.81431294666459</v>
      </c>
      <c r="F1012" s="96">
        <f>SUM(F1009:F1011)</f>
        <v>449.83839923866134</v>
      </c>
      <c r="G1012" s="96"/>
      <c r="H1012" s="96">
        <f>SUM(H1009:H1011)</f>
        <v>358.36916664426559</v>
      </c>
      <c r="I1012" s="96"/>
      <c r="J1012" s="96">
        <f>SUM(J1009:J1011)</f>
        <v>2844.3589067901848</v>
      </c>
      <c r="K1012" s="96">
        <f>SUM(K1009:K1011)</f>
        <v>657.58120190153272</v>
      </c>
      <c r="L1012" s="62" t="s">
        <v>157</v>
      </c>
    </row>
    <row r="1013" spans="1:12" s="2" customFormat="1" ht="20.100000000000001" hidden="1" customHeight="1" x14ac:dyDescent="0.25">
      <c r="A1013" s="223">
        <v>153</v>
      </c>
      <c r="B1013" s="226" t="s">
        <v>225</v>
      </c>
      <c r="C1013" s="38">
        <f>5754296.85/1292.4</f>
        <v>4452.4116759517174</v>
      </c>
      <c r="D1013" s="38">
        <f>3181681.57/480</f>
        <v>6628.5032708333329</v>
      </c>
      <c r="E1013" s="38">
        <f>827798.55/1292.4</f>
        <v>640.51265088207981</v>
      </c>
      <c r="F1013" s="38">
        <f>575256.73/1292.4</f>
        <v>445.10734292788607</v>
      </c>
      <c r="G1013" s="24">
        <f>(873389.02+455266.08)/1292.4</f>
        <v>1028.0525379139585</v>
      </c>
      <c r="H1013" s="24">
        <f>669198.06/1292.4</f>
        <v>517.79484679665734</v>
      </c>
      <c r="I1013" s="24">
        <f>(1216418.77+440655.65+455266.08)/1292.4</f>
        <v>1634.4324512534818</v>
      </c>
      <c r="J1013" s="24">
        <f>3790927.06/1292.4</f>
        <v>2933.2459455277003</v>
      </c>
      <c r="K1013" s="38">
        <f>629964.18/1292.4</f>
        <v>487.43746518105849</v>
      </c>
      <c r="L1013" s="48" t="s">
        <v>157</v>
      </c>
    </row>
    <row r="1014" spans="1:12" s="2" customFormat="1" ht="20.100000000000001" hidden="1" customHeight="1" thickBot="1" x14ac:dyDescent="0.3">
      <c r="A1014" s="224"/>
      <c r="B1014" s="227"/>
      <c r="C1014" s="14">
        <f>1.05*C1013</f>
        <v>4675.0322597493032</v>
      </c>
      <c r="D1014" s="14">
        <f t="shared" ref="D1014:K1014" si="421">1.05*D1013</f>
        <v>6959.9284343749996</v>
      </c>
      <c r="E1014" s="14">
        <f t="shared" si="421"/>
        <v>672.53828342618385</v>
      </c>
      <c r="F1014" s="14">
        <f t="shared" si="421"/>
        <v>467.36271007428041</v>
      </c>
      <c r="G1014" s="14">
        <f t="shared" si="421"/>
        <v>1079.4551648096565</v>
      </c>
      <c r="H1014" s="14">
        <f t="shared" si="421"/>
        <v>543.68458913649022</v>
      </c>
      <c r="I1014" s="14">
        <f t="shared" si="421"/>
        <v>1716.1540738161559</v>
      </c>
      <c r="J1014" s="14">
        <f t="shared" si="421"/>
        <v>3079.9082428040856</v>
      </c>
      <c r="K1014" s="14">
        <f t="shared" si="421"/>
        <v>511.80933844011145</v>
      </c>
      <c r="L1014" s="78" t="s">
        <v>157</v>
      </c>
    </row>
    <row r="1015" spans="1:12" s="2" customFormat="1" ht="21.95" customHeight="1" x14ac:dyDescent="0.25">
      <c r="A1015" s="224"/>
      <c r="B1015" s="227"/>
      <c r="C1015" s="77">
        <f t="shared" ref="C1015:K1015" si="422">C1014-C1016</f>
        <v>4577.0829951253481</v>
      </c>
      <c r="D1015" s="77">
        <f t="shared" si="422"/>
        <v>6814.1064293749996</v>
      </c>
      <c r="E1015" s="77">
        <f t="shared" si="422"/>
        <v>658.44722493036215</v>
      </c>
      <c r="F1015" s="77">
        <f t="shared" si="422"/>
        <v>457.5705680129991</v>
      </c>
      <c r="G1015" s="77">
        <f t="shared" si="422"/>
        <v>1056.8388667595173</v>
      </c>
      <c r="H1015" s="77">
        <f t="shared" si="422"/>
        <v>532.29340529247906</v>
      </c>
      <c r="I1015" s="77">
        <f t="shared" si="422"/>
        <v>1680.1975111420611</v>
      </c>
      <c r="J1015" s="77">
        <f t="shared" si="422"/>
        <v>3015.3787525533894</v>
      </c>
      <c r="K1015" s="77">
        <f t="shared" si="422"/>
        <v>501.13712674094711</v>
      </c>
      <c r="L1015" s="53"/>
    </row>
    <row r="1016" spans="1:12" s="2" customFormat="1" ht="21.95" customHeight="1" x14ac:dyDescent="0.25">
      <c r="A1016" s="224"/>
      <c r="B1016" s="227"/>
      <c r="C1016" s="75">
        <f>1.02*1.2*1.05*98498/1292.4</f>
        <v>97.949264623955443</v>
      </c>
      <c r="D1016" s="75">
        <f>1.02*1.2*1.05*54462/480</f>
        <v>145.82200500000002</v>
      </c>
      <c r="E1016" s="75">
        <f>1.02*1.2*1.05*14170/1292.4</f>
        <v>14.091058495821729</v>
      </c>
      <c r="F1016" s="75">
        <f>1.02*1.2*1.05*9847/1292.4</f>
        <v>9.7921420612813375</v>
      </c>
      <c r="G1016" s="75">
        <f>1.02*1.2*1.05*(14950+7793)/1292.4</f>
        <v>22.616298050139278</v>
      </c>
      <c r="H1016" s="75">
        <f>1.02*1.2*1.05*11455/1292.4</f>
        <v>11.391183844011143</v>
      </c>
      <c r="I1016" s="75">
        <f>1.02*1.2*1.05*(20822+7793+7543)/1292.4</f>
        <v>35.956562674094712</v>
      </c>
      <c r="J1016" s="75">
        <f>1.02*1.2*1.05*64891/1292.4</f>
        <v>64.529490250696384</v>
      </c>
      <c r="K1016" s="75">
        <f>1.02*1.2*1.05*10732/1292.4</f>
        <v>10.672211699164345</v>
      </c>
      <c r="L1016" s="186"/>
    </row>
    <row r="1017" spans="1:12" s="2" customFormat="1" ht="21.95" customHeight="1" thickBot="1" x14ac:dyDescent="0.3">
      <c r="A1017" s="224"/>
      <c r="B1017" s="228"/>
      <c r="C1017" s="17">
        <f>(1/1292.4)*186995.58*1.2</f>
        <v>173.62635097493032</v>
      </c>
      <c r="D1017" s="17">
        <f>(1/1292.4)*158946.6*1.2</f>
        <v>147.58272980501391</v>
      </c>
      <c r="E1017" s="17">
        <f>(1/1292.4)*124663.38*1.2</f>
        <v>115.75058495821725</v>
      </c>
      <c r="F1017" s="17">
        <f>(1/1292.4)*93498.3*1.2</f>
        <v>86.813649025069637</v>
      </c>
      <c r="G1017" s="17">
        <f>(1/1292.4)*93498.3*1.2</f>
        <v>86.813649025069637</v>
      </c>
      <c r="H1017" s="17">
        <f>(1/1292.4)*93498.3*1.2</f>
        <v>86.813649025069637</v>
      </c>
      <c r="I1017" s="18">
        <f>(1/1292.4)*123105.84*1.2</f>
        <v>114.30440111420612</v>
      </c>
      <c r="J1017" s="18">
        <f>(1/1292.4)*152713.38*1.2</f>
        <v>141.79515320334258</v>
      </c>
      <c r="K1017" s="17">
        <f>(1/1292.4)*65448.3*1.2</f>
        <v>60.769080779944282</v>
      </c>
      <c r="L1017" s="61" t="s">
        <v>157</v>
      </c>
    </row>
    <row r="1018" spans="1:12" s="2" customFormat="1" ht="21.95" customHeight="1" thickBot="1" x14ac:dyDescent="0.3">
      <c r="A1018" s="225"/>
      <c r="B1018" s="171" t="s">
        <v>245</v>
      </c>
      <c r="C1018" s="19">
        <f>SUM(C1015:C1017)</f>
        <v>4848.6586107242338</v>
      </c>
      <c r="D1018" s="19">
        <f t="shared" ref="D1018:K1018" si="423">SUM(D1015:D1017)</f>
        <v>7107.5111641800131</v>
      </c>
      <c r="E1018" s="19">
        <f t="shared" si="423"/>
        <v>788.2888683844011</v>
      </c>
      <c r="F1018" s="19">
        <f t="shared" si="423"/>
        <v>554.17635909935007</v>
      </c>
      <c r="G1018" s="19">
        <f t="shared" si="423"/>
        <v>1166.2688138347262</v>
      </c>
      <c r="H1018" s="19">
        <f t="shared" si="423"/>
        <v>630.49823816155981</v>
      </c>
      <c r="I1018" s="19">
        <f t="shared" si="423"/>
        <v>1830.4584749303619</v>
      </c>
      <c r="J1018" s="19">
        <f t="shared" si="423"/>
        <v>3221.7033960074282</v>
      </c>
      <c r="K1018" s="19">
        <f t="shared" si="423"/>
        <v>572.57841922005571</v>
      </c>
      <c r="L1018" s="62"/>
    </row>
    <row r="1019" spans="1:12" s="116" customFormat="1" ht="20.100000000000001" hidden="1" customHeight="1" x14ac:dyDescent="0.25">
      <c r="A1019" s="223">
        <v>154</v>
      </c>
      <c r="B1019" s="226" t="s">
        <v>226</v>
      </c>
      <c r="C1019" s="38">
        <f>(1/1394.5)*6011930.2</f>
        <v>4311.1726066690571</v>
      </c>
      <c r="D1019" s="38">
        <f>(1/527)*4219730.11</f>
        <v>8007.0780075901339</v>
      </c>
      <c r="E1019" s="38">
        <f>(1/1394.5)*827798.55</f>
        <v>593.61674435281475</v>
      </c>
      <c r="F1019" s="38">
        <f>(1/1394.5)*575238.56</f>
        <v>412.50524202223028</v>
      </c>
      <c r="G1019" s="24">
        <f>(1/1394.5)*(873380.75+455265.24)</f>
        <v>952.77589817138767</v>
      </c>
      <c r="H1019" s="24">
        <f>(1/1394.5)*668921.58</f>
        <v>479.68560774471138</v>
      </c>
      <c r="I1019" s="24">
        <f>(1/1394.5)*(1216410.21+440660.28+455265.24)</f>
        <v>1514.7620867694516</v>
      </c>
      <c r="J1019" s="24">
        <f>(1/1394.5)*3090793.56</f>
        <v>2216.4170383650057</v>
      </c>
      <c r="K1019" s="38">
        <f>(1/1394.5)*626603.74</f>
        <v>449.33936177841525</v>
      </c>
      <c r="L1019" s="48" t="s">
        <v>157</v>
      </c>
    </row>
    <row r="1020" spans="1:12" s="116" customFormat="1" ht="20.100000000000001" hidden="1" customHeight="1" thickBot="1" x14ac:dyDescent="0.3">
      <c r="A1020" s="224"/>
      <c r="B1020" s="227"/>
      <c r="C1020" s="14">
        <f>1.05*C1019</f>
        <v>4526.7312370025102</v>
      </c>
      <c r="D1020" s="14">
        <f>1.05*D1019</f>
        <v>8407.4319079696415</v>
      </c>
      <c r="E1020" s="14">
        <f>1.05*E1019</f>
        <v>623.29758157045546</v>
      </c>
      <c r="F1020" s="14">
        <f>F1019*1.05</f>
        <v>433.13050412334184</v>
      </c>
      <c r="G1020" s="14">
        <f>1.05*G1019</f>
        <v>1000.4146930799571</v>
      </c>
      <c r="H1020" s="14">
        <f>1.05*H1019</f>
        <v>503.66988813194695</v>
      </c>
      <c r="I1020" s="14">
        <f>1.05*I1019</f>
        <v>1590.5001911079241</v>
      </c>
      <c r="J1020" s="14">
        <f>1.05*J1019</f>
        <v>2327.2378902832561</v>
      </c>
      <c r="K1020" s="14">
        <f>1.05*K1019</f>
        <v>471.80632986733605</v>
      </c>
      <c r="L1020" s="78" t="s">
        <v>157</v>
      </c>
    </row>
    <row r="1021" spans="1:12" s="116" customFormat="1" ht="21.95" customHeight="1" x14ac:dyDescent="0.25">
      <c r="A1021" s="224"/>
      <c r="B1021" s="227"/>
      <c r="C1021" s="77">
        <f t="shared" ref="C1021:K1021" si="424">C1020-C1022</f>
        <v>4431.8890988884905</v>
      </c>
      <c r="D1021" s="77">
        <f t="shared" si="424"/>
        <v>8257.6805015180289</v>
      </c>
      <c r="E1021" s="77">
        <f t="shared" si="424"/>
        <v>610.23821692362867</v>
      </c>
      <c r="F1021" s="77">
        <f t="shared" si="424"/>
        <v>424.05530555754763</v>
      </c>
      <c r="G1021" s="77">
        <f t="shared" si="424"/>
        <v>979.45427457870221</v>
      </c>
      <c r="H1021" s="77">
        <f t="shared" si="424"/>
        <v>493.11733166009321</v>
      </c>
      <c r="I1021" s="77">
        <f t="shared" si="424"/>
        <v>1557.176231552528</v>
      </c>
      <c r="J1021" s="77">
        <f t="shared" si="424"/>
        <v>2278.4786280387239</v>
      </c>
      <c r="K1021" s="77">
        <f t="shared" si="424"/>
        <v>461.92102674793841</v>
      </c>
      <c r="L1021" s="53"/>
    </row>
    <row r="1022" spans="1:12" s="116" customFormat="1" ht="21.95" customHeight="1" x14ac:dyDescent="0.25">
      <c r="A1022" s="224"/>
      <c r="B1022" s="227"/>
      <c r="C1022" s="75">
        <f>1.02*1.2*1.05*102908/1394.5</f>
        <v>94.842138114019363</v>
      </c>
      <c r="D1022" s="75">
        <f>1.02*1.2*1.05*61406/527</f>
        <v>149.75140645161292</v>
      </c>
      <c r="E1022" s="75">
        <f>1.02*1.2*1.05*14170/1394.5</f>
        <v>13.059364646826822</v>
      </c>
      <c r="F1022" s="75">
        <f>1.02*1.2*1.05*9847/1394.5</f>
        <v>9.0751985657941923</v>
      </c>
      <c r="G1022" s="75">
        <f>1.02*1.2*1.05*(14950+7793)/1394.5</f>
        <v>20.960418501254932</v>
      </c>
      <c r="H1022" s="75">
        <f>1.02*1.2*1.05*11450/1394.5</f>
        <v>10.552556471853711</v>
      </c>
      <c r="I1022" s="75">
        <f>1.02*1.2*1.05*(20822+7793+7543)/1394.5</f>
        <v>33.3239595553962</v>
      </c>
      <c r="J1022" s="75">
        <f>1.02*1.2*1.05*52906/1394.5</f>
        <v>48.759262244532096</v>
      </c>
      <c r="K1022" s="75">
        <f>1.02*1.2*1.05*10726/1394.5</f>
        <v>9.8853031193976335</v>
      </c>
      <c r="L1022" s="186"/>
    </row>
    <row r="1023" spans="1:12" s="116" customFormat="1" ht="21.95" customHeight="1" thickBot="1" x14ac:dyDescent="0.3">
      <c r="A1023" s="224"/>
      <c r="B1023" s="228"/>
      <c r="C1023" s="17">
        <f>(1/1394.5)*188649*1.2</f>
        <v>162.33689494442453</v>
      </c>
      <c r="D1023" s="17">
        <f>(1/1394.5)*66027.66*1.2</f>
        <v>56.818352097525995</v>
      </c>
      <c r="E1023" s="17">
        <f>(1/1394.5)*125766*1.2</f>
        <v>108.22459662961636</v>
      </c>
      <c r="F1023" s="17">
        <f>(1/1394.5)*94324.5*1.2</f>
        <v>81.168447472212264</v>
      </c>
      <c r="G1023" s="18">
        <f>(1/1394.5)*94324.5*1.2</f>
        <v>81.168447472212264</v>
      </c>
      <c r="H1023" s="18">
        <f>(1/1394.5)*94324.5*1.2</f>
        <v>81.168447472212264</v>
      </c>
      <c r="I1023" s="18">
        <f>(1/1394.5)*124194.18*1.2</f>
        <v>106.87200860523485</v>
      </c>
      <c r="J1023" s="18">
        <f>(1/1394.5)*154063.86*1.2</f>
        <v>132.57556973825743</v>
      </c>
      <c r="K1023" s="17">
        <f>(1/1394.5)*66027.66*1.2</f>
        <v>56.818352097525995</v>
      </c>
      <c r="L1023" s="61" t="s">
        <v>157</v>
      </c>
    </row>
    <row r="1024" spans="1:12" s="116" customFormat="1" ht="21.95" customHeight="1" thickBot="1" x14ac:dyDescent="0.3">
      <c r="A1024" s="225"/>
      <c r="B1024" s="170" t="s">
        <v>245</v>
      </c>
      <c r="C1024" s="19">
        <f>SUM(C1021:C1023)</f>
        <v>4689.068131946935</v>
      </c>
      <c r="D1024" s="19">
        <f t="shared" ref="D1024:K1024" si="425">SUM(D1021:D1023)</f>
        <v>8464.2502600671669</v>
      </c>
      <c r="E1024" s="19">
        <f t="shared" si="425"/>
        <v>731.52217820007183</v>
      </c>
      <c r="F1024" s="19">
        <f t="shared" si="425"/>
        <v>514.29895159555406</v>
      </c>
      <c r="G1024" s="19">
        <f t="shared" si="425"/>
        <v>1081.5831405521694</v>
      </c>
      <c r="H1024" s="19">
        <f t="shared" si="425"/>
        <v>584.83833560415917</v>
      </c>
      <c r="I1024" s="19">
        <f t="shared" si="425"/>
        <v>1697.372199713159</v>
      </c>
      <c r="J1024" s="19">
        <f t="shared" si="425"/>
        <v>2459.8134600215135</v>
      </c>
      <c r="K1024" s="19">
        <f t="shared" si="425"/>
        <v>528.62468196486202</v>
      </c>
      <c r="L1024" s="62" t="s">
        <v>157</v>
      </c>
    </row>
    <row r="1025" spans="1:12" s="3" customFormat="1" ht="20.100000000000001" customHeight="1" thickBot="1" x14ac:dyDescent="0.3">
      <c r="A1025" s="211" t="s">
        <v>125</v>
      </c>
      <c r="B1025" s="212"/>
      <c r="C1025" s="212"/>
      <c r="D1025" s="212"/>
      <c r="E1025" s="212"/>
      <c r="F1025" s="212"/>
      <c r="G1025" s="212"/>
      <c r="H1025" s="212"/>
      <c r="I1025" s="212"/>
      <c r="J1025" s="212"/>
      <c r="K1025" s="212"/>
      <c r="L1025" s="213"/>
    </row>
    <row r="1026" spans="1:12" s="3" customFormat="1" ht="20.100000000000001" customHeight="1" thickBot="1" x14ac:dyDescent="0.3">
      <c r="A1026" s="214" t="s">
        <v>1</v>
      </c>
      <c r="B1026" s="217" t="s">
        <v>3</v>
      </c>
      <c r="C1026" s="220" t="s">
        <v>33</v>
      </c>
      <c r="D1026" s="221"/>
      <c r="E1026" s="221"/>
      <c r="F1026" s="221"/>
      <c r="G1026" s="221"/>
      <c r="H1026" s="221"/>
      <c r="I1026" s="221"/>
      <c r="J1026" s="221"/>
      <c r="K1026" s="221"/>
      <c r="L1026" s="222"/>
    </row>
    <row r="1027" spans="1:12" s="3" customFormat="1" ht="41.25" customHeight="1" thickBot="1" x14ac:dyDescent="0.3">
      <c r="A1027" s="215"/>
      <c r="B1027" s="218"/>
      <c r="C1027" s="139" t="s">
        <v>2</v>
      </c>
      <c r="D1027" s="139" t="s">
        <v>248</v>
      </c>
      <c r="E1027" s="140" t="s">
        <v>249</v>
      </c>
      <c r="F1027" s="140" t="s">
        <v>250</v>
      </c>
      <c r="G1027" s="140" t="s">
        <v>251</v>
      </c>
      <c r="H1027" s="140" t="s">
        <v>252</v>
      </c>
      <c r="I1027" s="140" t="s">
        <v>253</v>
      </c>
      <c r="J1027" s="140" t="s">
        <v>0</v>
      </c>
      <c r="K1027" s="139" t="s">
        <v>30</v>
      </c>
      <c r="L1027" s="139" t="s">
        <v>29</v>
      </c>
    </row>
    <row r="1028" spans="1:12" s="5" customFormat="1" ht="30.75" customHeight="1" x14ac:dyDescent="0.25">
      <c r="A1028" s="215"/>
      <c r="B1028" s="218"/>
      <c r="C1028" s="152" t="s">
        <v>254</v>
      </c>
      <c r="D1028" s="152" t="s">
        <v>254</v>
      </c>
      <c r="E1028" s="152" t="s">
        <v>254</v>
      </c>
      <c r="F1028" s="152" t="s">
        <v>254</v>
      </c>
      <c r="G1028" s="152" t="s">
        <v>254</v>
      </c>
      <c r="H1028" s="152" t="s">
        <v>254</v>
      </c>
      <c r="I1028" s="152" t="s">
        <v>254</v>
      </c>
      <c r="J1028" s="152" t="s">
        <v>254</v>
      </c>
      <c r="K1028" s="152" t="s">
        <v>254</v>
      </c>
      <c r="L1028" s="152" t="s">
        <v>254</v>
      </c>
    </row>
    <row r="1029" spans="1:12" s="3" customFormat="1" ht="32.25" customHeight="1" thickBot="1" x14ac:dyDescent="0.3">
      <c r="A1029" s="216"/>
      <c r="B1029" s="219"/>
      <c r="C1029" s="141" t="s">
        <v>255</v>
      </c>
      <c r="D1029" s="141" t="s">
        <v>256</v>
      </c>
      <c r="E1029" s="141" t="s">
        <v>256</v>
      </c>
      <c r="F1029" s="141" t="s">
        <v>256</v>
      </c>
      <c r="G1029" s="141" t="s">
        <v>256</v>
      </c>
      <c r="H1029" s="141" t="s">
        <v>256</v>
      </c>
      <c r="I1029" s="141" t="s">
        <v>256</v>
      </c>
      <c r="J1029" s="141" t="s">
        <v>256</v>
      </c>
      <c r="K1029" s="141" t="s">
        <v>256</v>
      </c>
      <c r="L1029" s="141" t="s">
        <v>256</v>
      </c>
    </row>
    <row r="1030" spans="1:12" s="3" customFormat="1" ht="14.25" customHeight="1" thickBot="1" x14ac:dyDescent="0.3">
      <c r="A1030" s="83">
        <v>1</v>
      </c>
      <c r="B1030" s="85">
        <v>2</v>
      </c>
      <c r="C1030" s="83">
        <v>3</v>
      </c>
      <c r="D1030" s="85">
        <v>4</v>
      </c>
      <c r="E1030" s="83">
        <v>5</v>
      </c>
      <c r="F1030" s="85">
        <v>6</v>
      </c>
      <c r="G1030" s="83">
        <v>7</v>
      </c>
      <c r="H1030" s="85">
        <v>8</v>
      </c>
      <c r="I1030" s="83">
        <v>9</v>
      </c>
      <c r="J1030" s="85">
        <v>10</v>
      </c>
      <c r="K1030" s="83">
        <v>11</v>
      </c>
      <c r="L1030" s="85">
        <v>12</v>
      </c>
    </row>
    <row r="1031" spans="1:12" s="3" customFormat="1" ht="20.100000000000001" hidden="1" customHeight="1" x14ac:dyDescent="0.25">
      <c r="A1031" s="223">
        <v>155</v>
      </c>
      <c r="B1031" s="226" t="s">
        <v>227</v>
      </c>
      <c r="C1031" s="38">
        <f>(1/371)*1811182.4</f>
        <v>4881.893261455526</v>
      </c>
      <c r="D1031" s="38">
        <f>(1/210)*1602785.24</f>
        <v>7632.3106666666672</v>
      </c>
      <c r="E1031" s="38">
        <f>(1/371)*293786.33</f>
        <v>791.87690026954192</v>
      </c>
      <c r="F1031" s="38">
        <f>(1/371)*168142.96</f>
        <v>453.21552560646899</v>
      </c>
      <c r="G1031" s="24">
        <f>(1/371)*(293613.88+447307.73)</f>
        <v>1997.0932884097035</v>
      </c>
      <c r="H1031" s="24">
        <f>(1/371)*122903.34</f>
        <v>331.27584905660376</v>
      </c>
      <c r="I1031" s="24">
        <f>(1/371)*(469242.57+447307.73+431356.25)</f>
        <v>3633.1712938005394</v>
      </c>
      <c r="J1031" s="24">
        <f>(1/371)*1256026.17</f>
        <v>3385.5152830188681</v>
      </c>
      <c r="K1031" s="38">
        <f>(1/371)*274138.59</f>
        <v>738.91803234501356</v>
      </c>
      <c r="L1031" s="57" t="s">
        <v>157</v>
      </c>
    </row>
    <row r="1032" spans="1:12" s="3" customFormat="1" ht="20.100000000000001" hidden="1" customHeight="1" thickBot="1" x14ac:dyDescent="0.3">
      <c r="A1032" s="224"/>
      <c r="B1032" s="227"/>
      <c r="C1032" s="14">
        <f>1.05*C1031</f>
        <v>5125.9879245283028</v>
      </c>
      <c r="D1032" s="14">
        <f t="shared" ref="D1032:K1032" si="426">1.05*D1031</f>
        <v>8013.9262000000008</v>
      </c>
      <c r="E1032" s="14">
        <f t="shared" si="426"/>
        <v>831.47074528301903</v>
      </c>
      <c r="F1032" s="14">
        <f t="shared" si="426"/>
        <v>475.87630188679248</v>
      </c>
      <c r="G1032" s="14">
        <f t="shared" si="426"/>
        <v>2096.9479528301886</v>
      </c>
      <c r="H1032" s="14">
        <f t="shared" si="426"/>
        <v>347.83964150943399</v>
      </c>
      <c r="I1032" s="14">
        <f t="shared" si="426"/>
        <v>3814.8298584905665</v>
      </c>
      <c r="J1032" s="14">
        <f t="shared" si="426"/>
        <v>3554.7910471698115</v>
      </c>
      <c r="K1032" s="14">
        <f t="shared" si="426"/>
        <v>775.86393396226424</v>
      </c>
      <c r="L1032" s="97" t="s">
        <v>157</v>
      </c>
    </row>
    <row r="1033" spans="1:12" s="3" customFormat="1" ht="20.100000000000001" customHeight="1" x14ac:dyDescent="0.25">
      <c r="A1033" s="224"/>
      <c r="B1033" s="227"/>
      <c r="C1033" s="77">
        <f t="shared" ref="C1033:K1033" si="427">C1032-C1034</f>
        <v>5018.5888528301894</v>
      </c>
      <c r="D1033" s="77">
        <f t="shared" si="427"/>
        <v>7846.0240000000003</v>
      </c>
      <c r="E1033" s="77">
        <f t="shared" si="427"/>
        <v>814.04953018867946</v>
      </c>
      <c r="F1033" s="77">
        <f t="shared" si="427"/>
        <v>465.90647547169812</v>
      </c>
      <c r="G1033" s="77">
        <f t="shared" si="427"/>
        <v>2053.0121264150944</v>
      </c>
      <c r="H1033" s="77">
        <f t="shared" si="427"/>
        <v>340.55106792452835</v>
      </c>
      <c r="I1033" s="77">
        <f t="shared" si="427"/>
        <v>3734.9015037735853</v>
      </c>
      <c r="J1033" s="77">
        <f t="shared" si="427"/>
        <v>3480.3118018867926</v>
      </c>
      <c r="K1033" s="77">
        <f t="shared" si="427"/>
        <v>759.60667358490571</v>
      </c>
      <c r="L1033" s="81"/>
    </row>
    <row r="1034" spans="1:12" s="3" customFormat="1" ht="20.100000000000001" customHeight="1" x14ac:dyDescent="0.25">
      <c r="A1034" s="224"/>
      <c r="B1034" s="227"/>
      <c r="C1034" s="75">
        <f>1.02*1.2*1.05*31003/371</f>
        <v>107.39907169811323</v>
      </c>
      <c r="D1034" s="75">
        <f>1.02*1.2*1.05*27435/210</f>
        <v>167.90220000000002</v>
      </c>
      <c r="E1034" s="75">
        <f>1.02*1.2*1.05*5029/371</f>
        <v>17.421215094339622</v>
      </c>
      <c r="F1034" s="75">
        <f>1.02*1.2*1.05*2878/371</f>
        <v>9.9698264150943405</v>
      </c>
      <c r="G1034" s="75">
        <f>1.02*1.2*1.05*(5026+7657)/371</f>
        <v>43.935826415094347</v>
      </c>
      <c r="H1034" s="75">
        <f>1.02*1.2*1.05*2104/371</f>
        <v>7.2885735849056612</v>
      </c>
      <c r="I1034" s="75">
        <f>1.02*1.2*1.05*(8032+7657+7384)/371</f>
        <v>79.928354716981133</v>
      </c>
      <c r="J1034" s="75">
        <f>1.02*1.2*1.05*21500/371</f>
        <v>74.479245283018869</v>
      </c>
      <c r="K1034" s="75">
        <f>1.02*1.2*1.05*4693/371</f>
        <v>16.257260377358492</v>
      </c>
      <c r="L1034" s="202"/>
    </row>
    <row r="1035" spans="1:12" s="3" customFormat="1" ht="20.100000000000001" customHeight="1" thickBot="1" x14ac:dyDescent="0.3">
      <c r="A1035" s="224"/>
      <c r="B1035" s="228"/>
      <c r="C1035" s="17">
        <f>(1/1685.5)*193360.38*1.2</f>
        <v>137.66387184811629</v>
      </c>
      <c r="D1035" s="17">
        <f>(1/1685.5)*67675.98*1.2</f>
        <v>48.182246217739539</v>
      </c>
      <c r="E1035" s="17">
        <f>(1/1685.5)*128907.6*1.2</f>
        <v>91.776398694749346</v>
      </c>
      <c r="F1035" s="18">
        <f>(1/1685.5)*96680.7*1.2</f>
        <v>68.832299021061999</v>
      </c>
      <c r="G1035" s="18">
        <f>(1/1685.5)*96680.7*1.2</f>
        <v>68.832299021061999</v>
      </c>
      <c r="H1035" s="18">
        <f>(1/1685.5)*96680.7*1.2</f>
        <v>68.832299021061999</v>
      </c>
      <c r="I1035" s="18">
        <f>(1/1685.5)*127296*1.2</f>
        <v>90.629012162563043</v>
      </c>
      <c r="J1035" s="18">
        <f>(1/1685.5)*157911.3*1.2</f>
        <v>112.42572530406407</v>
      </c>
      <c r="K1035" s="17">
        <f>(1/1685.5)*67675.98*1.2</f>
        <v>48.182246217739539</v>
      </c>
      <c r="L1035" s="61" t="s">
        <v>157</v>
      </c>
    </row>
    <row r="1036" spans="1:12" s="3" customFormat="1" ht="20.100000000000001" customHeight="1" thickBot="1" x14ac:dyDescent="0.3">
      <c r="A1036" s="225"/>
      <c r="B1036" s="171" t="s">
        <v>245</v>
      </c>
      <c r="C1036" s="175">
        <f>SUM(C1033:C1035)</f>
        <v>5263.651796376419</v>
      </c>
      <c r="D1036" s="175">
        <f t="shared" ref="D1036:K1036" si="428">SUM(D1033:D1035)</f>
        <v>8062.1084462177405</v>
      </c>
      <c r="E1036" s="175">
        <f t="shared" si="428"/>
        <v>923.24714397776836</v>
      </c>
      <c r="F1036" s="175">
        <f t="shared" si="428"/>
        <v>544.70860090785447</v>
      </c>
      <c r="G1036" s="175">
        <f t="shared" si="428"/>
        <v>2165.7802518512508</v>
      </c>
      <c r="H1036" s="175">
        <f t="shared" si="428"/>
        <v>416.67194053049599</v>
      </c>
      <c r="I1036" s="175">
        <f t="shared" si="428"/>
        <v>3905.4588706531295</v>
      </c>
      <c r="J1036" s="175">
        <f t="shared" si="428"/>
        <v>3667.2167724738756</v>
      </c>
      <c r="K1036" s="175">
        <f t="shared" si="428"/>
        <v>824.04618018000383</v>
      </c>
      <c r="L1036" s="62" t="s">
        <v>157</v>
      </c>
    </row>
    <row r="1037" spans="1:12" s="3" customFormat="1" ht="20.100000000000001" hidden="1" customHeight="1" x14ac:dyDescent="0.25">
      <c r="A1037" s="223">
        <v>156</v>
      </c>
      <c r="B1037" s="226" t="s">
        <v>228</v>
      </c>
      <c r="C1037" s="121">
        <f>(1/279)*2898772.43</f>
        <v>10389.865340501792</v>
      </c>
      <c r="D1037" s="121">
        <f>(1/260)*1837079.61</f>
        <v>7065.6908076923082</v>
      </c>
      <c r="E1037" s="121">
        <f>(1/279)*358827.28</f>
        <v>1286.1192831541221</v>
      </c>
      <c r="F1037" s="121">
        <f>(1/279)*191795.59</f>
        <v>687.4393906810036</v>
      </c>
      <c r="G1037" s="113" t="s">
        <v>157</v>
      </c>
      <c r="H1037" s="113">
        <f>(1/279)*185342.01</f>
        <v>664.30827956989253</v>
      </c>
      <c r="I1037" s="113">
        <f>(1/279)*(876839.29+431358.53+447300.66)</f>
        <v>6292.1092473118279</v>
      </c>
      <c r="J1037" s="113">
        <f>(1/279)*2204653.45</f>
        <v>7901.9836917562734</v>
      </c>
      <c r="K1037" s="121" t="s">
        <v>157</v>
      </c>
      <c r="L1037" s="57" t="s">
        <v>157</v>
      </c>
    </row>
    <row r="1038" spans="1:12" s="3" customFormat="1" ht="20.100000000000001" hidden="1" customHeight="1" thickBot="1" x14ac:dyDescent="0.3">
      <c r="A1038" s="224"/>
      <c r="B1038" s="227"/>
      <c r="C1038" s="14">
        <f>1.05*C1037</f>
        <v>10909.358607526883</v>
      </c>
      <c r="D1038" s="14">
        <f>1.05*D1037</f>
        <v>7418.9753480769241</v>
      </c>
      <c r="E1038" s="14">
        <f>1.05*E1037</f>
        <v>1350.4252473118281</v>
      </c>
      <c r="F1038" s="105">
        <f>1.05*F1037</f>
        <v>721.81136021505381</v>
      </c>
      <c r="G1038" s="122" t="s">
        <v>157</v>
      </c>
      <c r="H1038" s="96">
        <f>1.05*H1037</f>
        <v>697.5236935483872</v>
      </c>
      <c r="I1038" s="14">
        <f>1.05*I1037</f>
        <v>6606.7147096774197</v>
      </c>
      <c r="J1038" s="14">
        <f>1.05*J1037</f>
        <v>8297.0828763440877</v>
      </c>
      <c r="K1038" s="99" t="s">
        <v>157</v>
      </c>
      <c r="L1038" s="78" t="s">
        <v>157</v>
      </c>
    </row>
    <row r="1039" spans="1:12" s="3" customFormat="1" ht="20.100000000000001" customHeight="1" x14ac:dyDescent="0.25">
      <c r="A1039" s="224"/>
      <c r="B1039" s="227"/>
      <c r="C1039" s="77">
        <f>C1038-C1040</f>
        <v>10680.791084946239</v>
      </c>
      <c r="D1039" s="77">
        <f>D1038-D1040</f>
        <v>7264.0444880769237</v>
      </c>
      <c r="E1039" s="77">
        <f>E1038-E1040</f>
        <v>1322.1324215053764</v>
      </c>
      <c r="F1039" s="77">
        <f>F1038-F1040</f>
        <v>706.6883795698925</v>
      </c>
      <c r="G1039" s="77"/>
      <c r="H1039" s="77">
        <f>H1038-H1040</f>
        <v>682.90742258064529</v>
      </c>
      <c r="I1039" s="77">
        <f>I1038-I1040</f>
        <v>6468.3046580645168</v>
      </c>
      <c r="J1039" s="77">
        <f>J1038-J1040</f>
        <v>8123.244605376346</v>
      </c>
      <c r="K1039" s="77"/>
      <c r="L1039" s="53"/>
    </row>
    <row r="1040" spans="1:12" s="3" customFormat="1" ht="20.100000000000001" customHeight="1" x14ac:dyDescent="0.25">
      <c r="A1040" s="224"/>
      <c r="B1040" s="227"/>
      <c r="C1040" s="75">
        <f>1.02*1.2*1.05*49619/279</f>
        <v>228.56752258064517</v>
      </c>
      <c r="D1040" s="75">
        <f>1.02*1.2*1.05*31343/260</f>
        <v>154.93086</v>
      </c>
      <c r="E1040" s="75">
        <f>1.02*1.2*1.05*6142/279</f>
        <v>28.292825806451617</v>
      </c>
      <c r="F1040" s="75">
        <f>1.02*1.2*1.05*3283/279</f>
        <v>15.12298064516129</v>
      </c>
      <c r="G1040" s="10"/>
      <c r="H1040" s="10">
        <f>1.02*1.2*1.05*3173/279</f>
        <v>14.616270967741936</v>
      </c>
      <c r="I1040" s="75">
        <f>1.02*1.2*1.05*(15006+7657+7384)/279</f>
        <v>138.41005161290326</v>
      </c>
      <c r="J1040" s="75">
        <f>1.02*1.2*1.05*37738/279</f>
        <v>173.83827096774195</v>
      </c>
      <c r="K1040" s="75"/>
      <c r="L1040" s="186"/>
    </row>
    <row r="1041" spans="1:12" s="3" customFormat="1" ht="20.100000000000001" customHeight="1" thickBot="1" x14ac:dyDescent="0.3">
      <c r="A1041" s="224"/>
      <c r="B1041" s="228"/>
      <c r="C1041" s="17">
        <f>(1/1628.1)*138458.88*1.2</f>
        <v>102.05187396351576</v>
      </c>
      <c r="D1041" s="17">
        <f>(1/1628.1)*48460.2*1.2</f>
        <v>35.717855168601432</v>
      </c>
      <c r="E1041" s="17">
        <f>(1/1628.1)*92305.92*1.2</f>
        <v>68.034582642343835</v>
      </c>
      <c r="F1041" s="133">
        <f>(1/1628.1)*69229.44*1.2</f>
        <v>51.02593698175788</v>
      </c>
      <c r="G1041" s="45" t="s">
        <v>157</v>
      </c>
      <c r="H1041" s="30">
        <f>(1/1628.1)*69229.44*1.2</f>
        <v>51.02593698175788</v>
      </c>
      <c r="I1041" s="30">
        <f>(1/1628.1)*91152.3*1.2</f>
        <v>67.184300718629075</v>
      </c>
      <c r="J1041" s="18">
        <f>(1/1628.1)*113075.16*1.2</f>
        <v>83.34266445550027</v>
      </c>
      <c r="K1041" s="89" t="s">
        <v>157</v>
      </c>
      <c r="L1041" s="47" t="s">
        <v>157</v>
      </c>
    </row>
    <row r="1042" spans="1:12" s="3" customFormat="1" ht="20.100000000000001" customHeight="1" thickBot="1" x14ac:dyDescent="0.3">
      <c r="A1042" s="225"/>
      <c r="B1042" s="171" t="s">
        <v>245</v>
      </c>
      <c r="C1042" s="19">
        <f>SUM(C1039:C1041)</f>
        <v>11011.410481490399</v>
      </c>
      <c r="D1042" s="19">
        <f t="shared" ref="D1042:J1042" si="429">SUM(D1039:D1041)</f>
        <v>7454.6932032455252</v>
      </c>
      <c r="E1042" s="19">
        <f t="shared" si="429"/>
        <v>1418.4598299541719</v>
      </c>
      <c r="F1042" s="19">
        <f t="shared" si="429"/>
        <v>772.83729719681173</v>
      </c>
      <c r="G1042" s="19"/>
      <c r="H1042" s="19">
        <f t="shared" si="429"/>
        <v>748.54963053014512</v>
      </c>
      <c r="I1042" s="19">
        <f t="shared" si="429"/>
        <v>6673.8990103960487</v>
      </c>
      <c r="J1042" s="19">
        <f t="shared" si="429"/>
        <v>8380.4255407995879</v>
      </c>
      <c r="K1042" s="31" t="s">
        <v>157</v>
      </c>
      <c r="L1042" s="52" t="s">
        <v>157</v>
      </c>
    </row>
    <row r="1043" spans="1:12" s="116" customFormat="1" ht="20.100000000000001" hidden="1" customHeight="1" x14ac:dyDescent="0.25">
      <c r="A1043" s="223">
        <v>157</v>
      </c>
      <c r="B1043" s="226" t="s">
        <v>126</v>
      </c>
      <c r="C1043" s="38">
        <f>(1/740.4)*3893650.92667664</f>
        <v>5258.8478210111289</v>
      </c>
      <c r="D1043" s="38">
        <f>(1/520)*3657137.48901635</f>
        <v>7032.9567096468272</v>
      </c>
      <c r="E1043" s="38">
        <f>(1/740.4)*553884.038577332</f>
        <v>748.08757236268514</v>
      </c>
      <c r="F1043" s="38">
        <f>(1/740.4)*292300.144089578</f>
        <v>394.78679644729607</v>
      </c>
      <c r="G1043" s="24" t="s">
        <v>157</v>
      </c>
      <c r="H1043" s="24">
        <f>(1/740.4)*405319.457933348</f>
        <v>547.43308743023772</v>
      </c>
      <c r="I1043" s="24">
        <f>(1/740.4)*1753839.68206094</f>
        <v>2368.7732064572392</v>
      </c>
      <c r="J1043" s="24">
        <f>(1/740.4)*2294991.28760871</f>
        <v>3099.6640837502837</v>
      </c>
      <c r="K1043" s="11" t="s">
        <v>157</v>
      </c>
      <c r="L1043" s="48" t="s">
        <v>157</v>
      </c>
    </row>
    <row r="1044" spans="1:12" s="116" customFormat="1" ht="20.100000000000001" hidden="1" customHeight="1" thickBot="1" x14ac:dyDescent="0.3">
      <c r="A1044" s="224"/>
      <c r="B1044" s="227"/>
      <c r="C1044" s="14">
        <f>1.05*C1043</f>
        <v>5521.7902120616855</v>
      </c>
      <c r="D1044" s="14">
        <f t="shared" ref="D1044:J1044" si="430">1.05*D1043</f>
        <v>7384.6045451291693</v>
      </c>
      <c r="E1044" s="14">
        <f t="shared" si="430"/>
        <v>785.49195098081941</v>
      </c>
      <c r="F1044" s="14">
        <f t="shared" si="430"/>
        <v>414.52613626966087</v>
      </c>
      <c r="G1044" s="14" t="s">
        <v>157</v>
      </c>
      <c r="H1044" s="14">
        <f t="shared" si="430"/>
        <v>574.80474180174963</v>
      </c>
      <c r="I1044" s="14">
        <f t="shared" si="430"/>
        <v>2487.2118667801014</v>
      </c>
      <c r="J1044" s="14">
        <f t="shared" si="430"/>
        <v>3254.647287937798</v>
      </c>
      <c r="K1044" s="99" t="s">
        <v>157</v>
      </c>
      <c r="L1044" s="97" t="s">
        <v>157</v>
      </c>
    </row>
    <row r="1045" spans="1:12" s="116" customFormat="1" ht="20.100000000000001" customHeight="1" x14ac:dyDescent="0.25">
      <c r="A1045" s="224"/>
      <c r="B1045" s="227"/>
      <c r="C1045" s="77">
        <f>C1044-C1046</f>
        <v>5406.0996464214913</v>
      </c>
      <c r="D1045" s="77">
        <f>D1044-D1046</f>
        <v>7229.8837658984003</v>
      </c>
      <c r="E1045" s="77">
        <f>E1044-E1046</f>
        <v>769.03465600513061</v>
      </c>
      <c r="F1045" s="77">
        <f>F1044-F1046</f>
        <v>405.84183643173543</v>
      </c>
      <c r="G1045" s="77"/>
      <c r="H1045" s="77">
        <f>H1044-H1046</f>
        <v>562.7616332117982</v>
      </c>
      <c r="I1045" s="77">
        <f>I1044-I1046</f>
        <v>2408.999357866001</v>
      </c>
      <c r="J1045" s="77">
        <f>J1044-J1046</f>
        <v>3186.4573949070036</v>
      </c>
      <c r="K1045" s="77"/>
      <c r="L1045" s="81"/>
    </row>
    <row r="1046" spans="1:12" s="116" customFormat="1" ht="20.100000000000001" customHeight="1" x14ac:dyDescent="0.25">
      <c r="A1046" s="224"/>
      <c r="B1046" s="227"/>
      <c r="C1046" s="75">
        <f>1.02*1.2*1.05*66649/740.4</f>
        <v>115.69056564019449</v>
      </c>
      <c r="D1046" s="75">
        <f>1.02*1.2*1.05*62601/520</f>
        <v>154.72077923076924</v>
      </c>
      <c r="E1046" s="75">
        <f>1.02*1.2*1.05*9481/740.4</f>
        <v>16.457294975688821</v>
      </c>
      <c r="F1046" s="75">
        <f>1.02*1.2*1.05*5003/740.4</f>
        <v>8.6842998379254475</v>
      </c>
      <c r="G1046" s="75"/>
      <c r="H1046" s="75">
        <f>1.02*1.2*1.05*6938/740.4</f>
        <v>12.043108589951379</v>
      </c>
      <c r="I1046" s="75">
        <f>1.02*1.2*1.05*(30021+7655+7382)/740.4</f>
        <v>78.212508914100496</v>
      </c>
      <c r="J1046" s="75">
        <f>1.02*1.2*1.05*39284/740.4</f>
        <v>68.189893030794167</v>
      </c>
      <c r="K1046" s="75"/>
      <c r="L1046" s="202"/>
    </row>
    <row r="1047" spans="1:12" s="116" customFormat="1" ht="20.100000000000001" customHeight="1" thickBot="1" x14ac:dyDescent="0.3">
      <c r="A1047" s="224"/>
      <c r="B1047" s="228"/>
      <c r="C1047" s="17">
        <f>(1/740.4)*86719.38*1.2</f>
        <v>140.55004862236629</v>
      </c>
      <c r="D1047" s="17">
        <f>(1/740.4)*73711.32*1.2</f>
        <v>119.46729335494328</v>
      </c>
      <c r="E1047" s="17">
        <f>(1/740.4)*57813.6*1.2</f>
        <v>93.701134521880064</v>
      </c>
      <c r="F1047" s="17">
        <f>(1/740.4)*43360.2*1.2</f>
        <v>70.275850891410045</v>
      </c>
      <c r="G1047" s="18" t="s">
        <v>157</v>
      </c>
      <c r="H1047" s="18">
        <f>(1/740.4)*43360.2*1.2</f>
        <v>70.275850891410045</v>
      </c>
      <c r="I1047" s="18">
        <f>(1/740.4)*57090.42*1.2</f>
        <v>92.529043760129653</v>
      </c>
      <c r="J1047" s="18">
        <f>(1/740.4)*70820.64*1.2</f>
        <v>114.78223662884928</v>
      </c>
      <c r="K1047" s="27" t="s">
        <v>157</v>
      </c>
      <c r="L1047" s="61" t="s">
        <v>157</v>
      </c>
    </row>
    <row r="1048" spans="1:12" s="116" customFormat="1" ht="20.100000000000001" customHeight="1" thickBot="1" x14ac:dyDescent="0.3">
      <c r="A1048" s="225"/>
      <c r="B1048" s="170" t="s">
        <v>245</v>
      </c>
      <c r="C1048" s="182">
        <f>SUM(C1045:C1047)</f>
        <v>5662.3402606840518</v>
      </c>
      <c r="D1048" s="182">
        <f t="shared" ref="D1048:J1048" si="431">SUM(D1045:D1047)</f>
        <v>7504.071838484113</v>
      </c>
      <c r="E1048" s="182">
        <f t="shared" si="431"/>
        <v>879.19308550269943</v>
      </c>
      <c r="F1048" s="182">
        <f t="shared" si="431"/>
        <v>484.80198716107088</v>
      </c>
      <c r="G1048" s="182"/>
      <c r="H1048" s="182">
        <f t="shared" si="431"/>
        <v>645.0805926931597</v>
      </c>
      <c r="I1048" s="182">
        <f t="shared" si="431"/>
        <v>2579.7409105402312</v>
      </c>
      <c r="J1048" s="182">
        <f t="shared" si="431"/>
        <v>3369.4295245666472</v>
      </c>
      <c r="K1048" s="123" t="s">
        <v>157</v>
      </c>
      <c r="L1048" s="125" t="s">
        <v>157</v>
      </c>
    </row>
    <row r="1049" spans="1:12" s="3" customFormat="1" ht="20.100000000000001" customHeight="1" thickBot="1" x14ac:dyDescent="0.3">
      <c r="A1049" s="211" t="s">
        <v>127</v>
      </c>
      <c r="B1049" s="212"/>
      <c r="C1049" s="212"/>
      <c r="D1049" s="212"/>
      <c r="E1049" s="212"/>
      <c r="F1049" s="212"/>
      <c r="G1049" s="212"/>
      <c r="H1049" s="212"/>
      <c r="I1049" s="212"/>
      <c r="J1049" s="212"/>
      <c r="K1049" s="212"/>
      <c r="L1049" s="213"/>
    </row>
    <row r="1050" spans="1:12" s="3" customFormat="1" ht="20.100000000000001" customHeight="1" thickBot="1" x14ac:dyDescent="0.3">
      <c r="A1050" s="214" t="s">
        <v>1</v>
      </c>
      <c r="B1050" s="217" t="s">
        <v>3</v>
      </c>
      <c r="C1050" s="220" t="s">
        <v>33</v>
      </c>
      <c r="D1050" s="221"/>
      <c r="E1050" s="221"/>
      <c r="F1050" s="221"/>
      <c r="G1050" s="221"/>
      <c r="H1050" s="221"/>
      <c r="I1050" s="221"/>
      <c r="J1050" s="221"/>
      <c r="K1050" s="221"/>
      <c r="L1050" s="222"/>
    </row>
    <row r="1051" spans="1:12" s="3" customFormat="1" ht="43.5" customHeight="1" thickBot="1" x14ac:dyDescent="0.3">
      <c r="A1051" s="215"/>
      <c r="B1051" s="218"/>
      <c r="C1051" s="139" t="s">
        <v>2</v>
      </c>
      <c r="D1051" s="139" t="s">
        <v>248</v>
      </c>
      <c r="E1051" s="140" t="s">
        <v>249</v>
      </c>
      <c r="F1051" s="140" t="s">
        <v>250</v>
      </c>
      <c r="G1051" s="140" t="s">
        <v>251</v>
      </c>
      <c r="H1051" s="140" t="s">
        <v>252</v>
      </c>
      <c r="I1051" s="140" t="s">
        <v>253</v>
      </c>
      <c r="J1051" s="140" t="s">
        <v>0</v>
      </c>
      <c r="K1051" s="139" t="s">
        <v>30</v>
      </c>
      <c r="L1051" s="139" t="s">
        <v>29</v>
      </c>
    </row>
    <row r="1052" spans="1:12" s="5" customFormat="1" ht="27" customHeight="1" x14ac:dyDescent="0.25">
      <c r="A1052" s="215"/>
      <c r="B1052" s="218"/>
      <c r="C1052" s="152" t="s">
        <v>254</v>
      </c>
      <c r="D1052" s="152" t="s">
        <v>254</v>
      </c>
      <c r="E1052" s="152" t="s">
        <v>254</v>
      </c>
      <c r="F1052" s="152" t="s">
        <v>254</v>
      </c>
      <c r="G1052" s="152" t="s">
        <v>254</v>
      </c>
      <c r="H1052" s="152" t="s">
        <v>254</v>
      </c>
      <c r="I1052" s="152" t="s">
        <v>254</v>
      </c>
      <c r="J1052" s="152" t="s">
        <v>254</v>
      </c>
      <c r="K1052" s="152" t="s">
        <v>254</v>
      </c>
      <c r="L1052" s="152" t="s">
        <v>254</v>
      </c>
    </row>
    <row r="1053" spans="1:12" s="3" customFormat="1" ht="27.75" customHeight="1" thickBot="1" x14ac:dyDescent="0.3">
      <c r="A1053" s="216"/>
      <c r="B1053" s="219"/>
      <c r="C1053" s="141" t="s">
        <v>255</v>
      </c>
      <c r="D1053" s="141" t="s">
        <v>256</v>
      </c>
      <c r="E1053" s="141" t="s">
        <v>256</v>
      </c>
      <c r="F1053" s="141" t="s">
        <v>256</v>
      </c>
      <c r="G1053" s="141" t="s">
        <v>256</v>
      </c>
      <c r="H1053" s="141" t="s">
        <v>256</v>
      </c>
      <c r="I1053" s="141" t="s">
        <v>256</v>
      </c>
      <c r="J1053" s="141" t="s">
        <v>256</v>
      </c>
      <c r="K1053" s="141" t="s">
        <v>256</v>
      </c>
      <c r="L1053" s="141" t="s">
        <v>256</v>
      </c>
    </row>
    <row r="1054" spans="1:12" s="3" customFormat="1" ht="20.25" hidden="1" customHeight="1" x14ac:dyDescent="0.25">
      <c r="A1054" s="237">
        <v>158</v>
      </c>
      <c r="B1054" s="226" t="s">
        <v>229</v>
      </c>
      <c r="C1054" s="38">
        <f>(1/1617.9)*4928070.59</f>
        <v>3045.9673589220592</v>
      </c>
      <c r="D1054" s="38">
        <f>(1/480)*2647191.64</f>
        <v>5514.9825833333334</v>
      </c>
      <c r="E1054" s="38">
        <f>(1/1617.9)*712582.41</f>
        <v>440.43662154644915</v>
      </c>
      <c r="F1054" s="38">
        <f>(1/1617.9)*429519.7</f>
        <v>265.47975771061255</v>
      </c>
      <c r="G1054" s="24">
        <f>(1/1617.9)*(667434.35+446072.04)</f>
        <v>688.24178873848814</v>
      </c>
      <c r="H1054" s="24">
        <f>(1/1617.9)*350092.62</f>
        <v>216.38705729649547</v>
      </c>
      <c r="I1054" s="24">
        <f>(1/1617.9)*(1374383.96+428701.31+446072.04)</f>
        <v>1390.1707831139131</v>
      </c>
      <c r="J1054" s="24">
        <f>(1/1617.9)*3003470.32</f>
        <v>1856.4004697447308</v>
      </c>
      <c r="K1054" s="38">
        <f>(1/1617.9)*732070.17</f>
        <v>452.4817170406082</v>
      </c>
      <c r="L1054" s="48" t="s">
        <v>157</v>
      </c>
    </row>
    <row r="1055" spans="1:12" s="3" customFormat="1" ht="21.75" hidden="1" customHeight="1" thickBot="1" x14ac:dyDescent="0.3">
      <c r="A1055" s="238"/>
      <c r="B1055" s="227"/>
      <c r="C1055" s="14">
        <f>1.05*C1054</f>
        <v>3198.2657268681623</v>
      </c>
      <c r="D1055" s="14">
        <f t="shared" ref="D1055:K1055" si="432">1.05*D1054</f>
        <v>5790.7317125</v>
      </c>
      <c r="E1055" s="114">
        <f t="shared" si="432"/>
        <v>462.45845262377162</v>
      </c>
      <c r="F1055" s="14">
        <f t="shared" si="432"/>
        <v>278.75374559614318</v>
      </c>
      <c r="G1055" s="14">
        <f t="shared" si="432"/>
        <v>722.65387817541261</v>
      </c>
      <c r="H1055" s="14">
        <f t="shared" si="432"/>
        <v>227.20641016132026</v>
      </c>
      <c r="I1055" s="96">
        <f t="shared" si="432"/>
        <v>1459.6793222696087</v>
      </c>
      <c r="J1055" s="14">
        <f t="shared" si="432"/>
        <v>1949.2204932319673</v>
      </c>
      <c r="K1055" s="14">
        <f t="shared" si="432"/>
        <v>475.10580289263862</v>
      </c>
      <c r="L1055" s="78" t="s">
        <v>157</v>
      </c>
    </row>
    <row r="1056" spans="1:12" s="3" customFormat="1" ht="20.100000000000001" customHeight="1" x14ac:dyDescent="0.25">
      <c r="A1056" s="238"/>
      <c r="B1056" s="227"/>
      <c r="C1056" s="77">
        <f t="shared" ref="C1056:K1056" si="433">C1055-C1057</f>
        <v>3131.2564363063229</v>
      </c>
      <c r="D1056" s="77">
        <f t="shared" si="433"/>
        <v>5669.4061549999997</v>
      </c>
      <c r="E1056" s="77">
        <f t="shared" si="433"/>
        <v>452.7688119784907</v>
      </c>
      <c r="F1056" s="77">
        <f t="shared" si="433"/>
        <v>272.91358835527541</v>
      </c>
      <c r="G1056" s="77">
        <f t="shared" si="433"/>
        <v>707.51252382718349</v>
      </c>
      <c r="H1056" s="77">
        <f t="shared" si="433"/>
        <v>222.44579232338219</v>
      </c>
      <c r="I1056" s="77">
        <f t="shared" si="433"/>
        <v>1429.0963443352493</v>
      </c>
      <c r="J1056" s="77">
        <f t="shared" si="433"/>
        <v>1908.3806994251809</v>
      </c>
      <c r="K1056" s="77">
        <f t="shared" si="433"/>
        <v>465.15163934730208</v>
      </c>
      <c r="L1056" s="53"/>
    </row>
    <row r="1057" spans="1:12" s="3" customFormat="1" ht="20.100000000000001" customHeight="1" x14ac:dyDescent="0.25">
      <c r="A1057" s="238"/>
      <c r="B1057" s="227"/>
      <c r="C1057" s="75">
        <f>1.02*1.2*1.05*84356/1617.9</f>
        <v>67.009290561839421</v>
      </c>
      <c r="D1057" s="75">
        <f>1.02*1.2*1.05*45313/480</f>
        <v>121.32555750000002</v>
      </c>
      <c r="E1057" s="75">
        <f>1.02*1.2*1.05*12198/1617.9</f>
        <v>9.6896406452809209</v>
      </c>
      <c r="F1057" s="75">
        <f>1.02*1.2*1.05*7352/1617.9</f>
        <v>5.840157240867792</v>
      </c>
      <c r="G1057" s="75">
        <f>1.02*1.2*1.05*(11425+7636)/1617.9</f>
        <v>15.141354348229186</v>
      </c>
      <c r="H1057" s="75">
        <f>1.02*1.2*1.05*5993/1617.9</f>
        <v>4.7606178379380681</v>
      </c>
      <c r="I1057" s="75">
        <f>1.02*1.2*1.05*(23526+7338+7636)/1617.9</f>
        <v>30.582977934359356</v>
      </c>
      <c r="J1057" s="75">
        <f>1.02*1.2*1.05*51412/1617.9</f>
        <v>40.839793806786581</v>
      </c>
      <c r="K1057" s="75">
        <f>1.02*1.2*1.05*12531/1617.9</f>
        <v>9.9541635453365469</v>
      </c>
      <c r="L1057" s="186"/>
    </row>
    <row r="1058" spans="1:12" s="3" customFormat="1" ht="20.100000000000001" customHeight="1" thickBot="1" x14ac:dyDescent="0.3">
      <c r="A1058" s="238"/>
      <c r="B1058" s="228"/>
      <c r="C1058" s="17">
        <f>(1/1617.9)*138293.64*1.2</f>
        <v>102.57269794177638</v>
      </c>
      <c r="D1058" s="17">
        <f>(1/1617.9)*117549.9*1.2</f>
        <v>87.187020211385132</v>
      </c>
      <c r="E1058" s="35">
        <f>(1/1617.9)*92195.76*1.2</f>
        <v>68.381798627850912</v>
      </c>
      <c r="F1058" s="18">
        <f>(1/1617.9)*69146.82*1.2</f>
        <v>51.286348970888191</v>
      </c>
      <c r="G1058" s="30">
        <f>(1/1617.9)*69146.82*1.2</f>
        <v>51.286348970888191</v>
      </c>
      <c r="H1058" s="30">
        <f>(1/1617.9)*69146.82*1.2</f>
        <v>51.286348970888191</v>
      </c>
      <c r="I1058" s="30">
        <f>(1/1617.9)*91043.16*1.2</f>
        <v>67.526912664565174</v>
      </c>
      <c r="J1058" s="18">
        <f>(1/1617.9)*112939.5*1.2</f>
        <v>83.767476358242163</v>
      </c>
      <c r="K1058" s="17">
        <f>(1/1617.9)*48403.08*1.2</f>
        <v>35.900671240496941</v>
      </c>
      <c r="L1058" s="47" t="s">
        <v>157</v>
      </c>
    </row>
    <row r="1059" spans="1:12" s="3" customFormat="1" ht="20.100000000000001" customHeight="1" thickBot="1" x14ac:dyDescent="0.3">
      <c r="A1059" s="239"/>
      <c r="B1059" s="170" t="s">
        <v>245</v>
      </c>
      <c r="C1059" s="19">
        <f>SUM(C1056:C1058)</f>
        <v>3300.8384248099387</v>
      </c>
      <c r="D1059" s="19">
        <f t="shared" ref="D1059:K1059" si="434">SUM(D1056:D1058)</f>
        <v>5877.918732711385</v>
      </c>
      <c r="E1059" s="19">
        <f t="shared" si="434"/>
        <v>530.84025125162248</v>
      </c>
      <c r="F1059" s="19">
        <f t="shared" si="434"/>
        <v>330.04009456703136</v>
      </c>
      <c r="G1059" s="19">
        <f t="shared" si="434"/>
        <v>773.94022714630091</v>
      </c>
      <c r="H1059" s="19">
        <f t="shared" si="434"/>
        <v>278.49275913220845</v>
      </c>
      <c r="I1059" s="19">
        <f t="shared" si="434"/>
        <v>1527.2062349341738</v>
      </c>
      <c r="J1059" s="19">
        <f t="shared" si="434"/>
        <v>2032.9879695902096</v>
      </c>
      <c r="K1059" s="19">
        <f t="shared" si="434"/>
        <v>511.00647413313555</v>
      </c>
      <c r="L1059" s="52" t="s">
        <v>157</v>
      </c>
    </row>
    <row r="1060" spans="1:12" s="116" customFormat="1" ht="18" hidden="1" customHeight="1" x14ac:dyDescent="0.25">
      <c r="A1060" s="237">
        <v>159</v>
      </c>
      <c r="B1060" s="226" t="s">
        <v>128</v>
      </c>
      <c r="C1060" s="38">
        <f>(1/1540.1)*7814697.77617103</f>
        <v>5074.1495852029284</v>
      </c>
      <c r="D1060" s="38">
        <f>(1/720)*3958257.4160548</f>
        <v>5497.5797445205562</v>
      </c>
      <c r="E1060" s="38">
        <f>(1/1540.1)*1721659.94212299</f>
        <v>1117.8884112219921</v>
      </c>
      <c r="F1060" s="38">
        <f>(1/1540.1)*701849.830819837</f>
        <v>455.71705137318168</v>
      </c>
      <c r="G1060" s="24">
        <f>(1/1540.1)*(1272499.73+445993.37)</f>
        <v>1115.8321537562497</v>
      </c>
      <c r="H1060" s="24">
        <f>(1/1540.1)*973958.377530441</f>
        <v>632.39943999119612</v>
      </c>
      <c r="I1060" s="24">
        <f>(1/1540.1)*(1721659.94+427918.08+445993.37)</f>
        <v>1685.3265307447571</v>
      </c>
      <c r="J1060" s="24">
        <f>(1/1540.1)*3753992.47030638</f>
        <v>2437.4991690840725</v>
      </c>
      <c r="K1060" s="38">
        <f>(1/1540.1)*858969.744810649</f>
        <v>557.73634491958251</v>
      </c>
      <c r="L1060" s="57" t="s">
        <v>157</v>
      </c>
    </row>
    <row r="1061" spans="1:12" s="116" customFormat="1" ht="18" hidden="1" customHeight="1" thickBot="1" x14ac:dyDescent="0.3">
      <c r="A1061" s="238"/>
      <c r="B1061" s="227"/>
      <c r="C1061" s="14">
        <f>1.05*C1060</f>
        <v>5327.8570644630754</v>
      </c>
      <c r="D1061" s="14">
        <f t="shared" ref="D1061:K1061" si="435">1.05*D1060</f>
        <v>5772.4587317465839</v>
      </c>
      <c r="E1061" s="14">
        <f t="shared" si="435"/>
        <v>1173.7828317830918</v>
      </c>
      <c r="F1061" s="14">
        <f t="shared" si="435"/>
        <v>478.50290394184077</v>
      </c>
      <c r="G1061" s="14">
        <f t="shared" si="435"/>
        <v>1171.6237614440622</v>
      </c>
      <c r="H1061" s="14">
        <f t="shared" si="435"/>
        <v>664.019411990756</v>
      </c>
      <c r="I1061" s="14">
        <f t="shared" si="435"/>
        <v>1769.5928572819951</v>
      </c>
      <c r="J1061" s="14">
        <f t="shared" si="435"/>
        <v>2559.3741275382763</v>
      </c>
      <c r="K1061" s="14">
        <f t="shared" si="435"/>
        <v>585.62316216556167</v>
      </c>
      <c r="L1061" s="97" t="s">
        <v>157</v>
      </c>
    </row>
    <row r="1062" spans="1:12" s="116" customFormat="1" ht="18" customHeight="1" x14ac:dyDescent="0.25">
      <c r="A1062" s="238"/>
      <c r="B1062" s="227"/>
      <c r="C1062" s="77">
        <f t="shared" ref="C1062:K1062" si="436">C1061-C1063</f>
        <v>5216.229671176925</v>
      </c>
      <c r="D1062" s="77">
        <f t="shared" si="436"/>
        <v>5651.5160567465837</v>
      </c>
      <c r="E1062" s="77">
        <f t="shared" si="436"/>
        <v>1157.5911977333546</v>
      </c>
      <c r="F1062" s="77">
        <f t="shared" si="436"/>
        <v>468.47732586249526</v>
      </c>
      <c r="G1062" s="77">
        <f t="shared" si="436"/>
        <v>1147.0763663398482</v>
      </c>
      <c r="H1062" s="77">
        <f t="shared" si="436"/>
        <v>650.1067735906521</v>
      </c>
      <c r="I1062" s="77">
        <f t="shared" si="436"/>
        <v>1732.5155758067663</v>
      </c>
      <c r="J1062" s="77">
        <f t="shared" si="436"/>
        <v>2505.7513877161869</v>
      </c>
      <c r="K1062" s="77">
        <f t="shared" si="436"/>
        <v>573.35363706978865</v>
      </c>
      <c r="L1062" s="81"/>
    </row>
    <row r="1063" spans="1:12" s="116" customFormat="1" ht="18" customHeight="1" x14ac:dyDescent="0.25">
      <c r="A1063" s="238"/>
      <c r="B1063" s="227"/>
      <c r="C1063" s="75">
        <f>1.02*1.2*1.05*133767/1540.1</f>
        <v>111.62739328615027</v>
      </c>
      <c r="D1063" s="75">
        <f>1.02*1.2*1.05*67755/720</f>
        <v>120.94267500000001</v>
      </c>
      <c r="E1063" s="75">
        <f>1.02*1.2*1.05*19403/1540.1</f>
        <v>16.191634049737033</v>
      </c>
      <c r="F1063" s="75">
        <f>1.02*1.2*1.05*12014/1540.1</f>
        <v>10.025578079345498</v>
      </c>
      <c r="G1063" s="75">
        <f>1.02*1.2*1.05*(21782+7634)/1540.1</f>
        <v>24.547395104214015</v>
      </c>
      <c r="H1063" s="75">
        <f>1.02*1.2*1.05*16672/1540.1</f>
        <v>13.912638400103893</v>
      </c>
      <c r="I1063" s="75">
        <f>1.02*1.2*1.05*(29470+7636+7325)/1540.1</f>
        <v>37.077281475228887</v>
      </c>
      <c r="J1063" s="75">
        <f>1.02*1.2*1.05*64258/1540.1</f>
        <v>53.622739822089486</v>
      </c>
      <c r="K1063" s="75">
        <f>1.02*1.2*1.05*14703/1540.1</f>
        <v>12.269525095773004</v>
      </c>
      <c r="L1063" s="202"/>
    </row>
    <row r="1064" spans="1:12" s="116" customFormat="1" ht="18" customHeight="1" thickBot="1" x14ac:dyDescent="0.3">
      <c r="A1064" s="238"/>
      <c r="B1064" s="228"/>
      <c r="C1064" s="17">
        <f>(1/1540.1)*191006*1.2</f>
        <v>148.82618011817414</v>
      </c>
      <c r="D1064" s="17">
        <f>(1/1540.1)*162355*1.2</f>
        <v>126.50217518342964</v>
      </c>
      <c r="E1064" s="17">
        <f>(1/1540.1)*127338*1.2</f>
        <v>99.21797285890527</v>
      </c>
      <c r="F1064" s="17">
        <f>(1/1540.1)*95504*1.2</f>
        <v>74.41386922927083</v>
      </c>
      <c r="G1064" s="18">
        <f>(1/1540.1)*95504*1.2</f>
        <v>74.41386922927083</v>
      </c>
      <c r="H1064" s="18">
        <f>(1/1540.1)*95504*1.2</f>
        <v>74.41386922927083</v>
      </c>
      <c r="I1064" s="18">
        <f>(1/1540.1)*125746*1.2</f>
        <v>97.977533926368423</v>
      </c>
      <c r="J1064" s="18">
        <f>(1/1540.1)*155989*1.2</f>
        <v>121.54197779364975</v>
      </c>
      <c r="K1064" s="17">
        <f>(1/1540.1)*66852*1.2</f>
        <v>52.089085124342574</v>
      </c>
      <c r="L1064" s="61" t="s">
        <v>157</v>
      </c>
    </row>
    <row r="1065" spans="1:12" s="116" customFormat="1" ht="18" customHeight="1" thickBot="1" x14ac:dyDescent="0.3">
      <c r="A1065" s="239"/>
      <c r="B1065" s="171" t="s">
        <v>245</v>
      </c>
      <c r="C1065" s="19">
        <f>SUM(C1062:C1064)</f>
        <v>5476.6832445812497</v>
      </c>
      <c r="D1065" s="19">
        <f t="shared" ref="D1065:K1065" si="437">SUM(D1062:D1064)</f>
        <v>5898.9609069300132</v>
      </c>
      <c r="E1065" s="19">
        <f t="shared" si="437"/>
        <v>1273.0008046419971</v>
      </c>
      <c r="F1065" s="19">
        <f t="shared" si="437"/>
        <v>552.91677317111157</v>
      </c>
      <c r="G1065" s="19">
        <f t="shared" si="437"/>
        <v>1246.0376306733331</v>
      </c>
      <c r="H1065" s="19">
        <f t="shared" si="437"/>
        <v>738.43328122002686</v>
      </c>
      <c r="I1065" s="19">
        <f t="shared" si="437"/>
        <v>1867.5703912083634</v>
      </c>
      <c r="J1065" s="19">
        <f t="shared" si="437"/>
        <v>2680.9161053319262</v>
      </c>
      <c r="K1065" s="19">
        <f t="shared" si="437"/>
        <v>637.71224728990421</v>
      </c>
      <c r="L1065" s="62" t="s">
        <v>157</v>
      </c>
    </row>
    <row r="1066" spans="1:12" s="116" customFormat="1" ht="18" hidden="1" customHeight="1" x14ac:dyDescent="0.25">
      <c r="A1066" s="237">
        <v>160</v>
      </c>
      <c r="B1066" s="226" t="s">
        <v>129</v>
      </c>
      <c r="C1066" s="38">
        <f>(1/2225.2)*7814697.77617103</f>
        <v>3511.9080425000138</v>
      </c>
      <c r="D1066" s="38">
        <f>(1/1040)*6157411</f>
        <v>5920.5875000000005</v>
      </c>
      <c r="E1066" s="38">
        <f>(1/2225.2)*1133522.46517228</f>
        <v>509.4025099641741</v>
      </c>
      <c r="F1066" s="38">
        <f>(1/2225.2)*701849.830819837</f>
        <v>315.40977477073392</v>
      </c>
      <c r="G1066" s="24">
        <f>(1/2225.2)*(1272499.73+445993.37)</f>
        <v>772.28703037929188</v>
      </c>
      <c r="H1066" s="24">
        <f>(1/2225.2)*974263.537438099</f>
        <v>437.83189710502387</v>
      </c>
      <c r="I1066" s="24">
        <f>(1/2225.2)*(1721659.94+427918.08+445993.37)</f>
        <v>1166.4440904188389</v>
      </c>
      <c r="J1066" s="24">
        <f>(1/2225.2)*3753992.47030638</f>
        <v>1687.0359834200883</v>
      </c>
      <c r="K1066" s="38">
        <f>(1/2225.2)*858969.744810649</f>
        <v>386.01911954460229</v>
      </c>
      <c r="L1066" s="57" t="s">
        <v>157</v>
      </c>
    </row>
    <row r="1067" spans="1:12" s="116" customFormat="1" ht="18" hidden="1" customHeight="1" thickBot="1" x14ac:dyDescent="0.3">
      <c r="A1067" s="238"/>
      <c r="B1067" s="227"/>
      <c r="C1067" s="17">
        <f>1.05*C1066</f>
        <v>3687.5034446250147</v>
      </c>
      <c r="D1067" s="17">
        <f t="shared" ref="D1067:K1067" si="438">1.05*D1066</f>
        <v>6216.6168750000006</v>
      </c>
      <c r="E1067" s="17">
        <f t="shared" si="438"/>
        <v>534.87263546238285</v>
      </c>
      <c r="F1067" s="17">
        <f t="shared" si="438"/>
        <v>331.18026350927062</v>
      </c>
      <c r="G1067" s="17">
        <f t="shared" si="438"/>
        <v>810.90138189825655</v>
      </c>
      <c r="H1067" s="17">
        <f t="shared" si="438"/>
        <v>459.72349196027506</v>
      </c>
      <c r="I1067" s="17">
        <f t="shared" si="438"/>
        <v>1224.7662949397809</v>
      </c>
      <c r="J1067" s="17">
        <f t="shared" si="438"/>
        <v>1771.3877825910929</v>
      </c>
      <c r="K1067" s="17">
        <f t="shared" si="438"/>
        <v>405.32007552183245</v>
      </c>
      <c r="L1067" s="202" t="s">
        <v>157</v>
      </c>
    </row>
    <row r="1068" spans="1:12" s="116" customFormat="1" ht="18" customHeight="1" x14ac:dyDescent="0.25">
      <c r="A1068" s="238"/>
      <c r="B1068" s="227"/>
      <c r="C1068" s="77">
        <f t="shared" ref="C1068:K1068" si="439">C1067-C1069</f>
        <v>3610.2441652793377</v>
      </c>
      <c r="D1068" s="77">
        <f t="shared" si="439"/>
        <v>6105.1529619230778</v>
      </c>
      <c r="E1068" s="77">
        <f t="shared" si="439"/>
        <v>523.66612117153261</v>
      </c>
      <c r="F1068" s="77">
        <f t="shared" si="439"/>
        <v>324.2413848466785</v>
      </c>
      <c r="G1068" s="77">
        <f t="shared" si="439"/>
        <v>793.91169863383084</v>
      </c>
      <c r="H1068" s="77">
        <f t="shared" si="439"/>
        <v>450.09142275301281</v>
      </c>
      <c r="I1068" s="77">
        <f t="shared" si="439"/>
        <v>1199.1056123943918</v>
      </c>
      <c r="J1068" s="77">
        <f t="shared" si="439"/>
        <v>1734.2745426126639</v>
      </c>
      <c r="K1068" s="77">
        <f t="shared" si="439"/>
        <v>396.82812171992703</v>
      </c>
      <c r="L1068" s="202"/>
    </row>
    <row r="1069" spans="1:12" s="116" customFormat="1" ht="18" customHeight="1" x14ac:dyDescent="0.25">
      <c r="A1069" s="238"/>
      <c r="B1069" s="227"/>
      <c r="C1069" s="75">
        <f>1.02*1.2*1.05*133767/2225.2</f>
        <v>77.259279345676802</v>
      </c>
      <c r="D1069" s="75">
        <f>1.02*1.2*1.05*90198/1040</f>
        <v>111.46391307692309</v>
      </c>
      <c r="E1069" s="75">
        <f>1.02*1.2*1.05*19403/2225.2</f>
        <v>11.206514290850263</v>
      </c>
      <c r="F1069" s="75">
        <f>1.02*1.2*1.05*12014/2225.2</f>
        <v>6.9388786625921277</v>
      </c>
      <c r="G1069" s="75">
        <f>1.02*1.2*1.05*(21782+7634)/2225.2</f>
        <v>16.989683264425672</v>
      </c>
      <c r="H1069" s="75">
        <f>1.02*1.2*1.05*16677/2225.2</f>
        <v>9.6320692072622709</v>
      </c>
      <c r="I1069" s="75">
        <f>1.02*1.2*1.05*(29470+7634+7325)/2225.2</f>
        <v>25.660682545389182</v>
      </c>
      <c r="J1069" s="75">
        <f>1.02*1.2*1.05*64258/2225.2</f>
        <v>37.113239978428915</v>
      </c>
      <c r="K1069" s="75">
        <f>1.02*1.2*1.05*14703/2225.2</f>
        <v>8.4919538019054475</v>
      </c>
      <c r="L1069" s="202"/>
    </row>
    <row r="1070" spans="1:12" s="116" customFormat="1" ht="18" customHeight="1" thickBot="1" x14ac:dyDescent="0.3">
      <c r="A1070" s="238"/>
      <c r="B1070" s="228"/>
      <c r="C1070" s="17">
        <f>(1/2015.7)*198707.22*1.2</f>
        <v>118.29571067123082</v>
      </c>
      <c r="D1070" s="17">
        <f>(1/2015.7)*69547.68*1.2</f>
        <v>41.40358981991367</v>
      </c>
      <c r="E1070" s="17">
        <f>(1/2015.7)*132471.48*1.2</f>
        <v>78.8638071141539</v>
      </c>
      <c r="F1070" s="17">
        <f>(1/2015.7)*99354.12*1.2</f>
        <v>59.148158952225025</v>
      </c>
      <c r="G1070" s="18">
        <f>(1/2015.7)*99354.12*1.2</f>
        <v>59.148158952225025</v>
      </c>
      <c r="H1070" s="18">
        <f>(1/2015.7)*99354.12*1.2</f>
        <v>59.148158952225025</v>
      </c>
      <c r="I1070" s="18">
        <f>(1/2015.7)*130816.02*1.2</f>
        <v>77.878267599345136</v>
      </c>
      <c r="J1070" s="18">
        <f>(1/2015.7)*162277.92*1.2</f>
        <v>96.608376246465241</v>
      </c>
      <c r="K1070" s="17">
        <f>(1/2015.7)*69547.68*1.2</f>
        <v>41.40358981991367</v>
      </c>
      <c r="L1070" s="61" t="s">
        <v>157</v>
      </c>
    </row>
    <row r="1071" spans="1:12" s="116" customFormat="1" ht="18" customHeight="1" thickBot="1" x14ac:dyDescent="0.3">
      <c r="A1071" s="239"/>
      <c r="B1071" s="170" t="s">
        <v>245</v>
      </c>
      <c r="C1071" s="19">
        <f>SUM(C1068:C1070)</f>
        <v>3805.7991552962453</v>
      </c>
      <c r="D1071" s="19">
        <f t="shared" ref="D1071:K1071" si="440">SUM(D1068:D1070)</f>
        <v>6258.0204648199142</v>
      </c>
      <c r="E1071" s="19">
        <f t="shared" si="440"/>
        <v>613.73644257653677</v>
      </c>
      <c r="F1071" s="19">
        <f t="shared" si="440"/>
        <v>390.32842246149562</v>
      </c>
      <c r="G1071" s="19">
        <f t="shared" si="440"/>
        <v>870.04954085048155</v>
      </c>
      <c r="H1071" s="19">
        <f t="shared" si="440"/>
        <v>518.87165091250006</v>
      </c>
      <c r="I1071" s="19">
        <f t="shared" si="440"/>
        <v>1302.6445625391261</v>
      </c>
      <c r="J1071" s="19">
        <f t="shared" si="440"/>
        <v>1867.9961588375581</v>
      </c>
      <c r="K1071" s="19">
        <f t="shared" si="440"/>
        <v>446.72366534174614</v>
      </c>
      <c r="L1071" s="62" t="s">
        <v>157</v>
      </c>
    </row>
    <row r="1072" spans="1:12" s="116" customFormat="1" ht="18" hidden="1" customHeight="1" x14ac:dyDescent="0.25">
      <c r="A1072" s="237">
        <v>161</v>
      </c>
      <c r="B1072" s="226" t="s">
        <v>130</v>
      </c>
      <c r="C1072" s="89">
        <f>(1/4225.2)*16427112.7609487</f>
        <v>3887.8899841306215</v>
      </c>
      <c r="D1072" s="89">
        <f>(1/1350)*5679831</f>
        <v>4207.2822222222221</v>
      </c>
      <c r="E1072" s="89">
        <f>(1/4225.2)*2036520.33242327</f>
        <v>481.99383045140348</v>
      </c>
      <c r="F1072" s="89">
        <f>(1/4225.2)*1390526.37318847</f>
        <v>329.10308936582175</v>
      </c>
      <c r="G1072" s="37">
        <f>(1/4225.2)*(2000674.73+451800.23)</f>
        <v>580.43996970557612</v>
      </c>
      <c r="H1072" s="37">
        <f>(1/4225.2)*1482690.09679449</f>
        <v>350.9159558824411</v>
      </c>
      <c r="I1072" s="37">
        <f>(1/4225.2)*(7126706.42+442650.43+451800.23)</f>
        <v>1898.408851651993</v>
      </c>
      <c r="J1072" s="37">
        <f>(1/4225.2)*6138136.40109633</f>
        <v>1452.7445803976925</v>
      </c>
      <c r="K1072" s="89">
        <f>(1/4225.2)*1422751.97618774</f>
        <v>336.73008998100448</v>
      </c>
      <c r="L1072" s="189" t="s">
        <v>157</v>
      </c>
    </row>
    <row r="1073" spans="1:12" s="116" customFormat="1" ht="18" hidden="1" customHeight="1" thickBot="1" x14ac:dyDescent="0.3">
      <c r="A1073" s="238"/>
      <c r="B1073" s="227"/>
      <c r="C1073" s="14">
        <f>1.05*C1072</f>
        <v>4082.2844833371528</v>
      </c>
      <c r="D1073" s="14">
        <f t="shared" ref="D1073:K1073" si="441">1.05*D1072</f>
        <v>4417.6463333333331</v>
      </c>
      <c r="E1073" s="14">
        <f t="shared" si="441"/>
        <v>506.09352197397368</v>
      </c>
      <c r="F1073" s="14">
        <f t="shared" si="441"/>
        <v>345.55824383411283</v>
      </c>
      <c r="G1073" s="14">
        <f t="shared" si="441"/>
        <v>609.46196819085492</v>
      </c>
      <c r="H1073" s="14">
        <f t="shared" si="441"/>
        <v>368.46175367656315</v>
      </c>
      <c r="I1073" s="14">
        <f t="shared" si="441"/>
        <v>1993.3292942345927</v>
      </c>
      <c r="J1073" s="14">
        <f t="shared" si="441"/>
        <v>1525.3818094175772</v>
      </c>
      <c r="K1073" s="14">
        <f t="shared" si="441"/>
        <v>353.56659448005473</v>
      </c>
      <c r="L1073" s="78" t="s">
        <v>157</v>
      </c>
    </row>
    <row r="1074" spans="1:12" s="116" customFormat="1" ht="18" customHeight="1" x14ac:dyDescent="0.25">
      <c r="A1074" s="238"/>
      <c r="B1074" s="227"/>
      <c r="C1074" s="77">
        <f t="shared" ref="C1074:K1074" si="442">C1073-C1075</f>
        <v>3996.7538332377489</v>
      </c>
      <c r="D1074" s="77">
        <f t="shared" si="442"/>
        <v>4351.4880453333335</v>
      </c>
      <c r="E1074" s="77">
        <f t="shared" si="442"/>
        <v>495.49028738152833</v>
      </c>
      <c r="F1074" s="77">
        <f t="shared" si="442"/>
        <v>338.3182716671148</v>
      </c>
      <c r="G1074" s="77">
        <f t="shared" si="442"/>
        <v>596.69270377733608</v>
      </c>
      <c r="H1074" s="77">
        <f t="shared" si="442"/>
        <v>360.74179343799455</v>
      </c>
      <c r="I1074" s="77">
        <f t="shared" si="442"/>
        <v>1951.5657693836981</v>
      </c>
      <c r="J1074" s="77">
        <f t="shared" si="442"/>
        <v>1493.4224515646945</v>
      </c>
      <c r="K1074" s="77">
        <f t="shared" si="442"/>
        <v>346.15871774049208</v>
      </c>
      <c r="L1074" s="53"/>
    </row>
    <row r="1075" spans="1:12" s="116" customFormat="1" ht="18" customHeight="1" x14ac:dyDescent="0.25">
      <c r="A1075" s="238"/>
      <c r="B1075" s="227"/>
      <c r="C1075" s="75">
        <f>1.02*1.2*1.05*281189/4225.2</f>
        <v>85.530650099403601</v>
      </c>
      <c r="D1075" s="75">
        <f>1.02*1.2*1.05*69494/1350</f>
        <v>66.158287999999999</v>
      </c>
      <c r="E1075" s="75">
        <f>1.02*1.2*1.05*34859/4225.2</f>
        <v>10.603234592445329</v>
      </c>
      <c r="F1075" s="75">
        <f>1.02*1.2*1.05*23802/4225.2</f>
        <v>7.2399721669980126</v>
      </c>
      <c r="G1075" s="75">
        <f>1.02*1.2*1.05*(34246+7734)/4225.2</f>
        <v>12.769264413518888</v>
      </c>
      <c r="H1075" s="75">
        <f>1.02*1.2*1.05*25380/4225.2</f>
        <v>7.7199602385685901</v>
      </c>
      <c r="I1075" s="75">
        <f>1.02*1.2*1.05*(121990+7734+7577)/4225.2</f>
        <v>41.763524850894633</v>
      </c>
      <c r="J1075" s="75">
        <f>1.02*1.2*1.05*105069/4225.2</f>
        <v>31.959357852882711</v>
      </c>
      <c r="K1075" s="75">
        <f>1.02*1.2*1.05*24354/4225.2</f>
        <v>7.4078767395626253</v>
      </c>
      <c r="L1075" s="186"/>
    </row>
    <row r="1076" spans="1:12" s="116" customFormat="1" ht="18" customHeight="1" thickBot="1" x14ac:dyDescent="0.3">
      <c r="A1076" s="238"/>
      <c r="B1076" s="228"/>
      <c r="C1076" s="17">
        <f>(1/4225.2)*296758.8*1.2</f>
        <v>84.282533371201353</v>
      </c>
      <c r="D1076" s="17">
        <f>(1/4225.2)*103865.58*1.2</f>
        <v>29.498886679920478</v>
      </c>
      <c r="E1076" s="17">
        <f>(1/4225.2)*197839.2*1.2</f>
        <v>56.188355580800909</v>
      </c>
      <c r="F1076" s="17">
        <f>(1/4225.2)*148379.4*1.2</f>
        <v>42.141266685600677</v>
      </c>
      <c r="G1076" s="18">
        <f>(1/4225.2)*148379.4*1.2</f>
        <v>42.141266685600677</v>
      </c>
      <c r="H1076" s="18">
        <f>(1/4225.2)*148379.4*1.2</f>
        <v>42.141266685600677</v>
      </c>
      <c r="I1076" s="18">
        <f>(1/4225.2)*195366.72*1.2</f>
        <v>55.486145981255326</v>
      </c>
      <c r="J1076" s="18">
        <f>(1/4225.2)*242353.02*1.2</f>
        <v>68.830735586481111</v>
      </c>
      <c r="K1076" s="17">
        <f>(1/4225.2)*103865.58*1.2</f>
        <v>29.498886679920478</v>
      </c>
      <c r="L1076" s="61" t="s">
        <v>157</v>
      </c>
    </row>
    <row r="1077" spans="1:12" s="116" customFormat="1" ht="18" customHeight="1" thickBot="1" x14ac:dyDescent="0.3">
      <c r="A1077" s="239"/>
      <c r="B1077" s="171" t="s">
        <v>245</v>
      </c>
      <c r="C1077" s="19">
        <f>SUM(C1074:C1076)</f>
        <v>4166.5670167083545</v>
      </c>
      <c r="D1077" s="19">
        <f t="shared" ref="D1077:K1077" si="443">SUM(D1074:D1076)</f>
        <v>4447.1452200132535</v>
      </c>
      <c r="E1077" s="19">
        <f t="shared" si="443"/>
        <v>562.28187755477461</v>
      </c>
      <c r="F1077" s="19">
        <f t="shared" si="443"/>
        <v>387.6995105197135</v>
      </c>
      <c r="G1077" s="19">
        <f t="shared" si="443"/>
        <v>651.60323487645564</v>
      </c>
      <c r="H1077" s="19">
        <f t="shared" si="443"/>
        <v>410.60302036216382</v>
      </c>
      <c r="I1077" s="19">
        <f t="shared" si="443"/>
        <v>2048.815440215848</v>
      </c>
      <c r="J1077" s="19">
        <f t="shared" si="443"/>
        <v>1594.2125450040583</v>
      </c>
      <c r="K1077" s="19">
        <f t="shared" si="443"/>
        <v>383.06548115997521</v>
      </c>
      <c r="L1077" s="62" t="s">
        <v>157</v>
      </c>
    </row>
    <row r="1078" spans="1:12" s="116" customFormat="1" ht="18" hidden="1" customHeight="1" x14ac:dyDescent="0.25">
      <c r="A1078" s="237">
        <v>162</v>
      </c>
      <c r="B1078" s="226" t="s">
        <v>131</v>
      </c>
      <c r="C1078" s="38">
        <f>(1/1506.5)*5914795.05868715</f>
        <v>3926.1832450628276</v>
      </c>
      <c r="D1078" s="38">
        <f>(1/720)*3948535.48851778</f>
        <v>5484.077067385806</v>
      </c>
      <c r="E1078" s="38">
        <f>(1/1506.5)*987637.205722532</f>
        <v>655.58394007469769</v>
      </c>
      <c r="F1078" s="38">
        <f>(1/1506.5)*565588.416834484</f>
        <v>375.43207224326852</v>
      </c>
      <c r="G1078" s="24">
        <f>(1/1506.5)*(850475.15+445993.37)</f>
        <v>860.58315300365086</v>
      </c>
      <c r="H1078" s="24">
        <f>(1/1506.5)*433825.626240122</f>
        <v>287.96921755069502</v>
      </c>
      <c r="I1078" s="24">
        <f>(1/1506.5)*(2061605.01+427918.08+445993.37)</f>
        <v>1948.5671822104216</v>
      </c>
      <c r="J1078" s="24">
        <f>(1/1506.5)*3753992.47030638</f>
        <v>2491.8635713948756</v>
      </c>
      <c r="K1078" s="38">
        <f>(1/1506.5)*854179.96185009</f>
        <v>566.99632383012943</v>
      </c>
      <c r="L1078" s="48" t="s">
        <v>157</v>
      </c>
    </row>
    <row r="1079" spans="1:12" s="116" customFormat="1" ht="18" hidden="1" customHeight="1" thickBot="1" x14ac:dyDescent="0.3">
      <c r="A1079" s="238"/>
      <c r="B1079" s="227"/>
      <c r="C1079" s="14">
        <f>1.05*C1078</f>
        <v>4122.4924073159691</v>
      </c>
      <c r="D1079" s="14">
        <f t="shared" ref="D1079:K1079" si="444">1.05*D1078</f>
        <v>5758.2809207550963</v>
      </c>
      <c r="E1079" s="14">
        <f t="shared" si="444"/>
        <v>688.3631370784326</v>
      </c>
      <c r="F1079" s="14">
        <f t="shared" si="444"/>
        <v>394.20367585543198</v>
      </c>
      <c r="G1079" s="14">
        <f t="shared" si="444"/>
        <v>903.61231065383345</v>
      </c>
      <c r="H1079" s="14">
        <f t="shared" si="444"/>
        <v>302.36767842822979</v>
      </c>
      <c r="I1079" s="14">
        <f t="shared" si="444"/>
        <v>2045.9955413209427</v>
      </c>
      <c r="J1079" s="14">
        <f t="shared" si="444"/>
        <v>2616.4567499646196</v>
      </c>
      <c r="K1079" s="14">
        <f t="shared" si="444"/>
        <v>595.34614002163596</v>
      </c>
      <c r="L1079" s="78" t="s">
        <v>157</v>
      </c>
    </row>
    <row r="1080" spans="1:12" s="116" customFormat="1" ht="18" customHeight="1" x14ac:dyDescent="0.25">
      <c r="A1080" s="238"/>
      <c r="B1080" s="227"/>
      <c r="C1080" s="77">
        <f t="shared" ref="C1080:K1080" si="445">C1079-C1081</f>
        <v>4036.1199718695702</v>
      </c>
      <c r="D1080" s="77">
        <f t="shared" si="445"/>
        <v>5637.6363407550962</v>
      </c>
      <c r="E1080" s="77">
        <f t="shared" si="445"/>
        <v>673.94057405154911</v>
      </c>
      <c r="F1080" s="77">
        <f t="shared" si="445"/>
        <v>385.94478358858828</v>
      </c>
      <c r="G1080" s="77">
        <f t="shared" si="445"/>
        <v>884.68024400929312</v>
      </c>
      <c r="H1080" s="77">
        <f t="shared" si="445"/>
        <v>296.03253392109406</v>
      </c>
      <c r="I1080" s="77">
        <f t="shared" si="445"/>
        <v>2003.1288107534021</v>
      </c>
      <c r="J1080" s="77">
        <f t="shared" si="445"/>
        <v>2561.6380432935275</v>
      </c>
      <c r="K1080" s="77">
        <f t="shared" si="445"/>
        <v>582.87291785104185</v>
      </c>
      <c r="L1080" s="53"/>
    </row>
    <row r="1081" spans="1:12" s="116" customFormat="1" ht="18" customHeight="1" x14ac:dyDescent="0.25">
      <c r="A1081" s="238"/>
      <c r="B1081" s="227"/>
      <c r="C1081" s="75">
        <f>1.02*1.2*1.05*101245/1506.5</f>
        <v>86.372435446398939</v>
      </c>
      <c r="D1081" s="75">
        <f>1.02*1.2*1.05*67588/720</f>
        <v>120.64458</v>
      </c>
      <c r="E1081" s="75">
        <f>1.02*1.2*1.05*16906/1506.5</f>
        <v>14.422563026883507</v>
      </c>
      <c r="F1081" s="75">
        <f>1.02*1.2*1.05*9681/1506.5</f>
        <v>8.2588922668436773</v>
      </c>
      <c r="G1081" s="75">
        <f>1.02*1.2*1.05*(14558+7634)/1506.5</f>
        <v>18.932066644540328</v>
      </c>
      <c r="H1081" s="75">
        <f>1.02*1.2*1.05*7426/1506.5</f>
        <v>6.3351445071357455</v>
      </c>
      <c r="I1081" s="75">
        <f>1.02*1.2*1.05*(35289+7634+7325)/1506.5</f>
        <v>42.866730567540664</v>
      </c>
      <c r="J1081" s="75">
        <f>1.02*1.2*1.05*64258/1506.5</f>
        <v>54.818706671091938</v>
      </c>
      <c r="K1081" s="75">
        <f>1.02*1.2*1.05*14621/1506.5</f>
        <v>12.473222170594093</v>
      </c>
      <c r="L1081" s="186"/>
    </row>
    <row r="1082" spans="1:12" s="116" customFormat="1" ht="18" customHeight="1" thickBot="1" x14ac:dyDescent="0.3">
      <c r="A1082" s="238"/>
      <c r="B1082" s="228"/>
      <c r="C1082" s="17">
        <f>(1/1506.5)*136490.28*1.2</f>
        <v>108.72109923664122</v>
      </c>
      <c r="D1082" s="17">
        <f>(1/1506.5)*116016.84*1.2</f>
        <v>92.41301559907069</v>
      </c>
      <c r="E1082" s="17">
        <f>(1/1506.5)*90993.18*1.2</f>
        <v>72.480461998008622</v>
      </c>
      <c r="F1082" s="17">
        <f>(1/1506.5)*68245.14*1.2</f>
        <v>54.360549618320611</v>
      </c>
      <c r="G1082" s="18">
        <f>(1/1506.5)*68245.14*1.2</f>
        <v>54.360549618320611</v>
      </c>
      <c r="H1082" s="18">
        <f>(1/1506.5)*68245.14*1.2</f>
        <v>54.360549618320611</v>
      </c>
      <c r="I1082" s="18">
        <f>(1/1506.5)*89855.88*1.2</f>
        <v>71.574547626949879</v>
      </c>
      <c r="J1082" s="18">
        <f>(1/1506.5)*111466.62*1.2</f>
        <v>88.788545635579155</v>
      </c>
      <c r="K1082" s="17">
        <f>(1/1506.5)*47771.7*1.2</f>
        <v>38.052465980750078</v>
      </c>
      <c r="L1082" s="61" t="s">
        <v>157</v>
      </c>
    </row>
    <row r="1083" spans="1:12" s="116" customFormat="1" ht="18" customHeight="1" thickBot="1" x14ac:dyDescent="0.3">
      <c r="A1083" s="239"/>
      <c r="B1083" s="170" t="s">
        <v>245</v>
      </c>
      <c r="C1083" s="19">
        <f>SUM(C1080:C1082)</f>
        <v>4231.2135065526099</v>
      </c>
      <c r="D1083" s="19">
        <f t="shared" ref="D1083:K1083" si="446">SUM(D1080:D1082)</f>
        <v>5850.6939363541669</v>
      </c>
      <c r="E1083" s="19">
        <f t="shared" si="446"/>
        <v>760.84359907644125</v>
      </c>
      <c r="F1083" s="19">
        <f t="shared" si="446"/>
        <v>448.56422547375257</v>
      </c>
      <c r="G1083" s="19">
        <f t="shared" si="446"/>
        <v>957.97286027215409</v>
      </c>
      <c r="H1083" s="19">
        <f t="shared" si="446"/>
        <v>356.72822804655038</v>
      </c>
      <c r="I1083" s="19">
        <f t="shared" si="446"/>
        <v>2117.5700889478926</v>
      </c>
      <c r="J1083" s="19">
        <f t="shared" si="446"/>
        <v>2705.2452956001989</v>
      </c>
      <c r="K1083" s="19">
        <f t="shared" si="446"/>
        <v>633.39860600238603</v>
      </c>
      <c r="L1083" s="62" t="s">
        <v>157</v>
      </c>
    </row>
    <row r="1084" spans="1:12" s="3" customFormat="1" ht="20.100000000000001" hidden="1" customHeight="1" x14ac:dyDescent="0.25">
      <c r="A1084" s="237">
        <v>163</v>
      </c>
      <c r="B1084" s="226" t="s">
        <v>230</v>
      </c>
      <c r="C1084" s="107">
        <f>(1/898.7)*4925196.99</f>
        <v>5480.357171469901</v>
      </c>
      <c r="D1084" s="38">
        <f>(1/445)*3199025.55</f>
        <v>7188.8214606741576</v>
      </c>
      <c r="E1084" s="38">
        <f>(1/898.7)*712527.04</f>
        <v>792.84192722821854</v>
      </c>
      <c r="F1084" s="38">
        <f>(1/898.7)*429429.49</f>
        <v>477.83408256370308</v>
      </c>
      <c r="G1084" s="24">
        <f>(1/898.7)*(667390.85+446053.95)</f>
        <v>1238.9504840324914</v>
      </c>
      <c r="H1084" s="24">
        <f>(1/898.7)*349345.93</f>
        <v>388.7236341381996</v>
      </c>
      <c r="I1084" s="24">
        <f>(1/898.7)*(1374333.72+427950.15+446053.95)</f>
        <v>2501.7667964838101</v>
      </c>
      <c r="J1084" s="24">
        <f>(1/898.7)*2942090.21</f>
        <v>3273.7178257483029</v>
      </c>
      <c r="K1084" s="38">
        <f>(1/898.7)*726299.49</f>
        <v>808.16678535662618</v>
      </c>
      <c r="L1084" s="48" t="s">
        <v>157</v>
      </c>
    </row>
    <row r="1085" spans="1:12" s="3" customFormat="1" ht="20.100000000000001" hidden="1" customHeight="1" thickBot="1" x14ac:dyDescent="0.3">
      <c r="A1085" s="238"/>
      <c r="B1085" s="227"/>
      <c r="C1085" s="14">
        <f>1.05*C1084</f>
        <v>5754.3750300433967</v>
      </c>
      <c r="D1085" s="14">
        <f t="shared" ref="D1085:K1085" si="447">1.05*D1084</f>
        <v>7548.2625337078662</v>
      </c>
      <c r="E1085" s="14">
        <f t="shared" si="447"/>
        <v>832.48402358962949</v>
      </c>
      <c r="F1085" s="14">
        <f t="shared" si="447"/>
        <v>501.72578669188823</v>
      </c>
      <c r="G1085" s="14">
        <f t="shared" si="447"/>
        <v>1300.8980082341161</v>
      </c>
      <c r="H1085" s="14">
        <f t="shared" si="447"/>
        <v>408.15981584510962</v>
      </c>
      <c r="I1085" s="14">
        <f t="shared" si="447"/>
        <v>2626.855136308001</v>
      </c>
      <c r="J1085" s="14">
        <f t="shared" si="447"/>
        <v>3437.4037170357183</v>
      </c>
      <c r="K1085" s="14">
        <f t="shared" si="447"/>
        <v>848.57512462445754</v>
      </c>
      <c r="L1085" s="78" t="s">
        <v>157</v>
      </c>
    </row>
    <row r="1086" spans="1:12" s="3" customFormat="1" ht="20.100000000000001" customHeight="1" x14ac:dyDescent="0.25">
      <c r="A1086" s="238"/>
      <c r="B1086" s="227"/>
      <c r="C1086" s="77">
        <f t="shared" ref="C1086:K1086" si="448">C1085-C1087</f>
        <v>5633.8119153221323</v>
      </c>
      <c r="D1086" s="77">
        <f t="shared" si="448"/>
        <v>7416.5136492134843</v>
      </c>
      <c r="E1086" s="77">
        <f t="shared" si="448"/>
        <v>815.04151285189721</v>
      </c>
      <c r="F1086" s="77">
        <f t="shared" si="448"/>
        <v>491.21337409591627</v>
      </c>
      <c r="G1086" s="77">
        <f t="shared" si="448"/>
        <v>1273.6423870034496</v>
      </c>
      <c r="H1086" s="77">
        <f t="shared" si="448"/>
        <v>399.60802325581398</v>
      </c>
      <c r="I1086" s="77">
        <f t="shared" si="448"/>
        <v>2571.819059752977</v>
      </c>
      <c r="J1086" s="77">
        <f t="shared" si="448"/>
        <v>3364.1643348169578</v>
      </c>
      <c r="K1086" s="77">
        <f t="shared" si="448"/>
        <v>830.79654845888501</v>
      </c>
      <c r="L1086" s="53"/>
    </row>
    <row r="1087" spans="1:12" s="3" customFormat="1" ht="20.100000000000001" customHeight="1" x14ac:dyDescent="0.25">
      <c r="A1087" s="238"/>
      <c r="B1087" s="227"/>
      <c r="C1087" s="75">
        <f>1.02*1.2*1.05*84306/898.7</f>
        <v>120.56311472126404</v>
      </c>
      <c r="D1087" s="75">
        <f>1.02*1.2*1.05*45618/445</f>
        <v>131.74888449438203</v>
      </c>
      <c r="E1087" s="75">
        <f>1.02*1.2*1.05*12197/898.7</f>
        <v>17.442510737732281</v>
      </c>
      <c r="F1087" s="75">
        <f>1.02*1.2*1.05*7351/898.7</f>
        <v>10.512412595971961</v>
      </c>
      <c r="G1087" s="75">
        <f>1.02*1.2*1.05*(11424+7635)/898.7</f>
        <v>27.25562123066652</v>
      </c>
      <c r="H1087" s="75">
        <f>1.02*1.2*1.05*5980/898.7</f>
        <v>8.5517925892956494</v>
      </c>
      <c r="I1087" s="75">
        <f>1.02*1.2*1.05*(23525+7635+7325)/898.7</f>
        <v>55.036076555023925</v>
      </c>
      <c r="J1087" s="75">
        <f>1.02*1.2*1.05*51214/898.7</f>
        <v>73.23938221876044</v>
      </c>
      <c r="K1087" s="75">
        <f>1.02*1.2*1.05*12432/898.7</f>
        <v>17.778576165572495</v>
      </c>
      <c r="L1087" s="186"/>
    </row>
    <row r="1088" spans="1:12" s="3" customFormat="1" ht="20.100000000000001" customHeight="1" thickBot="1" x14ac:dyDescent="0.3">
      <c r="A1088" s="238"/>
      <c r="B1088" s="228"/>
      <c r="C1088" s="33">
        <f>(1/898.7)*126647.28*1.2</f>
        <v>169.10730610882385</v>
      </c>
      <c r="D1088" s="17">
        <f>(1/898.7)*44326.14*1.2</f>
        <v>59.187012351173912</v>
      </c>
      <c r="E1088" s="17">
        <f>(1/898.7)*84431.52*1.2</f>
        <v>112.73820407254924</v>
      </c>
      <c r="F1088" s="17">
        <f>(1/898.7)*63323.64*1.2</f>
        <v>84.553653054411924</v>
      </c>
      <c r="G1088" s="18">
        <f>(1/898.7)*63323.64*1.2</f>
        <v>84.553653054411924</v>
      </c>
      <c r="H1088" s="18">
        <f>(1/898.7)*63323.64*1.2</f>
        <v>84.553653054411924</v>
      </c>
      <c r="I1088" s="18">
        <f>(1/898.7)*83375.82*1.2</f>
        <v>111.32856793145655</v>
      </c>
      <c r="J1088" s="18">
        <f>(1/898.7)*103428*1.2</f>
        <v>138.10348280850116</v>
      </c>
      <c r="K1088" s="17">
        <f>(1/898.7)*44326.14*1.2</f>
        <v>59.187012351173912</v>
      </c>
      <c r="L1088" s="47" t="s">
        <v>157</v>
      </c>
    </row>
    <row r="1089" spans="1:12" s="3" customFormat="1" ht="20.100000000000001" customHeight="1" thickBot="1" x14ac:dyDescent="0.3">
      <c r="A1089" s="239"/>
      <c r="B1089" s="170" t="s">
        <v>245</v>
      </c>
      <c r="C1089" s="33">
        <f>SUM(C1086:C1088)</f>
        <v>5923.4823361522203</v>
      </c>
      <c r="D1089" s="33">
        <f t="shared" ref="D1089:K1089" si="449">SUM(D1086:D1088)</f>
        <v>7607.4495460590397</v>
      </c>
      <c r="E1089" s="33">
        <f t="shared" si="449"/>
        <v>945.22222766217874</v>
      </c>
      <c r="F1089" s="33">
        <f t="shared" si="449"/>
        <v>586.27943974630011</v>
      </c>
      <c r="G1089" s="33">
        <f t="shared" si="449"/>
        <v>1385.4516612885279</v>
      </c>
      <c r="H1089" s="33">
        <f t="shared" si="449"/>
        <v>492.71346889952156</v>
      </c>
      <c r="I1089" s="33">
        <f t="shared" si="449"/>
        <v>2738.1837042394577</v>
      </c>
      <c r="J1089" s="33">
        <f t="shared" si="449"/>
        <v>3575.5071998442195</v>
      </c>
      <c r="K1089" s="33">
        <f t="shared" si="449"/>
        <v>907.76213697563151</v>
      </c>
      <c r="L1089" s="47" t="s">
        <v>157</v>
      </c>
    </row>
    <row r="1090" spans="1:12" s="116" customFormat="1" ht="18" hidden="1" customHeight="1" x14ac:dyDescent="0.25">
      <c r="A1090" s="237">
        <v>164</v>
      </c>
      <c r="B1090" s="226" t="s">
        <v>132</v>
      </c>
      <c r="C1090" s="77">
        <f>(1/2002.9)*7814697.77617103</f>
        <v>3901.691435504034</v>
      </c>
      <c r="D1090" s="77">
        <f>(1/720)*3958257.4160548</f>
        <v>5497.5797445205562</v>
      </c>
      <c r="E1090" s="77">
        <f>(1/2002.9)*1133522.46517228</f>
        <v>565.94061868904089</v>
      </c>
      <c r="F1090" s="77">
        <f>(1/2002.9)*701849.830819837</f>
        <v>350.41681103391932</v>
      </c>
      <c r="G1090" s="13">
        <f>(1/2002.9)*(1272499.73+445993.37)</f>
        <v>858.00244645264365</v>
      </c>
      <c r="H1090" s="13">
        <f>(1/2002.9)*973958.377530441</f>
        <v>486.27409133278798</v>
      </c>
      <c r="I1090" s="13">
        <f>(1/2002.9)*(1721659.94+427918.08+445993.37)</f>
        <v>1295.9066303859404</v>
      </c>
      <c r="J1090" s="13">
        <f>(1/2002.9)*3753992.47030638</f>
        <v>1874.27853128283</v>
      </c>
      <c r="K1090" s="77">
        <f>(1/2002.9)*858969.744810649</f>
        <v>428.86302102483847</v>
      </c>
      <c r="L1090" s="201" t="s">
        <v>157</v>
      </c>
    </row>
    <row r="1091" spans="1:12" s="116" customFormat="1" ht="18" hidden="1" customHeight="1" thickBot="1" x14ac:dyDescent="0.3">
      <c r="A1091" s="238"/>
      <c r="B1091" s="227"/>
      <c r="C1091" s="14">
        <f>1.05*C1090</f>
        <v>4096.7760072792362</v>
      </c>
      <c r="D1091" s="14">
        <f t="shared" ref="D1091:K1091" si="450">1.05*D1090</f>
        <v>5772.4587317465839</v>
      </c>
      <c r="E1091" s="14">
        <f t="shared" si="450"/>
        <v>594.23764962349298</v>
      </c>
      <c r="F1091" s="14">
        <f t="shared" si="450"/>
        <v>367.9376515856153</v>
      </c>
      <c r="G1091" s="14">
        <f t="shared" si="450"/>
        <v>900.90256877527588</v>
      </c>
      <c r="H1091" s="14">
        <f t="shared" si="450"/>
        <v>510.58779589942742</v>
      </c>
      <c r="I1091" s="14">
        <f t="shared" si="450"/>
        <v>1360.7019619052376</v>
      </c>
      <c r="J1091" s="14">
        <f t="shared" si="450"/>
        <v>1967.9924578469715</v>
      </c>
      <c r="K1091" s="14">
        <f t="shared" si="450"/>
        <v>450.30617207608043</v>
      </c>
      <c r="L1091" s="97" t="s">
        <v>157</v>
      </c>
    </row>
    <row r="1092" spans="1:12" s="116" customFormat="1" ht="18" customHeight="1" x14ac:dyDescent="0.25">
      <c r="A1092" s="238"/>
      <c r="B1092" s="227"/>
      <c r="C1092" s="77">
        <f t="shared" ref="C1092:K1092" si="451">C1091-C1093</f>
        <v>4010.9417926903898</v>
      </c>
      <c r="D1092" s="77">
        <f t="shared" si="451"/>
        <v>5651.5160567465837</v>
      </c>
      <c r="E1092" s="77">
        <f t="shared" si="451"/>
        <v>581.78733478001607</v>
      </c>
      <c r="F1092" s="77">
        <f t="shared" si="451"/>
        <v>360.22863326218425</v>
      </c>
      <c r="G1092" s="77">
        <f t="shared" si="451"/>
        <v>882.02721643616758</v>
      </c>
      <c r="H1092" s="77">
        <f t="shared" si="451"/>
        <v>499.88988067650064</v>
      </c>
      <c r="I1092" s="77">
        <f t="shared" si="451"/>
        <v>1332.1932241749464</v>
      </c>
      <c r="J1092" s="77">
        <f t="shared" si="451"/>
        <v>1926.7600540325025</v>
      </c>
      <c r="K1092" s="77">
        <f t="shared" si="451"/>
        <v>440.87170425442184</v>
      </c>
      <c r="L1092" s="81"/>
    </row>
    <row r="1093" spans="1:12" s="116" customFormat="1" ht="18" customHeight="1" x14ac:dyDescent="0.25">
      <c r="A1093" s="238"/>
      <c r="B1093" s="227"/>
      <c r="C1093" s="75">
        <f>1.02*1.2*1.05*133767/2002.9</f>
        <v>85.83421458884618</v>
      </c>
      <c r="D1093" s="75">
        <f>1.02*1.2*1.05*67755/720</f>
        <v>120.94267500000001</v>
      </c>
      <c r="E1093" s="75">
        <f>1.02*1.2*1.05*19403/2002.9</f>
        <v>12.45031484347696</v>
      </c>
      <c r="F1093" s="75">
        <f>1.02*1.2*1.05*12014/2002.9</f>
        <v>7.7090183234310254</v>
      </c>
      <c r="G1093" s="75">
        <f>1.02*1.2*1.05*(21782+7634)/2002.9</f>
        <v>18.875352339108293</v>
      </c>
      <c r="H1093" s="75">
        <f>1.02*1.2*1.05*16672/2002.9</f>
        <v>10.697915222926758</v>
      </c>
      <c r="I1093" s="75">
        <f>1.02*1.2*1.05*(29470+7634+7325)/2002.9</f>
        <v>28.508737730291077</v>
      </c>
      <c r="J1093" s="75">
        <f>1.02*1.2*1.05*64258/2002.9</f>
        <v>41.232403814469023</v>
      </c>
      <c r="K1093" s="75">
        <f>1.02*1.2*1.05*14703/2002.9</f>
        <v>9.4344678216585951</v>
      </c>
      <c r="L1093" s="202"/>
    </row>
    <row r="1094" spans="1:12" s="116" customFormat="1" ht="18" customHeight="1" thickBot="1" x14ac:dyDescent="0.3">
      <c r="A1094" s="238"/>
      <c r="B1094" s="228"/>
      <c r="C1094" s="17">
        <f>(1/2002.9)*198500.16*1.2</f>
        <v>118.92765090618603</v>
      </c>
      <c r="D1094" s="17">
        <f>(1/2002.9)*168725.34*1.2</f>
        <v>101.0886254930351</v>
      </c>
      <c r="E1094" s="17">
        <f>(1/2002.9)*132333.78*1.2</f>
        <v>79.285304308752302</v>
      </c>
      <c r="F1094" s="17">
        <f>(1/2002.9)*99250.08*1.2</f>
        <v>59.463825453093015</v>
      </c>
      <c r="G1094" s="18">
        <f>(1/2002.9)*99250.08*1.2</f>
        <v>59.463825453093015</v>
      </c>
      <c r="H1094" s="18">
        <f>(1/2002.9)*99250.08*1.2</f>
        <v>59.463825453093015</v>
      </c>
      <c r="I1094" s="18">
        <f>(1/2002.9)*130679.34*1.2</f>
        <v>78.294077587498109</v>
      </c>
      <c r="J1094" s="18">
        <f>(1/2002.9)*162108.6*1.2</f>
        <v>97.124329721903237</v>
      </c>
      <c r="K1094" s="17">
        <f>(1/2002.9)*69475.26*1.2</f>
        <v>41.624800039942073</v>
      </c>
      <c r="L1094" s="61" t="s">
        <v>157</v>
      </c>
    </row>
    <row r="1095" spans="1:12" s="116" customFormat="1" ht="18" customHeight="1" thickBot="1" x14ac:dyDescent="0.3">
      <c r="A1095" s="239"/>
      <c r="B1095" s="171" t="s">
        <v>245</v>
      </c>
      <c r="C1095" s="19">
        <f>SUM(C1092:C1094)</f>
        <v>4215.7036581854218</v>
      </c>
      <c r="D1095" s="19">
        <f t="shared" ref="D1095:K1095" si="452">SUM(D1092:D1094)</f>
        <v>5873.5473572396186</v>
      </c>
      <c r="E1095" s="19">
        <f t="shared" si="452"/>
        <v>673.52295393224529</v>
      </c>
      <c r="F1095" s="19">
        <f t="shared" si="452"/>
        <v>427.40147703870832</v>
      </c>
      <c r="G1095" s="19">
        <f t="shared" si="452"/>
        <v>960.3663942283689</v>
      </c>
      <c r="H1095" s="19">
        <f t="shared" si="452"/>
        <v>570.05162135252044</v>
      </c>
      <c r="I1095" s="19">
        <f t="shared" si="452"/>
        <v>1438.9960394927357</v>
      </c>
      <c r="J1095" s="19">
        <f t="shared" si="452"/>
        <v>2065.1167875688748</v>
      </c>
      <c r="K1095" s="19">
        <f t="shared" si="452"/>
        <v>491.93097211602253</v>
      </c>
      <c r="L1095" s="62" t="s">
        <v>157</v>
      </c>
    </row>
    <row r="1096" spans="1:12" s="116" customFormat="1" ht="18" hidden="1" customHeight="1" x14ac:dyDescent="0.25">
      <c r="A1096" s="237">
        <v>165</v>
      </c>
      <c r="B1096" s="226" t="s">
        <v>133</v>
      </c>
      <c r="C1096" s="38">
        <f>(1/2021.6)*7814697.77617103</f>
        <v>3865.6004037252819</v>
      </c>
      <c r="D1096" s="38">
        <f>(1/860)*6096212</f>
        <v>7088.618604651163</v>
      </c>
      <c r="E1096" s="38">
        <f>(1/2021.6)*1133522.46517228</f>
        <v>560.70561197679069</v>
      </c>
      <c r="F1096" s="38">
        <f>(1/2021.6)*701849.830819837</f>
        <v>347.17542086458104</v>
      </c>
      <c r="G1096" s="24">
        <f>(1/2021.6)*(1272499.73+445993.37)</f>
        <v>850.0658389394539</v>
      </c>
      <c r="H1096" s="24">
        <f>(1/2021.6)*973958.377530441</f>
        <v>481.77600788011529</v>
      </c>
      <c r="I1096" s="24">
        <f>(1/2021.6)*(1721659.942+427918.08+445993.37)</f>
        <v>1283.9193668381481</v>
      </c>
      <c r="J1096" s="24">
        <f>(1/2021.6)*3753992.47030638</f>
        <v>1856.9412694432035</v>
      </c>
      <c r="K1096" s="38">
        <f>(1/2021.6)*858969.744810649</f>
        <v>424.89599565227985</v>
      </c>
      <c r="L1096" s="48" t="s">
        <v>157</v>
      </c>
    </row>
    <row r="1097" spans="1:12" s="116" customFormat="1" ht="18" hidden="1" customHeight="1" thickBot="1" x14ac:dyDescent="0.3">
      <c r="A1097" s="238"/>
      <c r="B1097" s="227"/>
      <c r="C1097" s="14">
        <f>1.05*C1096</f>
        <v>4058.8804239115461</v>
      </c>
      <c r="D1097" s="14">
        <f t="shared" ref="D1097:K1097" si="453">1.05*D1096</f>
        <v>7443.0495348837212</v>
      </c>
      <c r="E1097" s="14">
        <f t="shared" si="453"/>
        <v>588.74089257563026</v>
      </c>
      <c r="F1097" s="14">
        <f t="shared" si="453"/>
        <v>364.53419190781011</v>
      </c>
      <c r="G1097" s="14">
        <f t="shared" si="453"/>
        <v>892.56913088642659</v>
      </c>
      <c r="H1097" s="14">
        <f t="shared" si="453"/>
        <v>505.86480827412106</v>
      </c>
      <c r="I1097" s="14">
        <f t="shared" si="453"/>
        <v>1348.1153351800556</v>
      </c>
      <c r="J1097" s="14">
        <f t="shared" si="453"/>
        <v>1949.7883329153638</v>
      </c>
      <c r="K1097" s="14">
        <f t="shared" si="453"/>
        <v>446.14079543489385</v>
      </c>
      <c r="L1097" s="78" t="s">
        <v>157</v>
      </c>
    </row>
    <row r="1098" spans="1:12" s="116" customFormat="1" ht="18" customHeight="1" x14ac:dyDescent="0.25">
      <c r="A1098" s="238"/>
      <c r="B1098" s="227"/>
      <c r="C1098" s="77">
        <f t="shared" ref="C1098:K1098" si="454">C1097-C1099</f>
        <v>3973.8401842993576</v>
      </c>
      <c r="D1098" s="77">
        <f t="shared" si="454"/>
        <v>7313.5043637209301</v>
      </c>
      <c r="E1098" s="77">
        <f t="shared" si="454"/>
        <v>576.40574437618432</v>
      </c>
      <c r="F1098" s="77">
        <f t="shared" si="454"/>
        <v>356.89648276653588</v>
      </c>
      <c r="G1098" s="77">
        <f t="shared" si="454"/>
        <v>873.86837742382272</v>
      </c>
      <c r="H1098" s="77">
        <f t="shared" si="454"/>
        <v>495.26584982536758</v>
      </c>
      <c r="I1098" s="77">
        <f t="shared" si="454"/>
        <v>1319.870306094183</v>
      </c>
      <c r="J1098" s="77">
        <f t="shared" si="454"/>
        <v>1908.9373329153636</v>
      </c>
      <c r="K1098" s="77">
        <f t="shared" si="454"/>
        <v>436.79359737395203</v>
      </c>
      <c r="L1098" s="53"/>
    </row>
    <row r="1099" spans="1:12" s="116" customFormat="1" ht="18" customHeight="1" x14ac:dyDescent="0.25">
      <c r="A1099" s="238"/>
      <c r="B1099" s="227"/>
      <c r="C1099" s="75">
        <f>1.02*1.2*1.05*133767/2021.6</f>
        <v>85.040239612188373</v>
      </c>
      <c r="D1099" s="75">
        <f>1.02*1.2*1.05*86686/860</f>
        <v>129.54517116279069</v>
      </c>
      <c r="E1099" s="75">
        <f>1.02*1.2*1.05*19403/2021.6</f>
        <v>12.335148199445985</v>
      </c>
      <c r="F1099" s="75">
        <f>1.02*1.2*1.05*12014/2021.6</f>
        <v>7.6377091412742395</v>
      </c>
      <c r="G1099" s="75">
        <f>1.02*1.2*1.05*(21782+7634)/2021.6</f>
        <v>18.700753462603881</v>
      </c>
      <c r="H1099" s="75">
        <f>1.02*1.2*1.05*16672/2021.6</f>
        <v>10.598958448753464</v>
      </c>
      <c r="I1099" s="75">
        <f>1.02*1.2*1.05*(29470+7634+7325)/2021.6</f>
        <v>28.245029085872577</v>
      </c>
      <c r="J1099" s="75">
        <f>1.02*1.2*1.05*64258/2021.6</f>
        <v>40.851000000000006</v>
      </c>
      <c r="K1099" s="75">
        <f>1.02*1.2*1.05*14703/2021.6</f>
        <v>9.3471980609418299</v>
      </c>
      <c r="L1099" s="186"/>
    </row>
    <row r="1100" spans="1:12" s="116" customFormat="1" ht="18" customHeight="1" thickBot="1" x14ac:dyDescent="0.3">
      <c r="A1100" s="238"/>
      <c r="B1100" s="228"/>
      <c r="C1100" s="17">
        <f>(1/2021.6)*198803.1*1.2</f>
        <v>118.00738029283735</v>
      </c>
      <c r="D1100" s="17">
        <f>(1/2021.6)*69581.34*1.2</f>
        <v>41.302734467748316</v>
      </c>
      <c r="E1100" s="17">
        <f>(1/2021.6)*132535.74*1.2</f>
        <v>78.671788682231892</v>
      </c>
      <c r="F1100" s="17">
        <f>(1/2021.6)*99401.04*1.2</f>
        <v>59.003387415908179</v>
      </c>
      <c r="G1100" s="18">
        <f>(1/2021.6)*99401.04*1.2</f>
        <v>59.003387415908179</v>
      </c>
      <c r="H1100" s="18">
        <f>(1/2021.6)*99401.04*1.2</f>
        <v>59.003387415908179</v>
      </c>
      <c r="I1100" s="18">
        <f>(1/2021.6)*130878.24*1.2</f>
        <v>77.687914523149985</v>
      </c>
      <c r="J1100" s="18">
        <f>(1/2021.6)*162355.44*1.2</f>
        <v>96.372441630391762</v>
      </c>
      <c r="K1100" s="17">
        <f>(1/2021.6)*69581.34*1.2</f>
        <v>41.302734467748316</v>
      </c>
      <c r="L1100" s="61" t="s">
        <v>157</v>
      </c>
    </row>
    <row r="1101" spans="1:12" s="116" customFormat="1" ht="18" customHeight="1" thickBot="1" x14ac:dyDescent="0.3">
      <c r="A1101" s="239"/>
      <c r="B1101" s="170" t="s">
        <v>245</v>
      </c>
      <c r="C1101" s="19">
        <f>SUM(C1098:C1100)</f>
        <v>4176.8878042043834</v>
      </c>
      <c r="D1101" s="19">
        <f t="shared" ref="D1101:K1101" si="455">SUM(D1098:D1100)</f>
        <v>7484.3522693514697</v>
      </c>
      <c r="E1101" s="19">
        <f t="shared" si="455"/>
        <v>667.41268125786212</v>
      </c>
      <c r="F1101" s="19">
        <f t="shared" si="455"/>
        <v>423.53757932371832</v>
      </c>
      <c r="G1101" s="19">
        <f t="shared" si="455"/>
        <v>951.57251830233474</v>
      </c>
      <c r="H1101" s="19">
        <f t="shared" si="455"/>
        <v>564.86819569002921</v>
      </c>
      <c r="I1101" s="19">
        <f t="shared" si="455"/>
        <v>1425.8032497032057</v>
      </c>
      <c r="J1101" s="19">
        <f t="shared" si="455"/>
        <v>2046.1607745457554</v>
      </c>
      <c r="K1101" s="19">
        <f t="shared" si="455"/>
        <v>487.44352990264218</v>
      </c>
      <c r="L1101" s="62" t="s">
        <v>157</v>
      </c>
    </row>
    <row r="1102" spans="1:12" s="3" customFormat="1" ht="20.100000000000001" hidden="1" customHeight="1" x14ac:dyDescent="0.25">
      <c r="A1102" s="237">
        <v>166</v>
      </c>
      <c r="B1102" s="226" t="s">
        <v>231</v>
      </c>
      <c r="C1102" s="38">
        <f>(1/2050)*11867136.77</f>
        <v>5788.8472048780486</v>
      </c>
      <c r="D1102" s="38">
        <f>(1/704)*4526720.44</f>
        <v>6430.0006250000006</v>
      </c>
      <c r="E1102" s="38">
        <f>(1/2050)*1765283.98</f>
        <v>861.11413658536583</v>
      </c>
      <c r="F1102" s="38">
        <f>(1/2050)*1456441.16</f>
        <v>710.45910243902438</v>
      </c>
      <c r="G1102" s="24">
        <f>(1/2050)*(1649647.18+647949.09)</f>
        <v>1120.7786682926828</v>
      </c>
      <c r="H1102" s="24">
        <f>(1/2050)*809425.33</f>
        <v>394.84162439024391</v>
      </c>
      <c r="I1102" s="24">
        <f>(1/2050)*(6821826.71+429614.32+447949.09)</f>
        <v>3755.8000585365853</v>
      </c>
      <c r="J1102" s="24">
        <f>(1/2050)*4303102.56</f>
        <v>2099.0744195121947</v>
      </c>
      <c r="K1102" s="38">
        <f>(1/2050)*4014164.74</f>
        <v>1958.1291414634147</v>
      </c>
      <c r="L1102" s="48" t="s">
        <v>157</v>
      </c>
    </row>
    <row r="1103" spans="1:12" s="3" customFormat="1" ht="20.100000000000001" hidden="1" customHeight="1" thickBot="1" x14ac:dyDescent="0.3">
      <c r="A1103" s="238"/>
      <c r="B1103" s="227"/>
      <c r="C1103" s="14">
        <f t="shared" ref="C1103:K1103" si="456">1.05*C1102</f>
        <v>6078.2895651219515</v>
      </c>
      <c r="D1103" s="14">
        <f t="shared" si="456"/>
        <v>6751.5006562500012</v>
      </c>
      <c r="E1103" s="14">
        <f t="shared" si="456"/>
        <v>904.1698434146341</v>
      </c>
      <c r="F1103" s="14">
        <f t="shared" si="456"/>
        <v>745.98205756097559</v>
      </c>
      <c r="G1103" s="14">
        <f t="shared" si="456"/>
        <v>1176.817601707317</v>
      </c>
      <c r="H1103" s="14">
        <f t="shared" si="456"/>
        <v>414.58370560975612</v>
      </c>
      <c r="I1103" s="14">
        <f t="shared" si="456"/>
        <v>3943.5900614634147</v>
      </c>
      <c r="J1103" s="14">
        <f t="shared" si="456"/>
        <v>2204.0281404878046</v>
      </c>
      <c r="K1103" s="14">
        <f t="shared" si="456"/>
        <v>2056.0355985365854</v>
      </c>
      <c r="L1103" s="78" t="s">
        <v>157</v>
      </c>
    </row>
    <row r="1104" spans="1:12" s="3" customFormat="1" ht="20.100000000000001" customHeight="1" x14ac:dyDescent="0.25">
      <c r="A1104" s="238"/>
      <c r="B1104" s="227"/>
      <c r="C1104" s="77">
        <f t="shared" ref="C1104:K1104" si="457">C1103-C1105</f>
        <v>5950.9394105853662</v>
      </c>
      <c r="D1104" s="77">
        <f t="shared" si="457"/>
        <v>6636.4442215909103</v>
      </c>
      <c r="E1104" s="77">
        <f t="shared" si="457"/>
        <v>885.2259954146341</v>
      </c>
      <c r="F1104" s="77">
        <f t="shared" si="457"/>
        <v>730.35277170731706</v>
      </c>
      <c r="G1104" s="77">
        <f t="shared" si="457"/>
        <v>1154.3071669756096</v>
      </c>
      <c r="H1104" s="77">
        <f t="shared" si="457"/>
        <v>405.89763439024392</v>
      </c>
      <c r="I1104" s="77">
        <f t="shared" si="457"/>
        <v>3860.9648669268295</v>
      </c>
      <c r="J1104" s="77">
        <f t="shared" si="457"/>
        <v>2157.8499640975606</v>
      </c>
      <c r="K1104" s="77">
        <f t="shared" si="457"/>
        <v>2012.9582022439024</v>
      </c>
      <c r="L1104" s="53"/>
    </row>
    <row r="1105" spans="1:12" s="3" customFormat="1" ht="20.100000000000001" customHeight="1" x14ac:dyDescent="0.25">
      <c r="A1105" s="238"/>
      <c r="B1105" s="227"/>
      <c r="C1105" s="75">
        <f>1.02*1.2*1.05*203134/2050</f>
        <v>127.35015453658538</v>
      </c>
      <c r="D1105" s="75">
        <f>1.02*1.2*1.05*63025/704</f>
        <v>115.05643465909093</v>
      </c>
      <c r="E1105" s="75">
        <f>1.02*1.2*1.05*30217/2050</f>
        <v>18.943848000000003</v>
      </c>
      <c r="F1105" s="75">
        <f>1.02*1.2*1.05*24930/2050</f>
        <v>15.629285853658539</v>
      </c>
      <c r="G1105" s="75">
        <f>1.02*1.2*1.05*(28238+7668)/2050</f>
        <v>22.510434731707321</v>
      </c>
      <c r="H1105" s="75">
        <f>1.02*1.2*1.05*13855/2050</f>
        <v>8.6860712195121952</v>
      </c>
      <c r="I1105" s="75">
        <f>1.02*1.2*1.05*(116772+7668+7354)/2050</f>
        <v>82.625194536585383</v>
      </c>
      <c r="J1105" s="75">
        <f>1.02*1.2*1.05*73658/2050</f>
        <v>46.178176390243905</v>
      </c>
      <c r="K1105" s="75">
        <f>1.02*1.2*1.05*68712/2050</f>
        <v>43.077396292682927</v>
      </c>
      <c r="L1105" s="186"/>
    </row>
    <row r="1106" spans="1:12" s="3" customFormat="1" ht="20.100000000000001" customHeight="1" thickBot="1" x14ac:dyDescent="0.3">
      <c r="A1106" s="238"/>
      <c r="B1106" s="228"/>
      <c r="C1106" s="25">
        <f>(1/2050.3)*261543.3*1.2</f>
        <v>153.07611569038676</v>
      </c>
      <c r="D1106" s="20">
        <f>(1/2050.3)*91539.9*1.2</f>
        <v>53.576491245183625</v>
      </c>
      <c r="E1106" s="20">
        <f>(1/2050.3)*174362.88*1.2</f>
        <v>102.05114178412914</v>
      </c>
      <c r="F1106" s="20">
        <f>(1/2050.3)*130772.16*1.2</f>
        <v>76.538356338096861</v>
      </c>
      <c r="G1106" s="20">
        <f>(1/2050.3)*130772.16*1.2</f>
        <v>76.538356338096861</v>
      </c>
      <c r="H1106" s="22">
        <f>(1/2050.3)*130772.16*1.2</f>
        <v>76.538356338096861</v>
      </c>
      <c r="I1106" s="22">
        <f>(1/2050.3)*172183.14*1.2</f>
        <v>100.77538311466616</v>
      </c>
      <c r="J1106" s="22">
        <f>(1/2050.3)*213594.12*1.2</f>
        <v>125.01240989123542</v>
      </c>
      <c r="K1106" s="22">
        <f>(1/2050.3)*91539.9*1.2</f>
        <v>53.576491245183625</v>
      </c>
      <c r="L1106" s="47" t="s">
        <v>157</v>
      </c>
    </row>
    <row r="1107" spans="1:12" s="3" customFormat="1" ht="20.100000000000001" customHeight="1" thickBot="1" x14ac:dyDescent="0.3">
      <c r="A1107" s="239"/>
      <c r="B1107" s="170" t="s">
        <v>245</v>
      </c>
      <c r="C1107" s="19">
        <f>SUM(C1104:C1106)</f>
        <v>6231.3656808123378</v>
      </c>
      <c r="D1107" s="19">
        <f t="shared" ref="D1107:K1107" si="458">SUM(D1104:D1106)</f>
        <v>6805.0771474951844</v>
      </c>
      <c r="E1107" s="19">
        <f t="shared" si="458"/>
        <v>1006.2209851987633</v>
      </c>
      <c r="F1107" s="19">
        <f t="shared" si="458"/>
        <v>822.52041389907242</v>
      </c>
      <c r="G1107" s="19">
        <f t="shared" si="458"/>
        <v>1253.3559580454139</v>
      </c>
      <c r="H1107" s="19">
        <f t="shared" si="458"/>
        <v>491.12206194785301</v>
      </c>
      <c r="I1107" s="19">
        <f t="shared" si="458"/>
        <v>4044.3654445780808</v>
      </c>
      <c r="J1107" s="19">
        <f t="shared" si="458"/>
        <v>2329.0405503790403</v>
      </c>
      <c r="K1107" s="19">
        <f t="shared" si="458"/>
        <v>2109.6120897817691</v>
      </c>
      <c r="L1107" s="52" t="s">
        <v>157</v>
      </c>
    </row>
    <row r="1108" spans="1:12" s="3" customFormat="1" ht="18" customHeight="1" thickBot="1" x14ac:dyDescent="0.3">
      <c r="A1108" s="211" t="s">
        <v>134</v>
      </c>
      <c r="B1108" s="212"/>
      <c r="C1108" s="212"/>
      <c r="D1108" s="212"/>
      <c r="E1108" s="212"/>
      <c r="F1108" s="212"/>
      <c r="G1108" s="212"/>
      <c r="H1108" s="212"/>
      <c r="I1108" s="212"/>
      <c r="J1108" s="212"/>
      <c r="K1108" s="212"/>
      <c r="L1108" s="213"/>
    </row>
    <row r="1109" spans="1:12" s="3" customFormat="1" ht="16.5" customHeight="1" thickBot="1" x14ac:dyDescent="0.3">
      <c r="A1109" s="214" t="s">
        <v>1</v>
      </c>
      <c r="B1109" s="217" t="s">
        <v>3</v>
      </c>
      <c r="C1109" s="240" t="s">
        <v>33</v>
      </c>
      <c r="D1109" s="241"/>
      <c r="E1109" s="241"/>
      <c r="F1109" s="241"/>
      <c r="G1109" s="241"/>
      <c r="H1109" s="241"/>
      <c r="I1109" s="241"/>
      <c r="J1109" s="241"/>
      <c r="K1109" s="241"/>
      <c r="L1109" s="242"/>
    </row>
    <row r="1110" spans="1:12" s="3" customFormat="1" ht="40.5" customHeight="1" thickBot="1" x14ac:dyDescent="0.3">
      <c r="A1110" s="215"/>
      <c r="B1110" s="218"/>
      <c r="C1110" s="139" t="s">
        <v>2</v>
      </c>
      <c r="D1110" s="139" t="s">
        <v>248</v>
      </c>
      <c r="E1110" s="140" t="s">
        <v>249</v>
      </c>
      <c r="F1110" s="140" t="s">
        <v>250</v>
      </c>
      <c r="G1110" s="140" t="s">
        <v>251</v>
      </c>
      <c r="H1110" s="140" t="s">
        <v>252</v>
      </c>
      <c r="I1110" s="140" t="s">
        <v>253</v>
      </c>
      <c r="J1110" s="140" t="s">
        <v>0</v>
      </c>
      <c r="K1110" s="139" t="s">
        <v>30</v>
      </c>
      <c r="L1110" s="139" t="s">
        <v>29</v>
      </c>
    </row>
    <row r="1111" spans="1:12" s="5" customFormat="1" ht="27.75" customHeight="1" x14ac:dyDescent="0.25">
      <c r="A1111" s="215"/>
      <c r="B1111" s="218"/>
      <c r="C1111" s="152" t="s">
        <v>254</v>
      </c>
      <c r="D1111" s="152" t="s">
        <v>254</v>
      </c>
      <c r="E1111" s="152" t="s">
        <v>254</v>
      </c>
      <c r="F1111" s="152" t="s">
        <v>254</v>
      </c>
      <c r="G1111" s="152" t="s">
        <v>254</v>
      </c>
      <c r="H1111" s="152" t="s">
        <v>254</v>
      </c>
      <c r="I1111" s="152" t="s">
        <v>254</v>
      </c>
      <c r="J1111" s="152" t="s">
        <v>254</v>
      </c>
      <c r="K1111" s="152" t="s">
        <v>254</v>
      </c>
      <c r="L1111" s="152" t="s">
        <v>254</v>
      </c>
    </row>
    <row r="1112" spans="1:12" s="3" customFormat="1" ht="28.5" customHeight="1" thickBot="1" x14ac:dyDescent="0.3">
      <c r="A1112" s="216"/>
      <c r="B1112" s="219"/>
      <c r="C1112" s="141" t="s">
        <v>255</v>
      </c>
      <c r="D1112" s="141" t="s">
        <v>256</v>
      </c>
      <c r="E1112" s="141" t="s">
        <v>256</v>
      </c>
      <c r="F1112" s="141" t="s">
        <v>256</v>
      </c>
      <c r="G1112" s="141" t="s">
        <v>256</v>
      </c>
      <c r="H1112" s="141" t="s">
        <v>256</v>
      </c>
      <c r="I1112" s="141" t="s">
        <v>256</v>
      </c>
      <c r="J1112" s="141" t="s">
        <v>256</v>
      </c>
      <c r="K1112" s="141" t="s">
        <v>256</v>
      </c>
      <c r="L1112" s="141" t="s">
        <v>256</v>
      </c>
    </row>
    <row r="1113" spans="1:12" s="3" customFormat="1" ht="13.5" customHeight="1" thickBot="1" x14ac:dyDescent="0.3">
      <c r="A1113" s="83">
        <v>1</v>
      </c>
      <c r="B1113" s="85">
        <v>2</v>
      </c>
      <c r="C1113" s="83">
        <v>3</v>
      </c>
      <c r="D1113" s="85">
        <v>4</v>
      </c>
      <c r="E1113" s="83">
        <v>5</v>
      </c>
      <c r="F1113" s="85">
        <v>6</v>
      </c>
      <c r="G1113" s="83">
        <v>7</v>
      </c>
      <c r="H1113" s="85">
        <v>8</v>
      </c>
      <c r="I1113" s="83">
        <v>9</v>
      </c>
      <c r="J1113" s="85">
        <v>10</v>
      </c>
      <c r="K1113" s="83">
        <v>11</v>
      </c>
      <c r="L1113" s="85">
        <v>12</v>
      </c>
    </row>
    <row r="1114" spans="1:12" s="116" customFormat="1" ht="18" hidden="1" customHeight="1" x14ac:dyDescent="0.25">
      <c r="A1114" s="237">
        <v>167</v>
      </c>
      <c r="B1114" s="226" t="s">
        <v>135</v>
      </c>
      <c r="C1114" s="38">
        <f>5505938.98/300.1</f>
        <v>18347.014261912696</v>
      </c>
      <c r="D1114" s="38">
        <f>2659220.32/210</f>
        <v>12662.953904761904</v>
      </c>
      <c r="E1114" s="38">
        <f>387818.35/300.1</f>
        <v>1292.2970676441184</v>
      </c>
      <c r="F1114" s="38">
        <f>216073.67/300.1</f>
        <v>720.00556481172941</v>
      </c>
      <c r="G1114" s="24" t="s">
        <v>157</v>
      </c>
      <c r="H1114" s="24">
        <f>141091.61/300.1</f>
        <v>470.14865044984998</v>
      </c>
      <c r="I1114" s="24">
        <f>(533928.31+453431.56+465386.84)/300.1</f>
        <v>4840.8754081972675</v>
      </c>
      <c r="J1114" s="24">
        <f>1858647.26/300.1</f>
        <v>6193.4263912029319</v>
      </c>
      <c r="K1114" s="11" t="s">
        <v>157</v>
      </c>
      <c r="L1114" s="183" t="s">
        <v>157</v>
      </c>
    </row>
    <row r="1115" spans="1:12" s="116" customFormat="1" ht="18" hidden="1" customHeight="1" thickBot="1" x14ac:dyDescent="0.3">
      <c r="A1115" s="238"/>
      <c r="B1115" s="227"/>
      <c r="C1115" s="17">
        <f>1.05*C1114</f>
        <v>19264.364975008331</v>
      </c>
      <c r="D1115" s="17">
        <f t="shared" ref="D1115:J1115" si="459">1.05*D1114</f>
        <v>13296.1016</v>
      </c>
      <c r="E1115" s="17">
        <f t="shared" si="459"/>
        <v>1356.9119210263245</v>
      </c>
      <c r="F1115" s="17">
        <f t="shared" si="459"/>
        <v>756.00584305231587</v>
      </c>
      <c r="G1115" s="17" t="s">
        <v>157</v>
      </c>
      <c r="H1115" s="17">
        <f t="shared" si="459"/>
        <v>493.65608297234252</v>
      </c>
      <c r="I1115" s="17">
        <f t="shared" si="459"/>
        <v>5082.9191786071315</v>
      </c>
      <c r="J1115" s="17">
        <f t="shared" si="459"/>
        <v>6503.0977107630788</v>
      </c>
      <c r="K1115" s="17" t="s">
        <v>157</v>
      </c>
      <c r="L1115" s="47" t="s">
        <v>157</v>
      </c>
    </row>
    <row r="1116" spans="1:12" s="116" customFormat="1" ht="18" customHeight="1" x14ac:dyDescent="0.25">
      <c r="A1116" s="238"/>
      <c r="B1116" s="227"/>
      <c r="C1116" s="77">
        <f>C1115-C1117</f>
        <v>18860.745366877709</v>
      </c>
      <c r="D1116" s="77">
        <f>D1115-D1117</f>
        <v>13017.525320000001</v>
      </c>
      <c r="E1116" s="77">
        <f>E1115-E1117</f>
        <v>1328.4842049316894</v>
      </c>
      <c r="F1116" s="77">
        <f>F1115-F1117</f>
        <v>740.16460746417863</v>
      </c>
      <c r="G1116" s="77"/>
      <c r="H1116" s="77">
        <f>H1115-H1117</f>
        <v>483.31367044318557</v>
      </c>
      <c r="I1116" s="77">
        <f>I1115-I1117</f>
        <v>4976.4244488503837</v>
      </c>
      <c r="J1116" s="77">
        <f>J1115-J1117</f>
        <v>6366.8476674441854</v>
      </c>
      <c r="K1116" s="77"/>
      <c r="L1116" s="53"/>
    </row>
    <row r="1117" spans="1:12" s="116" customFormat="1" ht="18" customHeight="1" x14ac:dyDescent="0.25">
      <c r="A1117" s="238"/>
      <c r="B1117" s="227"/>
      <c r="C1117" s="75">
        <f>1.02*1.2*1.05*94247/300.1</f>
        <v>403.61960813062313</v>
      </c>
      <c r="D1117" s="75">
        <f>1.02*1.2*1.05*45519/210</f>
        <v>278.57628</v>
      </c>
      <c r="E1117" s="75">
        <f>1.02*1.2*1.05*6638/300.1</f>
        <v>28.42771609463512</v>
      </c>
      <c r="F1117" s="75">
        <f>1.02*1.2*1.05*3699/300.1</f>
        <v>15.841235588137287</v>
      </c>
      <c r="G1117" s="75"/>
      <c r="H1117" s="75">
        <f>1.02*1.2*1.05*2415/300.1</f>
        <v>10.342412529156947</v>
      </c>
      <c r="I1117" s="75">
        <f>1.02*1.2*1.05*(9139+7966+7762)/300.1</f>
        <v>106.49472975674776</v>
      </c>
      <c r="J1117" s="75">
        <f>1.02*1.2*1.05*31815/300.1</f>
        <v>136.25004331889372</v>
      </c>
      <c r="K1117" s="75"/>
      <c r="L1117" s="186"/>
    </row>
    <row r="1118" spans="1:12" s="116" customFormat="1" ht="18" customHeight="1" thickBot="1" x14ac:dyDescent="0.3">
      <c r="A1118" s="238"/>
      <c r="B1118" s="228"/>
      <c r="C1118" s="14">
        <f>(1/300.1)*79590.6*1.2</f>
        <v>318.25631456181276</v>
      </c>
      <c r="D1118" s="14">
        <f>(1/300.1)*67651.5*1.2</f>
        <v>270.5158280573142</v>
      </c>
      <c r="E1118" s="14">
        <f>(1/300.1)*53060.4*1.2</f>
        <v>212.17087637454182</v>
      </c>
      <c r="F1118" s="14">
        <f>(1/300.1)*39795.3*1.2</f>
        <v>159.12815728090638</v>
      </c>
      <c r="G1118" s="14" t="s">
        <v>157</v>
      </c>
      <c r="H1118" s="14">
        <f>(1/300.1)*39795.3*1.2</f>
        <v>159.12815728090638</v>
      </c>
      <c r="I1118" s="36">
        <f>(1/300.1)*52397.4*1.2</f>
        <v>209.51976007997331</v>
      </c>
      <c r="J1118" s="36">
        <f>(1/300.1)*64998.48*1.2</f>
        <v>259.90728423858712</v>
      </c>
      <c r="K1118" s="99" t="s">
        <v>157</v>
      </c>
      <c r="L1118" s="97" t="s">
        <v>157</v>
      </c>
    </row>
    <row r="1119" spans="1:12" s="116" customFormat="1" ht="18" customHeight="1" thickBot="1" x14ac:dyDescent="0.3">
      <c r="A1119" s="239"/>
      <c r="B1119" s="170" t="s">
        <v>245</v>
      </c>
      <c r="C1119" s="182">
        <f>SUM(C1116:C1118)</f>
        <v>19582.621289570143</v>
      </c>
      <c r="D1119" s="182">
        <f t="shared" ref="D1119:J1119" si="460">SUM(D1116:D1118)</f>
        <v>13566.617428057314</v>
      </c>
      <c r="E1119" s="182">
        <f t="shared" si="460"/>
        <v>1569.0827974008664</v>
      </c>
      <c r="F1119" s="182">
        <f t="shared" si="460"/>
        <v>915.13400033322228</v>
      </c>
      <c r="G1119" s="182"/>
      <c r="H1119" s="182">
        <f t="shared" si="460"/>
        <v>652.78424025324887</v>
      </c>
      <c r="I1119" s="182">
        <f t="shared" si="460"/>
        <v>5292.4389386871044</v>
      </c>
      <c r="J1119" s="182">
        <f t="shared" si="460"/>
        <v>6763.0049950016655</v>
      </c>
      <c r="K1119" s="124"/>
      <c r="L1119" s="125"/>
    </row>
    <row r="1120" spans="1:12" s="3" customFormat="1" ht="20.100000000000001" customHeight="1" thickBot="1" x14ac:dyDescent="0.3">
      <c r="A1120" s="211" t="s">
        <v>136</v>
      </c>
      <c r="B1120" s="212"/>
      <c r="C1120" s="212"/>
      <c r="D1120" s="212"/>
      <c r="E1120" s="212"/>
      <c r="F1120" s="212"/>
      <c r="G1120" s="212"/>
      <c r="H1120" s="212"/>
      <c r="I1120" s="212"/>
      <c r="J1120" s="212"/>
      <c r="K1120" s="212"/>
      <c r="L1120" s="213"/>
    </row>
    <row r="1121" spans="1:12" s="3" customFormat="1" ht="20.100000000000001" customHeight="1" thickBot="1" x14ac:dyDescent="0.3">
      <c r="A1121" s="214" t="s">
        <v>1</v>
      </c>
      <c r="B1121" s="217" t="s">
        <v>3</v>
      </c>
      <c r="C1121" s="220" t="s">
        <v>33</v>
      </c>
      <c r="D1121" s="221"/>
      <c r="E1121" s="221"/>
      <c r="F1121" s="221"/>
      <c r="G1121" s="221"/>
      <c r="H1121" s="221"/>
      <c r="I1121" s="221"/>
      <c r="J1121" s="221"/>
      <c r="K1121" s="221"/>
      <c r="L1121" s="222"/>
    </row>
    <row r="1122" spans="1:12" s="3" customFormat="1" ht="45.75" customHeight="1" thickBot="1" x14ac:dyDescent="0.3">
      <c r="A1122" s="215"/>
      <c r="B1122" s="218"/>
      <c r="C1122" s="139" t="s">
        <v>2</v>
      </c>
      <c r="D1122" s="139" t="s">
        <v>248</v>
      </c>
      <c r="E1122" s="140" t="s">
        <v>249</v>
      </c>
      <c r="F1122" s="140" t="s">
        <v>250</v>
      </c>
      <c r="G1122" s="140" t="s">
        <v>251</v>
      </c>
      <c r="H1122" s="140" t="s">
        <v>252</v>
      </c>
      <c r="I1122" s="140" t="s">
        <v>253</v>
      </c>
      <c r="J1122" s="140" t="s">
        <v>0</v>
      </c>
      <c r="K1122" s="139" t="s">
        <v>30</v>
      </c>
      <c r="L1122" s="139" t="s">
        <v>29</v>
      </c>
    </row>
    <row r="1123" spans="1:12" s="5" customFormat="1" ht="29.25" customHeight="1" x14ac:dyDescent="0.25">
      <c r="A1123" s="215"/>
      <c r="B1123" s="218"/>
      <c r="C1123" s="152" t="s">
        <v>254</v>
      </c>
      <c r="D1123" s="152" t="s">
        <v>254</v>
      </c>
      <c r="E1123" s="152" t="s">
        <v>254</v>
      </c>
      <c r="F1123" s="152" t="s">
        <v>254</v>
      </c>
      <c r="G1123" s="152" t="s">
        <v>254</v>
      </c>
      <c r="H1123" s="152" t="s">
        <v>254</v>
      </c>
      <c r="I1123" s="152" t="s">
        <v>254</v>
      </c>
      <c r="J1123" s="152" t="s">
        <v>254</v>
      </c>
      <c r="K1123" s="152" t="s">
        <v>254</v>
      </c>
      <c r="L1123" s="152" t="s">
        <v>254</v>
      </c>
    </row>
    <row r="1124" spans="1:12" s="3" customFormat="1" ht="30" customHeight="1" thickBot="1" x14ac:dyDescent="0.3">
      <c r="A1124" s="216"/>
      <c r="B1124" s="219"/>
      <c r="C1124" s="141" t="s">
        <v>255</v>
      </c>
      <c r="D1124" s="141" t="s">
        <v>256</v>
      </c>
      <c r="E1124" s="141" t="s">
        <v>256</v>
      </c>
      <c r="F1124" s="141" t="s">
        <v>256</v>
      </c>
      <c r="G1124" s="141" t="s">
        <v>256</v>
      </c>
      <c r="H1124" s="141" t="s">
        <v>256</v>
      </c>
      <c r="I1124" s="141" t="s">
        <v>256</v>
      </c>
      <c r="J1124" s="141" t="s">
        <v>256</v>
      </c>
      <c r="K1124" s="141" t="s">
        <v>256</v>
      </c>
      <c r="L1124" s="141" t="s">
        <v>256</v>
      </c>
    </row>
    <row r="1125" spans="1:12" s="3" customFormat="1" ht="14.25" customHeight="1" thickBot="1" x14ac:dyDescent="0.3">
      <c r="A1125" s="83">
        <v>1</v>
      </c>
      <c r="B1125" s="85">
        <v>2</v>
      </c>
      <c r="C1125" s="83">
        <v>3</v>
      </c>
      <c r="D1125" s="85">
        <v>4</v>
      </c>
      <c r="E1125" s="83">
        <v>5</v>
      </c>
      <c r="F1125" s="85">
        <v>6</v>
      </c>
      <c r="G1125" s="83">
        <v>7</v>
      </c>
      <c r="H1125" s="85">
        <v>8</v>
      </c>
      <c r="I1125" s="83">
        <v>9</v>
      </c>
      <c r="J1125" s="85">
        <v>10</v>
      </c>
      <c r="K1125" s="83">
        <v>11</v>
      </c>
      <c r="L1125" s="85">
        <v>12</v>
      </c>
    </row>
    <row r="1126" spans="1:12" s="116" customFormat="1" ht="20.100000000000001" hidden="1" customHeight="1" x14ac:dyDescent="0.25">
      <c r="A1126" s="223">
        <v>168</v>
      </c>
      <c r="B1126" s="226" t="s">
        <v>232</v>
      </c>
      <c r="C1126" s="38">
        <f>(1/498.5)*3670378.04</f>
        <v>7362.8446138415247</v>
      </c>
      <c r="D1126" s="38">
        <f>(1/480)*4615880.13</f>
        <v>9616.4169375000001</v>
      </c>
      <c r="E1126" s="38">
        <f>(1/498.5)*533237.27</f>
        <v>1069.6835907723171</v>
      </c>
      <c r="F1126" s="38">
        <f>(1/498.5)*339022.83</f>
        <v>680.08591775325976</v>
      </c>
      <c r="G1126" s="38">
        <f>(1/498.5)*(374256.21+455301.82)</f>
        <v>1664.1083851554665</v>
      </c>
      <c r="H1126" s="24">
        <f>(1/498.5)*383443.57</f>
        <v>769.19472417251757</v>
      </c>
      <c r="I1126" s="24">
        <f>(1/498.5)*(1108151.22+448414.54+455301.82)</f>
        <v>4035.8426880641928</v>
      </c>
      <c r="J1126" s="24">
        <f>(1/498.5)*2506771.72</f>
        <v>5028.629327983952</v>
      </c>
      <c r="K1126" s="38" t="s">
        <v>157</v>
      </c>
      <c r="L1126" s="57" t="s">
        <v>157</v>
      </c>
    </row>
    <row r="1127" spans="1:12" s="116" customFormat="1" ht="20.100000000000001" hidden="1" customHeight="1" thickBot="1" x14ac:dyDescent="0.3">
      <c r="A1127" s="224"/>
      <c r="B1127" s="227"/>
      <c r="C1127" s="14">
        <f>1.05*C1126</f>
        <v>7730.9868445336015</v>
      </c>
      <c r="D1127" s="14">
        <f t="shared" ref="D1127:J1127" si="461">1.05*D1126</f>
        <v>10097.237784375</v>
      </c>
      <c r="E1127" s="14">
        <f t="shared" si="461"/>
        <v>1123.1677703109331</v>
      </c>
      <c r="F1127" s="14">
        <f t="shared" si="461"/>
        <v>714.0902136409228</v>
      </c>
      <c r="G1127" s="14">
        <f t="shared" si="461"/>
        <v>1747.31380441324</v>
      </c>
      <c r="H1127" s="14">
        <f t="shared" si="461"/>
        <v>807.65446038114351</v>
      </c>
      <c r="I1127" s="14">
        <f t="shared" si="461"/>
        <v>4237.634822467403</v>
      </c>
      <c r="J1127" s="14">
        <f t="shared" si="461"/>
        <v>5280.0607943831501</v>
      </c>
      <c r="K1127" s="99" t="s">
        <v>157</v>
      </c>
      <c r="L1127" s="97" t="s">
        <v>157</v>
      </c>
    </row>
    <row r="1128" spans="1:12" s="116" customFormat="1" ht="20.100000000000001" customHeight="1" x14ac:dyDescent="0.25">
      <c r="A1128" s="224"/>
      <c r="B1128" s="227"/>
      <c r="C1128" s="77">
        <f t="shared" ref="C1128:J1128" si="462">C1127-C1129</f>
        <v>7569.01039438315</v>
      </c>
      <c r="D1128" s="77">
        <f t="shared" si="462"/>
        <v>9885.6885093750006</v>
      </c>
      <c r="E1128" s="77">
        <f t="shared" si="462"/>
        <v>1099.6345594784357</v>
      </c>
      <c r="F1128" s="77">
        <f t="shared" si="462"/>
        <v>699.12929969909737</v>
      </c>
      <c r="G1128" s="77">
        <f t="shared" si="462"/>
        <v>1710.7042958876632</v>
      </c>
      <c r="H1128" s="77">
        <f t="shared" si="462"/>
        <v>790.73158615847547</v>
      </c>
      <c r="I1128" s="77">
        <f t="shared" si="462"/>
        <v>4148.8722330992987</v>
      </c>
      <c r="J1128" s="77">
        <f t="shared" si="462"/>
        <v>5169.435625275828</v>
      </c>
      <c r="K1128" s="77"/>
      <c r="L1128" s="53"/>
    </row>
    <row r="1129" spans="1:12" s="116" customFormat="1" ht="20.100000000000001" customHeight="1" x14ac:dyDescent="0.25">
      <c r="A1129" s="224"/>
      <c r="B1129" s="227"/>
      <c r="C1129" s="75">
        <f>1.02*1.2*1.05*62827/498.5</f>
        <v>161.97645015045137</v>
      </c>
      <c r="D1129" s="75">
        <f>1.02*1.2*1.05*79010/480</f>
        <v>211.54927500000002</v>
      </c>
      <c r="E1129" s="75">
        <f>1.02*1.2*1.05*9128/498.5</f>
        <v>23.533210832497495</v>
      </c>
      <c r="F1129" s="75">
        <f>1.02*1.2*1.05*5803/498.5</f>
        <v>14.960913941825478</v>
      </c>
      <c r="G1129" s="75">
        <f>1.02*1.2*1.05*(6406+7794)/498.5</f>
        <v>36.609508525576729</v>
      </c>
      <c r="H1129" s="75">
        <f>1.02*1.2*1.05*6564/498.5</f>
        <v>16.922874222668007</v>
      </c>
      <c r="I1129" s="75">
        <f>1.02*1.2*1.05*(18969+7784+7676)/498.5</f>
        <v>88.762589368104315</v>
      </c>
      <c r="J1129" s="75">
        <f>1.02*1.2*1.05*42909/498.5</f>
        <v>110.62516910732197</v>
      </c>
      <c r="K1129" s="75"/>
      <c r="L1129" s="186"/>
    </row>
    <row r="1130" spans="1:12" s="116" customFormat="1" ht="20.100000000000001" customHeight="1" thickBot="1" x14ac:dyDescent="0.3">
      <c r="A1130" s="224"/>
      <c r="B1130" s="228"/>
      <c r="C1130" s="26">
        <f>(1/498.5)*82802.58*1.2</f>
        <v>199.32416449348042</v>
      </c>
      <c r="D1130" s="26">
        <f>(1/498.5)*28981.26*1.2</f>
        <v>69.764316950852546</v>
      </c>
      <c r="E1130" s="26">
        <f>(1/498.5)*55202.4*1.2</f>
        <v>132.88441323971915</v>
      </c>
      <c r="F1130" s="26">
        <f>(1/498.5)*41401.8*1.2</f>
        <v>99.663309929789378</v>
      </c>
      <c r="G1130" s="26">
        <f>(1/498.5)*41401.8*1.2</f>
        <v>99.663309929789378</v>
      </c>
      <c r="H1130" s="34">
        <f>(1/498.5)*41401.8*1.2</f>
        <v>99.663309929789378</v>
      </c>
      <c r="I1130" s="34">
        <f>(1/498.5)*51401.8*1.2</f>
        <v>123.73552657973923</v>
      </c>
      <c r="J1130" s="34">
        <f>(1/498.5)*67621.92*1.2</f>
        <v>162.78095085255765</v>
      </c>
      <c r="K1130" s="26" t="s">
        <v>157</v>
      </c>
      <c r="L1130" s="61" t="s">
        <v>157</v>
      </c>
    </row>
    <row r="1131" spans="1:12" s="116" customFormat="1" ht="20.100000000000001" customHeight="1" thickBot="1" x14ac:dyDescent="0.3">
      <c r="A1131" s="225"/>
      <c r="B1131" s="171" t="s">
        <v>245</v>
      </c>
      <c r="C1131" s="19">
        <f>SUM(C1128:C1130)</f>
        <v>7930.311009027082</v>
      </c>
      <c r="D1131" s="19">
        <f t="shared" ref="D1131:J1131" si="463">SUM(D1128:D1130)</f>
        <v>10167.002101325852</v>
      </c>
      <c r="E1131" s="19">
        <f t="shared" si="463"/>
        <v>1256.0521835506522</v>
      </c>
      <c r="F1131" s="19">
        <f t="shared" si="463"/>
        <v>813.75352357071222</v>
      </c>
      <c r="G1131" s="19">
        <f t="shared" si="463"/>
        <v>1846.9771143430294</v>
      </c>
      <c r="H1131" s="19">
        <f t="shared" si="463"/>
        <v>907.31777031093293</v>
      </c>
      <c r="I1131" s="19">
        <f t="shared" si="463"/>
        <v>4361.3703490471426</v>
      </c>
      <c r="J1131" s="19">
        <f t="shared" si="463"/>
        <v>5442.841745235708</v>
      </c>
      <c r="K1131" s="31" t="s">
        <v>157</v>
      </c>
      <c r="L1131" s="62" t="s">
        <v>257</v>
      </c>
    </row>
    <row r="1132" spans="1:12" s="116" customFormat="1" ht="20.100000000000001" hidden="1" customHeight="1" x14ac:dyDescent="0.25">
      <c r="A1132" s="223">
        <v>169</v>
      </c>
      <c r="B1132" s="226" t="s">
        <v>233</v>
      </c>
      <c r="C1132" s="38">
        <f>(1/689.5)*3586469.04</f>
        <v>5201.5504568527922</v>
      </c>
      <c r="D1132" s="38">
        <f>(1/560)*4306552.41</f>
        <v>7690.2721607142857</v>
      </c>
      <c r="E1132" s="38">
        <f>(1/689.5)*533242.78</f>
        <v>773.37604060913714</v>
      </c>
      <c r="F1132" s="38">
        <f>(1/689.5)*339020.47</f>
        <v>491.69031182015954</v>
      </c>
      <c r="G1132" s="24">
        <f>(1/689.5)*(374256.03+455283.75)</f>
        <v>1203.1033792603337</v>
      </c>
      <c r="H1132" s="24">
        <f>(1/689.5)*377482.97</f>
        <v>547.47348803480781</v>
      </c>
      <c r="I1132" s="24">
        <f>(1/689.5)*(1108146.16+448376.04+455283.75)</f>
        <v>2917.7751269035534</v>
      </c>
      <c r="J1132" s="24">
        <f>(1/689.5)*2246285.13</f>
        <v>3257.8464539521392</v>
      </c>
      <c r="K1132" s="38" t="s">
        <v>157</v>
      </c>
      <c r="L1132" s="48" t="s">
        <v>157</v>
      </c>
    </row>
    <row r="1133" spans="1:12" s="116" customFormat="1" ht="20.100000000000001" hidden="1" customHeight="1" thickBot="1" x14ac:dyDescent="0.3">
      <c r="A1133" s="224"/>
      <c r="B1133" s="227"/>
      <c r="C1133" s="14">
        <f>1.05*C1132</f>
        <v>5461.6279796954323</v>
      </c>
      <c r="D1133" s="14">
        <f t="shared" ref="D1133:J1133" si="464">1.05*D1132</f>
        <v>8074.78576875</v>
      </c>
      <c r="E1133" s="14">
        <f t="shared" si="464"/>
        <v>812.04484263959398</v>
      </c>
      <c r="F1133" s="14">
        <f t="shared" si="464"/>
        <v>516.27482741116751</v>
      </c>
      <c r="G1133" s="14">
        <f t="shared" si="464"/>
        <v>1263.2585482233503</v>
      </c>
      <c r="H1133" s="14">
        <f t="shared" si="464"/>
        <v>574.84716243654827</v>
      </c>
      <c r="I1133" s="14">
        <f t="shared" si="464"/>
        <v>3063.6638832487311</v>
      </c>
      <c r="J1133" s="14">
        <f t="shared" si="464"/>
        <v>3420.7387766497463</v>
      </c>
      <c r="K1133" s="14" t="s">
        <v>157</v>
      </c>
      <c r="L1133" s="78" t="s">
        <v>157</v>
      </c>
    </row>
    <row r="1134" spans="1:12" s="116" customFormat="1" ht="20.100000000000001" customHeight="1" x14ac:dyDescent="0.25">
      <c r="A1134" s="224"/>
      <c r="B1134" s="227"/>
      <c r="C1134" s="77">
        <f t="shared" ref="C1134:J1134" si="465">C1133-C1135</f>
        <v>5347.1976487309648</v>
      </c>
      <c r="D1134" s="77">
        <f t="shared" si="465"/>
        <v>7932.0046387499997</v>
      </c>
      <c r="E1134" s="77">
        <f t="shared" si="465"/>
        <v>795.03062131979698</v>
      </c>
      <c r="F1134" s="77">
        <f t="shared" si="465"/>
        <v>505.45827106598983</v>
      </c>
      <c r="G1134" s="77">
        <f t="shared" si="465"/>
        <v>1236.7921888324875</v>
      </c>
      <c r="H1134" s="77">
        <f t="shared" si="465"/>
        <v>562.80225685279197</v>
      </c>
      <c r="I1134" s="77">
        <f t="shared" si="465"/>
        <v>2999.4747137055838</v>
      </c>
      <c r="J1134" s="77">
        <f t="shared" si="465"/>
        <v>3349.0676741116754</v>
      </c>
      <c r="K1134" s="9"/>
      <c r="L1134" s="53"/>
    </row>
    <row r="1135" spans="1:12" s="116" customFormat="1" ht="20.100000000000001" customHeight="1" x14ac:dyDescent="0.25">
      <c r="A1135" s="224"/>
      <c r="B1135" s="227"/>
      <c r="C1135" s="75">
        <f>1.02*1.2*1.05*61391/689.5</f>
        <v>114.43033096446702</v>
      </c>
      <c r="D1135" s="75">
        <f>1.02*1.2*1.05*62214/560</f>
        <v>142.78113000000002</v>
      </c>
      <c r="E1135" s="75">
        <f>1.02*1.2*1.05*9128/689.5</f>
        <v>17.014221319796956</v>
      </c>
      <c r="F1135" s="75">
        <f>1.02*1.2*1.05*5803/689.5</f>
        <v>10.816556345177666</v>
      </c>
      <c r="G1135" s="75">
        <f>1.02*1.2*1.05*(6406+7793)/689.5</f>
        <v>26.466359390862948</v>
      </c>
      <c r="H1135" s="75">
        <f>1.02*1.2*1.05*6462/689.5</f>
        <v>12.044905583756346</v>
      </c>
      <c r="I1135" s="75">
        <f>1.02*1.2*1.05*(18969+7793+7675)/689.5</f>
        <v>64.189169543147216</v>
      </c>
      <c r="J1135" s="75">
        <f>1.02*1.2*1.05*38451/689.5</f>
        <v>71.671102538071082</v>
      </c>
      <c r="K1135" s="75"/>
      <c r="L1135" s="186"/>
    </row>
    <row r="1136" spans="1:12" s="116" customFormat="1" ht="20.100000000000001" customHeight="1" thickBot="1" x14ac:dyDescent="0.3">
      <c r="A1136" s="224"/>
      <c r="B1136" s="228"/>
      <c r="C1136" s="17">
        <f>(1/689.5)*85895.22*1.2</f>
        <v>149.49131834662799</v>
      </c>
      <c r="D1136" s="17">
        <f>(1/689.5)*30063.48*1.2</f>
        <v>52.322227701232777</v>
      </c>
      <c r="E1136" s="17">
        <f>(1/689.5)*57263.82*1.2</f>
        <v>99.661470630891941</v>
      </c>
      <c r="F1136" s="17">
        <f>(1/689.5)*42948.12*1.2</f>
        <v>74.746546773023937</v>
      </c>
      <c r="G1136" s="18">
        <f>(1/689.5)*42948.12*1.2</f>
        <v>74.746546773023937</v>
      </c>
      <c r="H1136" s="18">
        <f>(1/689.5)*42948.12*1.2</f>
        <v>74.746546773023937</v>
      </c>
      <c r="I1136" s="18">
        <f>(1/689.5)*56547.78*1.2</f>
        <v>98.415280638143585</v>
      </c>
      <c r="J1136" s="18">
        <f>(1/689.5)*70148.46*1.2</f>
        <v>122.08578970268312</v>
      </c>
      <c r="K1136" s="18" t="s">
        <v>157</v>
      </c>
      <c r="L1136" s="47" t="s">
        <v>157</v>
      </c>
    </row>
    <row r="1137" spans="1:12" s="116" customFormat="1" ht="20.100000000000001" customHeight="1" thickBot="1" x14ac:dyDescent="0.3">
      <c r="A1137" s="225"/>
      <c r="B1137" s="171" t="s">
        <v>245</v>
      </c>
      <c r="C1137" s="19">
        <f>SUM(C1134:C1136)</f>
        <v>5611.1192980420601</v>
      </c>
      <c r="D1137" s="19">
        <f t="shared" ref="D1137:J1137" si="466">SUM(D1134:D1136)</f>
        <v>8127.1079964512328</v>
      </c>
      <c r="E1137" s="19">
        <f t="shared" si="466"/>
        <v>911.70631327048591</v>
      </c>
      <c r="F1137" s="19">
        <f t="shared" si="466"/>
        <v>591.02137418419147</v>
      </c>
      <c r="G1137" s="19">
        <f t="shared" si="466"/>
        <v>1338.0050949963743</v>
      </c>
      <c r="H1137" s="19">
        <f t="shared" si="466"/>
        <v>649.59370920957224</v>
      </c>
      <c r="I1137" s="19">
        <f t="shared" si="466"/>
        <v>3162.0791638868745</v>
      </c>
      <c r="J1137" s="19">
        <f t="shared" si="466"/>
        <v>3542.8245663524294</v>
      </c>
      <c r="K1137" s="19"/>
      <c r="L1137" s="52" t="s">
        <v>157</v>
      </c>
    </row>
    <row r="1138" spans="1:12" s="3" customFormat="1" ht="20.100000000000001" hidden="1" customHeight="1" x14ac:dyDescent="0.25">
      <c r="A1138" s="223">
        <v>170</v>
      </c>
      <c r="B1138" s="226" t="s">
        <v>234</v>
      </c>
      <c r="C1138" s="38">
        <f>(1/279)*3454421.89</f>
        <v>12381.440465949821</v>
      </c>
      <c r="D1138" s="38">
        <f>(1/260)*2561077.07</f>
        <v>9850.296423076923</v>
      </c>
      <c r="E1138" s="38">
        <f>(1/279)*371543.43</f>
        <v>1331.6968817204302</v>
      </c>
      <c r="F1138" s="38">
        <f>(1/279)*200491.3</f>
        <v>718.60681003584227</v>
      </c>
      <c r="G1138" s="24" t="s">
        <v>157</v>
      </c>
      <c r="H1138" s="24">
        <f>(1/279)*199870.15</f>
        <v>716.38046594982075</v>
      </c>
      <c r="I1138" s="24">
        <f>(1/279)*(892077.23+455274.6+442348.4)</f>
        <v>6414.6961648745519</v>
      </c>
      <c r="J1138" s="24">
        <f>(1/279)*3163543.46</f>
        <v>11338.865448028673</v>
      </c>
      <c r="K1138" s="38" t="s">
        <v>157</v>
      </c>
      <c r="L1138" s="57" t="s">
        <v>157</v>
      </c>
    </row>
    <row r="1139" spans="1:12" s="3" customFormat="1" ht="20.100000000000001" hidden="1" customHeight="1" thickBot="1" x14ac:dyDescent="0.3">
      <c r="A1139" s="224"/>
      <c r="B1139" s="227"/>
      <c r="C1139" s="14">
        <f>1.05*C1138</f>
        <v>13000.512489247312</v>
      </c>
      <c r="D1139" s="14">
        <f>1.05*D1138</f>
        <v>10342.81124423077</v>
      </c>
      <c r="E1139" s="14">
        <f>1.05*E1138</f>
        <v>1398.2817258064517</v>
      </c>
      <c r="F1139" s="75">
        <f>1.05*F1138</f>
        <v>754.53715053763437</v>
      </c>
      <c r="G1139" s="92" t="s">
        <v>157</v>
      </c>
      <c r="H1139" s="75">
        <f>1.05*H1138</f>
        <v>752.19948924731182</v>
      </c>
      <c r="I1139" s="14">
        <f>1.05*I1138</f>
        <v>6735.4309731182793</v>
      </c>
      <c r="J1139" s="14">
        <f>1.05*J1138</f>
        <v>11905.808720430108</v>
      </c>
      <c r="K1139" s="99" t="s">
        <v>157</v>
      </c>
      <c r="L1139" s="78" t="s">
        <v>157</v>
      </c>
    </row>
    <row r="1140" spans="1:12" s="3" customFormat="1" ht="20.100000000000001" customHeight="1" x14ac:dyDescent="0.25">
      <c r="A1140" s="224"/>
      <c r="B1140" s="227"/>
      <c r="C1140" s="77">
        <f>C1139-C1141</f>
        <v>12728.128398924731</v>
      </c>
      <c r="D1140" s="77">
        <f>D1139-D1141</f>
        <v>10126.111695000001</v>
      </c>
      <c r="E1140" s="77">
        <f>E1139-E1141</f>
        <v>1368.0634032258065</v>
      </c>
      <c r="F1140" s="77">
        <f>F1139-F1141</f>
        <v>738.7278086021505</v>
      </c>
      <c r="G1140" s="77"/>
      <c r="H1140" s="77">
        <f>H1139-H1141</f>
        <v>736.44081827956984</v>
      </c>
      <c r="I1140" s="77">
        <f>I1139-I1141</f>
        <v>6594.3123279569891</v>
      </c>
      <c r="J1140" s="77">
        <f>J1139-J1141</f>
        <v>11656.360152688172</v>
      </c>
      <c r="K1140" s="89"/>
      <c r="L1140" s="53"/>
    </row>
    <row r="1141" spans="1:12" s="3" customFormat="1" ht="20.100000000000001" customHeight="1" x14ac:dyDescent="0.25">
      <c r="A1141" s="224"/>
      <c r="B1141" s="227"/>
      <c r="C1141" s="75">
        <f>1.02*1.2*1.05*59131/279</f>
        <v>272.38409032258068</v>
      </c>
      <c r="D1141" s="75">
        <f>1.02*1.2*1.05*43839/260</f>
        <v>216.69954923076926</v>
      </c>
      <c r="E1141" s="75">
        <f>1.02*1.2*1.05*6560/279</f>
        <v>30.218322580645161</v>
      </c>
      <c r="F1141" s="75">
        <f>1.02*1.2*1.05*3432/279</f>
        <v>15.809341935483872</v>
      </c>
      <c r="G1141" s="75"/>
      <c r="H1141" s="75">
        <f>1.02*1.2*1.05*3421/279</f>
        <v>15.758670967741937</v>
      </c>
      <c r="I1141" s="75">
        <f>1.02*1.2*1.05*(15270+7793+7572)/279</f>
        <v>141.11864516129035</v>
      </c>
      <c r="J1141" s="75">
        <f>1.02*1.2*1.05*54152/279</f>
        <v>249.44856774193553</v>
      </c>
      <c r="K1141" s="89"/>
      <c r="L1141" s="186"/>
    </row>
    <row r="1142" spans="1:12" s="3" customFormat="1" ht="20.100000000000001" customHeight="1" thickBot="1" x14ac:dyDescent="0.3">
      <c r="A1142" s="224"/>
      <c r="B1142" s="228"/>
      <c r="C1142" s="17">
        <f>(1/1628.1)*138458.88*1.2</f>
        <v>102.05187396351576</v>
      </c>
      <c r="D1142" s="17">
        <f>(1/1628.1)*48460.2*1.2</f>
        <v>35.717855168601432</v>
      </c>
      <c r="E1142" s="17">
        <f>(1/1628.1)*92305.92*1.2</f>
        <v>68.034582642343835</v>
      </c>
      <c r="F1142" s="36">
        <f>(1/1628.1)*69229.44*1.2</f>
        <v>51.02593698175788</v>
      </c>
      <c r="G1142" s="45" t="s">
        <v>157</v>
      </c>
      <c r="H1142" s="36">
        <f>(1/1628.1)*69229.44*1.2</f>
        <v>51.02593698175788</v>
      </c>
      <c r="I1142" s="18">
        <f>(1/1628.1)*91152.3*1.2</f>
        <v>67.184300718629075</v>
      </c>
      <c r="J1142" s="18">
        <f>(1/1628.1)*113075.16*1.2</f>
        <v>83.34266445550027</v>
      </c>
      <c r="K1142" s="89" t="s">
        <v>157</v>
      </c>
      <c r="L1142" s="47" t="s">
        <v>157</v>
      </c>
    </row>
    <row r="1143" spans="1:12" s="3" customFormat="1" ht="20.100000000000001" customHeight="1" thickBot="1" x14ac:dyDescent="0.3">
      <c r="A1143" s="225"/>
      <c r="B1143" s="171" t="s">
        <v>245</v>
      </c>
      <c r="C1143" s="19">
        <f>SUM(C1140:C1142)</f>
        <v>13102.564363210828</v>
      </c>
      <c r="D1143" s="19">
        <f t="shared" ref="D1143:J1143" si="467">SUM(D1140:D1142)</f>
        <v>10378.529099399371</v>
      </c>
      <c r="E1143" s="19">
        <f t="shared" si="467"/>
        <v>1466.3163084487956</v>
      </c>
      <c r="F1143" s="19">
        <f t="shared" si="467"/>
        <v>805.5630875193923</v>
      </c>
      <c r="G1143" s="19"/>
      <c r="H1143" s="19">
        <f t="shared" si="467"/>
        <v>803.22542622906974</v>
      </c>
      <c r="I1143" s="19">
        <f t="shared" si="467"/>
        <v>6802.6152738369083</v>
      </c>
      <c r="J1143" s="19">
        <f t="shared" si="467"/>
        <v>11989.151384885608</v>
      </c>
      <c r="K1143" s="31" t="s">
        <v>157</v>
      </c>
      <c r="L1143" s="52" t="s">
        <v>157</v>
      </c>
    </row>
    <row r="1144" spans="1:12" s="116" customFormat="1" ht="20.100000000000001" hidden="1" customHeight="1" x14ac:dyDescent="0.25">
      <c r="A1144" s="223">
        <v>171</v>
      </c>
      <c r="B1144" s="226" t="s">
        <v>28</v>
      </c>
      <c r="C1144" s="38">
        <f>(1/844.3)*4599055.16708673</f>
        <v>5447.1812946662676</v>
      </c>
      <c r="D1144" s="38">
        <f>(1/520)*5126012.22</f>
        <v>9857.7158076923079</v>
      </c>
      <c r="E1144" s="38">
        <f>(1/844.3)*574380.969081064</f>
        <v>680.30435755189387</v>
      </c>
      <c r="F1144" s="38">
        <f>(1/844.3)*309659.484528119</f>
        <v>366.7647572286142</v>
      </c>
      <c r="G1144" s="24" t="s">
        <v>157</v>
      </c>
      <c r="H1144" s="24">
        <f>(1/844.3)*447829.908922343</f>
        <v>530.41562113270516</v>
      </c>
      <c r="I1144" s="24">
        <f>(1/844.3)*1776317.42852283</f>
        <v>2103.8936734843419</v>
      </c>
      <c r="J1144" s="24">
        <f>(1/844.3)*3022128.75175639</f>
        <v>3579.4489538746775</v>
      </c>
      <c r="K1144" s="11" t="s">
        <v>157</v>
      </c>
      <c r="L1144" s="48" t="s">
        <v>157</v>
      </c>
    </row>
    <row r="1145" spans="1:12" s="116" customFormat="1" ht="20.100000000000001" hidden="1" customHeight="1" thickBot="1" x14ac:dyDescent="0.3">
      <c r="A1145" s="224"/>
      <c r="B1145" s="227"/>
      <c r="C1145" s="14">
        <f>1.05*C1144</f>
        <v>5719.5403593995816</v>
      </c>
      <c r="D1145" s="14">
        <f t="shared" ref="D1145:J1145" si="468">1.05*D1144</f>
        <v>10350.601598076924</v>
      </c>
      <c r="E1145" s="14">
        <f t="shared" si="468"/>
        <v>714.31957542948862</v>
      </c>
      <c r="F1145" s="14">
        <f t="shared" si="468"/>
        <v>385.10299509004494</v>
      </c>
      <c r="G1145" s="14" t="s">
        <v>157</v>
      </c>
      <c r="H1145" s="14">
        <f t="shared" si="468"/>
        <v>556.93640218934047</v>
      </c>
      <c r="I1145" s="14">
        <f t="shared" si="468"/>
        <v>2209.0883571585591</v>
      </c>
      <c r="J1145" s="14">
        <f t="shared" si="468"/>
        <v>3758.4214015684115</v>
      </c>
      <c r="K1145" s="126" t="s">
        <v>157</v>
      </c>
      <c r="L1145" s="127" t="s">
        <v>157</v>
      </c>
    </row>
    <row r="1146" spans="1:12" s="116" customFormat="1" ht="20.100000000000001" customHeight="1" x14ac:dyDescent="0.25">
      <c r="A1146" s="224"/>
      <c r="B1146" s="227"/>
      <c r="C1146" s="77">
        <f>C1145-C1147</f>
        <v>5586.3745813586011</v>
      </c>
      <c r="D1146" s="77">
        <f>D1145-D1147</f>
        <v>10133.738927307693</v>
      </c>
      <c r="E1146" s="77">
        <f>E1145-E1147</f>
        <v>699.3532288702088</v>
      </c>
      <c r="F1146" s="77">
        <f>F1145-F1147</f>
        <v>377.03377182817121</v>
      </c>
      <c r="G1146" s="77"/>
      <c r="H1146" s="77">
        <f>H1145-H1147</f>
        <v>545.26715760803052</v>
      </c>
      <c r="I1146" s="77">
        <f>I1145-I1147</f>
        <v>2139.4169086213092</v>
      </c>
      <c r="J1146" s="77">
        <f>J1145-J1147</f>
        <v>3679.6760726568873</v>
      </c>
      <c r="K1146" s="15"/>
      <c r="L1146" s="100"/>
    </row>
    <row r="1147" spans="1:12" s="116" customFormat="1" ht="20.100000000000001" customHeight="1" x14ac:dyDescent="0.25">
      <c r="A1147" s="224"/>
      <c r="B1147" s="227"/>
      <c r="C1147" s="75">
        <f>1.02*1.2*1.05*87482/844.3</f>
        <v>133.16577804098071</v>
      </c>
      <c r="D1147" s="75">
        <f>1.02*1.2*1.05*87744/520</f>
        <v>216.86267076923079</v>
      </c>
      <c r="E1147" s="75">
        <f>1.02*1.2*1.05*9832/844.3</f>
        <v>14.966346559279881</v>
      </c>
      <c r="F1147" s="75">
        <f>1.02*1.2*1.05*5301/844.3</f>
        <v>8.0692232618737432</v>
      </c>
      <c r="G1147" s="75"/>
      <c r="H1147" s="75">
        <f>1.02*1.2*1.05*7666/844.3</f>
        <v>11.669244581309963</v>
      </c>
      <c r="I1147" s="75">
        <f>1.02*1.2*1.05*(30406+7793+7571)/844.3</f>
        <v>69.671448537249802</v>
      </c>
      <c r="J1147" s="75">
        <f>1.02*1.2*1.05*51731/844.3</f>
        <v>78.745328911524354</v>
      </c>
      <c r="K1147" s="136"/>
      <c r="L1147" s="196"/>
    </row>
    <row r="1148" spans="1:12" s="116" customFormat="1" ht="20.100000000000001" customHeight="1" thickBot="1" x14ac:dyDescent="0.3">
      <c r="A1148" s="224"/>
      <c r="B1148" s="228"/>
      <c r="C1148" s="17">
        <f>(1/844.3)*88402.38*1.2</f>
        <v>125.64592680326899</v>
      </c>
      <c r="D1148" s="17">
        <f>(1/844.3)*75141.36*1.2</f>
        <v>106.79809546369773</v>
      </c>
      <c r="E1148" s="17">
        <f>(1/844.3)*58934.58*1.2</f>
        <v>83.763467961625011</v>
      </c>
      <c r="F1148" s="17">
        <f>(1/844.3)*44200.68*1.2</f>
        <v>62.822238540803028</v>
      </c>
      <c r="G1148" s="18" t="s">
        <v>157</v>
      </c>
      <c r="H1148" s="18">
        <f>(1/844.3)*44200.68*1.2</f>
        <v>62.822238540803028</v>
      </c>
      <c r="I1148" s="18">
        <f>(1/844.3)*58198.14*1.2</f>
        <v>82.716768920999655</v>
      </c>
      <c r="J1148" s="18">
        <f>(1/844.3)*72194.58*1.2</f>
        <v>102.60984957953335</v>
      </c>
      <c r="K1148" s="135" t="s">
        <v>157</v>
      </c>
      <c r="L1148" s="134" t="s">
        <v>157</v>
      </c>
    </row>
    <row r="1149" spans="1:12" s="116" customFormat="1" ht="20.100000000000001" customHeight="1" thickBot="1" x14ac:dyDescent="0.3">
      <c r="A1149" s="225"/>
      <c r="B1149" s="170" t="s">
        <v>245</v>
      </c>
      <c r="C1149" s="182">
        <f>SUM(C1146:C1148)</f>
        <v>5845.1862862028502</v>
      </c>
      <c r="D1149" s="182">
        <f t="shared" ref="D1149:J1149" si="469">SUM(D1146:D1148)</f>
        <v>10457.399693540621</v>
      </c>
      <c r="E1149" s="182">
        <f t="shared" si="469"/>
        <v>798.08304339111362</v>
      </c>
      <c r="F1149" s="182">
        <f t="shared" si="469"/>
        <v>447.92523363084797</v>
      </c>
      <c r="G1149" s="182"/>
      <c r="H1149" s="182">
        <f t="shared" si="469"/>
        <v>619.7586407301435</v>
      </c>
      <c r="I1149" s="182">
        <f t="shared" si="469"/>
        <v>2291.8051260795587</v>
      </c>
      <c r="J1149" s="182">
        <f t="shared" si="469"/>
        <v>3861.0312511479447</v>
      </c>
      <c r="K1149" s="27" t="s">
        <v>157</v>
      </c>
      <c r="L1149" s="61" t="s">
        <v>157</v>
      </c>
    </row>
    <row r="1150" spans="1:12" s="3" customFormat="1" ht="20.100000000000001" customHeight="1" thickBot="1" x14ac:dyDescent="0.3">
      <c r="A1150" s="211" t="s">
        <v>137</v>
      </c>
      <c r="B1150" s="212"/>
      <c r="C1150" s="212"/>
      <c r="D1150" s="212"/>
      <c r="E1150" s="212"/>
      <c r="F1150" s="212"/>
      <c r="G1150" s="212"/>
      <c r="H1150" s="212"/>
      <c r="I1150" s="212"/>
      <c r="J1150" s="212"/>
      <c r="K1150" s="212"/>
      <c r="L1150" s="213"/>
    </row>
    <row r="1151" spans="1:12" s="3" customFormat="1" ht="20.100000000000001" customHeight="1" thickBot="1" x14ac:dyDescent="0.3">
      <c r="A1151" s="214" t="s">
        <v>1</v>
      </c>
      <c r="B1151" s="217" t="s">
        <v>3</v>
      </c>
      <c r="C1151" s="220" t="s">
        <v>33</v>
      </c>
      <c r="D1151" s="221"/>
      <c r="E1151" s="221"/>
      <c r="F1151" s="221"/>
      <c r="G1151" s="221"/>
      <c r="H1151" s="221"/>
      <c r="I1151" s="221"/>
      <c r="J1151" s="221"/>
      <c r="K1151" s="221"/>
      <c r="L1151" s="222"/>
    </row>
    <row r="1152" spans="1:12" s="3" customFormat="1" ht="41.25" customHeight="1" thickBot="1" x14ac:dyDescent="0.3">
      <c r="A1152" s="215"/>
      <c r="B1152" s="218"/>
      <c r="C1152" s="139" t="s">
        <v>2</v>
      </c>
      <c r="D1152" s="139" t="s">
        <v>248</v>
      </c>
      <c r="E1152" s="140" t="s">
        <v>249</v>
      </c>
      <c r="F1152" s="140" t="s">
        <v>250</v>
      </c>
      <c r="G1152" s="140" t="s">
        <v>251</v>
      </c>
      <c r="H1152" s="140" t="s">
        <v>252</v>
      </c>
      <c r="I1152" s="140" t="s">
        <v>253</v>
      </c>
      <c r="J1152" s="140" t="s">
        <v>0</v>
      </c>
      <c r="K1152" s="139" t="s">
        <v>30</v>
      </c>
      <c r="L1152" s="139" t="s">
        <v>29</v>
      </c>
    </row>
    <row r="1153" spans="1:12" s="5" customFormat="1" ht="27" customHeight="1" x14ac:dyDescent="0.25">
      <c r="A1153" s="215"/>
      <c r="B1153" s="218"/>
      <c r="C1153" s="152" t="s">
        <v>254</v>
      </c>
      <c r="D1153" s="152" t="s">
        <v>254</v>
      </c>
      <c r="E1153" s="152" t="s">
        <v>254</v>
      </c>
      <c r="F1153" s="152" t="s">
        <v>254</v>
      </c>
      <c r="G1153" s="152" t="s">
        <v>254</v>
      </c>
      <c r="H1153" s="152" t="s">
        <v>254</v>
      </c>
      <c r="I1153" s="152" t="s">
        <v>254</v>
      </c>
      <c r="J1153" s="152" t="s">
        <v>254</v>
      </c>
      <c r="K1153" s="152" t="s">
        <v>254</v>
      </c>
      <c r="L1153" s="152" t="s">
        <v>254</v>
      </c>
    </row>
    <row r="1154" spans="1:12" s="3" customFormat="1" ht="29.25" customHeight="1" thickBot="1" x14ac:dyDescent="0.3">
      <c r="A1154" s="216"/>
      <c r="B1154" s="219"/>
      <c r="C1154" s="141" t="s">
        <v>255</v>
      </c>
      <c r="D1154" s="141" t="s">
        <v>256</v>
      </c>
      <c r="E1154" s="141" t="s">
        <v>256</v>
      </c>
      <c r="F1154" s="141" t="s">
        <v>256</v>
      </c>
      <c r="G1154" s="141" t="s">
        <v>256</v>
      </c>
      <c r="H1154" s="141" t="s">
        <v>256</v>
      </c>
      <c r="I1154" s="141" t="s">
        <v>256</v>
      </c>
      <c r="J1154" s="141" t="s">
        <v>256</v>
      </c>
      <c r="K1154" s="141" t="s">
        <v>256</v>
      </c>
      <c r="L1154" s="141" t="s">
        <v>256</v>
      </c>
    </row>
    <row r="1155" spans="1:12" s="116" customFormat="1" ht="11.25" hidden="1" customHeight="1" x14ac:dyDescent="0.25">
      <c r="A1155" s="223">
        <v>172</v>
      </c>
      <c r="B1155" s="226" t="s">
        <v>138</v>
      </c>
      <c r="C1155" s="38">
        <f>(1/1510.7)*7160643.19104438</f>
        <v>4739.9504806012974</v>
      </c>
      <c r="D1155" s="38">
        <f>(1/860)*9163544</f>
        <v>10655.283720930232</v>
      </c>
      <c r="E1155" s="38">
        <f>(1/1510.7)*1019427.29842257</f>
        <v>674.8045928526974</v>
      </c>
      <c r="F1155" s="38">
        <f>(1/1510.7)*585360.857361809</f>
        <v>387.47657202741044</v>
      </c>
      <c r="G1155" s="24">
        <f>(1/1510.7)*(874442.43+453929.55)</f>
        <v>879.30891639637241</v>
      </c>
      <c r="H1155" s="24">
        <f>(1/1510.7)*455457.399787641</f>
        <v>301.48765458902562</v>
      </c>
      <c r="I1155" s="24">
        <f>(1/1510.7)*(2093281.74+438824.67+453929.55)</f>
        <v>1976.5909578341164</v>
      </c>
      <c r="J1155" s="24">
        <f>(1/1510.7)*5369889.62505017</f>
        <v>3554.5704806051299</v>
      </c>
      <c r="K1155" s="38">
        <f>(1/1510.7)*1146517.89862655</f>
        <v>758.93155399917259</v>
      </c>
      <c r="L1155" s="48" t="s">
        <v>157</v>
      </c>
    </row>
    <row r="1156" spans="1:12" s="116" customFormat="1" ht="14.25" hidden="1" customHeight="1" thickBot="1" x14ac:dyDescent="0.3">
      <c r="A1156" s="224"/>
      <c r="B1156" s="227"/>
      <c r="C1156" s="14">
        <f>1.05*C1155</f>
        <v>4976.9480046313629</v>
      </c>
      <c r="D1156" s="14">
        <f t="shared" ref="D1156:K1156" si="470">1.05*D1155</f>
        <v>11188.047906976744</v>
      </c>
      <c r="E1156" s="14">
        <f t="shared" si="470"/>
        <v>708.54482249533226</v>
      </c>
      <c r="F1156" s="14">
        <f t="shared" si="470"/>
        <v>406.85040062878096</v>
      </c>
      <c r="G1156" s="14">
        <f t="shared" si="470"/>
        <v>923.27436221619109</v>
      </c>
      <c r="H1156" s="14">
        <f t="shared" si="470"/>
        <v>316.56203731847694</v>
      </c>
      <c r="I1156" s="14">
        <f t="shared" si="470"/>
        <v>2075.4205057258223</v>
      </c>
      <c r="J1156" s="14">
        <f t="shared" si="470"/>
        <v>3732.2990046353866</v>
      </c>
      <c r="K1156" s="14">
        <f t="shared" si="470"/>
        <v>796.87813169913125</v>
      </c>
      <c r="L1156" s="78" t="s">
        <v>157</v>
      </c>
    </row>
    <row r="1157" spans="1:12" s="116" customFormat="1" ht="18" customHeight="1" x14ac:dyDescent="0.25">
      <c r="A1157" s="224"/>
      <c r="B1157" s="227"/>
      <c r="C1157" s="77">
        <f t="shared" ref="C1157:K1157" si="471">C1156-C1158</f>
        <v>4872.6730001963324</v>
      </c>
      <c r="D1157" s="77">
        <f t="shared" si="471"/>
        <v>10980.03978139535</v>
      </c>
      <c r="E1157" s="77">
        <f t="shared" si="471"/>
        <v>693.69955871033187</v>
      </c>
      <c r="F1157" s="77">
        <f t="shared" si="471"/>
        <v>398.32607150982949</v>
      </c>
      <c r="G1157" s="77">
        <f t="shared" si="471"/>
        <v>903.93043052889379</v>
      </c>
      <c r="H1157" s="77">
        <f t="shared" si="471"/>
        <v>309.92973494209514</v>
      </c>
      <c r="I1157" s="77">
        <f t="shared" si="471"/>
        <v>2031.9370691732308</v>
      </c>
      <c r="J1157" s="77">
        <f t="shared" si="471"/>
        <v>3654.101471306466</v>
      </c>
      <c r="K1157" s="77">
        <f t="shared" si="471"/>
        <v>780.1825270125621</v>
      </c>
      <c r="L1157" s="53"/>
    </row>
    <row r="1158" spans="1:12" s="116" customFormat="1" ht="18" customHeight="1" x14ac:dyDescent="0.25">
      <c r="A1158" s="224"/>
      <c r="B1158" s="227"/>
      <c r="C1158" s="75">
        <f>1.02*1.2*1.05*122571/1510.7</f>
        <v>104.27500443503013</v>
      </c>
      <c r="D1158" s="75">
        <f>1.02*1.2*1.05*139190/860</f>
        <v>208.00812558139538</v>
      </c>
      <c r="E1158" s="75">
        <f>1.02*1.2*1.05*17450/1510.7</f>
        <v>14.845263785000332</v>
      </c>
      <c r="F1158" s="75">
        <f>1.02*1.2*1.05*10020/1510.7</f>
        <v>8.5243291189514796</v>
      </c>
      <c r="G1158" s="75">
        <f>1.02*1.2*1.05*(14968+7770)/1510.7</f>
        <v>19.343931687297282</v>
      </c>
      <c r="H1158" s="75">
        <f>1.02*1.2*1.05*7796/1510.7</f>
        <v>6.6323023763818094</v>
      </c>
      <c r="I1158" s="75">
        <f>1.02*1.2*1.05*(35831+7770+7512)/1510.7</f>
        <v>43.48343655259152</v>
      </c>
      <c r="J1158" s="75">
        <f>1.02*1.2*1.05*91918/1510.7</f>
        <v>78.197533328920372</v>
      </c>
      <c r="K1158" s="75">
        <f>1.02*1.2*1.05*19625/1510.7</f>
        <v>16.695604686569141</v>
      </c>
      <c r="L1158" s="186"/>
    </row>
    <row r="1159" spans="1:12" s="116" customFormat="1" ht="18" customHeight="1" thickBot="1" x14ac:dyDescent="0.3">
      <c r="A1159" s="224"/>
      <c r="B1159" s="228"/>
      <c r="C1159" s="17">
        <f>(1/1510.7)*136557.6*1.2</f>
        <v>108.47231084927516</v>
      </c>
      <c r="D1159" s="17">
        <f>(1/1510.7)*47795.16*1.2</f>
        <v>37.965308797246308</v>
      </c>
      <c r="E1159" s="17">
        <f>(1/1510.7)*91039.08*1.2</f>
        <v>72.315414046468518</v>
      </c>
      <c r="F1159" s="17">
        <f>(1/1510.7)*68278.8*1.2</f>
        <v>54.23615542463758</v>
      </c>
      <c r="G1159" s="18">
        <f>(1/1510.7)*68278.8*1.2</f>
        <v>54.23615542463758</v>
      </c>
      <c r="H1159" s="18">
        <f>(1/1510.7)*68278.8*1.2</f>
        <v>54.23615542463758</v>
      </c>
      <c r="I1159" s="18">
        <f>(1/1510.7)*89900.76*1.2</f>
        <v>71.411208049248671</v>
      </c>
      <c r="J1159" s="18">
        <f>(1/1510.7)*111522.72*1.2</f>
        <v>88.586260673859783</v>
      </c>
      <c r="K1159" s="17">
        <f>(1/1510.7)*47795.16*1.2</f>
        <v>37.965308797246308</v>
      </c>
      <c r="L1159" s="61" t="s">
        <v>157</v>
      </c>
    </row>
    <row r="1160" spans="1:12" s="116" customFormat="1" ht="18" customHeight="1" thickBot="1" x14ac:dyDescent="0.3">
      <c r="A1160" s="225"/>
      <c r="B1160" s="170" t="s">
        <v>245</v>
      </c>
      <c r="C1160" s="19">
        <f>SUM(C1157:C1159)</f>
        <v>5085.4203154806382</v>
      </c>
      <c r="D1160" s="19">
        <f t="shared" ref="D1160:K1160" si="472">SUM(D1157:D1159)</f>
        <v>11226.01321577399</v>
      </c>
      <c r="E1160" s="19">
        <f t="shared" si="472"/>
        <v>780.86023654180076</v>
      </c>
      <c r="F1160" s="19">
        <f t="shared" si="472"/>
        <v>461.08655605341852</v>
      </c>
      <c r="G1160" s="19">
        <f t="shared" si="472"/>
        <v>977.51051764082865</v>
      </c>
      <c r="H1160" s="19">
        <f t="shared" si="472"/>
        <v>370.7981927431145</v>
      </c>
      <c r="I1160" s="19">
        <f t="shared" si="472"/>
        <v>2146.831713775071</v>
      </c>
      <c r="J1160" s="19">
        <f t="shared" si="472"/>
        <v>3820.8852653092458</v>
      </c>
      <c r="K1160" s="19">
        <f t="shared" si="472"/>
        <v>834.84344049637753</v>
      </c>
      <c r="L1160" s="62" t="s">
        <v>257</v>
      </c>
    </row>
    <row r="1161" spans="1:12" s="3" customFormat="1" ht="20.100000000000001" hidden="1" customHeight="1" x14ac:dyDescent="0.25">
      <c r="A1161" s="223">
        <v>173</v>
      </c>
      <c r="B1161" s="226" t="s">
        <v>235</v>
      </c>
      <c r="C1161" s="38">
        <f>(1/2191.4)*8545747.05</f>
        <v>3899.6746600346814</v>
      </c>
      <c r="D1161" s="38">
        <f>(1/720)*4621955.65</f>
        <v>6419.3828472222231</v>
      </c>
      <c r="E1161" s="38">
        <f>(1/2191.4)*1166685.15</f>
        <v>532.39260290225423</v>
      </c>
      <c r="F1161" s="38">
        <f>(1/2191.4)*719272.94</f>
        <v>328.22530802226885</v>
      </c>
      <c r="G1161" s="24">
        <f>(1/2191.4)*(1293616.23+453939.12)</f>
        <v>797.4606872319066</v>
      </c>
      <c r="H1161" s="24">
        <f>(1/2191.4)*1008909.89</f>
        <v>460.39513096650541</v>
      </c>
      <c r="I1161" s="24">
        <f>(1/2191.4)*(1747956.39+438838.81+453939.13)</f>
        <v>1205.0444145295244</v>
      </c>
      <c r="J1161" s="24">
        <f>(1/2191.4)*5638696.76</f>
        <v>2573.1024733047366</v>
      </c>
      <c r="K1161" s="38">
        <f>(1/2191.4)*935541.15</f>
        <v>426.91482613854157</v>
      </c>
      <c r="L1161" s="48" t="s">
        <v>157</v>
      </c>
    </row>
    <row r="1162" spans="1:12" s="3" customFormat="1" ht="20.100000000000001" hidden="1" customHeight="1" thickBot="1" x14ac:dyDescent="0.3">
      <c r="A1162" s="224"/>
      <c r="B1162" s="227"/>
      <c r="C1162" s="14">
        <f>1.05*C1161</f>
        <v>4094.6583930364159</v>
      </c>
      <c r="D1162" s="14">
        <f t="shared" ref="D1162:K1162" si="473">1.05*D1161</f>
        <v>6740.3519895833342</v>
      </c>
      <c r="E1162" s="14">
        <f t="shared" si="473"/>
        <v>559.01223304736698</v>
      </c>
      <c r="F1162" s="14">
        <f t="shared" si="473"/>
        <v>344.63657342338229</v>
      </c>
      <c r="G1162" s="14">
        <f t="shared" si="473"/>
        <v>837.33372159350199</v>
      </c>
      <c r="H1162" s="14">
        <f t="shared" si="473"/>
        <v>483.4148875148307</v>
      </c>
      <c r="I1162" s="14">
        <f t="shared" si="473"/>
        <v>1265.2966352560006</v>
      </c>
      <c r="J1162" s="14">
        <f t="shared" si="473"/>
        <v>2701.7575969699737</v>
      </c>
      <c r="K1162" s="14">
        <f t="shared" si="473"/>
        <v>448.26056744546867</v>
      </c>
      <c r="L1162" s="78" t="s">
        <v>157</v>
      </c>
    </row>
    <row r="1163" spans="1:12" s="3" customFormat="1" ht="20.100000000000001" customHeight="1" x14ac:dyDescent="0.25">
      <c r="A1163" s="224"/>
      <c r="B1163" s="227"/>
      <c r="C1163" s="77">
        <f t="shared" ref="C1163:K1163" si="474">C1162-C1164</f>
        <v>4008.8683313406964</v>
      </c>
      <c r="D1163" s="77">
        <f t="shared" si="474"/>
        <v>6599.1299295833342</v>
      </c>
      <c r="E1163" s="77">
        <f t="shared" si="474"/>
        <v>547.29975280642509</v>
      </c>
      <c r="F1163" s="77">
        <f t="shared" si="474"/>
        <v>337.41590061148122</v>
      </c>
      <c r="G1163" s="77">
        <f t="shared" si="474"/>
        <v>819.79051286848608</v>
      </c>
      <c r="H1163" s="77">
        <f t="shared" si="474"/>
        <v>473.28647462809164</v>
      </c>
      <c r="I1163" s="77">
        <f t="shared" si="474"/>
        <v>1238.7868194305011</v>
      </c>
      <c r="J1163" s="77">
        <f t="shared" si="474"/>
        <v>2645.1510878890208</v>
      </c>
      <c r="K1163" s="77">
        <f t="shared" si="474"/>
        <v>438.86876640503789</v>
      </c>
      <c r="L1163" s="53"/>
    </row>
    <row r="1164" spans="1:12" s="3" customFormat="1" ht="20.100000000000001" customHeight="1" x14ac:dyDescent="0.25">
      <c r="A1164" s="224"/>
      <c r="B1164" s="227"/>
      <c r="C1164" s="75">
        <f>1.02*1.2*1.05*146281/2191.4</f>
        <v>85.790061695719643</v>
      </c>
      <c r="D1164" s="75">
        <f>1.02*1.2*1.05*79116/720</f>
        <v>141.22206000000003</v>
      </c>
      <c r="E1164" s="75">
        <f>1.02*1.2*1.05*19971/2191.4</f>
        <v>11.712480240941863</v>
      </c>
      <c r="F1164" s="75">
        <f>1.02*1.2*1.05*12312/2191.4</f>
        <v>7.2206728119010686</v>
      </c>
      <c r="G1164" s="75">
        <f>1.02*1.2*1.05*(22143+7770)/2191.4</f>
        <v>17.543208725015973</v>
      </c>
      <c r="H1164" s="75">
        <f>1.02*1.2*1.05*17270/2191.4</f>
        <v>10.128412886739072</v>
      </c>
      <c r="I1164" s="75">
        <f>1.02*1.2*1.05*(29920+7770+7512)/2191.4</f>
        <v>26.509815825499683</v>
      </c>
      <c r="J1164" s="75">
        <f>1.02*1.2*1.05*96520/2191.4</f>
        <v>56.606509080952819</v>
      </c>
      <c r="K1164" s="75">
        <f>1.02*1.2*1.05*16014/2191.4</f>
        <v>9.3918010404307743</v>
      </c>
      <c r="L1164" s="186"/>
    </row>
    <row r="1165" spans="1:12" s="3" customFormat="1" ht="20.100000000000001" customHeight="1" thickBot="1" x14ac:dyDescent="0.3">
      <c r="A1165" s="224"/>
      <c r="B1165" s="228"/>
      <c r="C1165" s="17">
        <f>(1/2191.4)*201552*1.2</f>
        <v>110.36889659578351</v>
      </c>
      <c r="D1165" s="17">
        <f>(1/2191.4)*171319.2*1.2</f>
        <v>93.813562106415986</v>
      </c>
      <c r="E1165" s="17">
        <f>(1/2191.4)*134367.66*1.2</f>
        <v>73.579078214839825</v>
      </c>
      <c r="F1165" s="18">
        <f>(1/2191.4)*100776*1.2</f>
        <v>55.184448297891755</v>
      </c>
      <c r="G1165" s="18">
        <f>(1/2191.4)*100776*1.2</f>
        <v>55.184448297891755</v>
      </c>
      <c r="H1165" s="18">
        <f>(1/2191.4)*100776*1.2</f>
        <v>55.184448297891755</v>
      </c>
      <c r="I1165" s="18">
        <f>(1/2191.4)*132688.74*1.2</f>
        <v>72.659709774573329</v>
      </c>
      <c r="J1165" s="18">
        <f>(1/2191.4)*164601.48*1.2</f>
        <v>90.13497125125491</v>
      </c>
      <c r="K1165" s="17">
        <f>(1/2191.4)*70543.2*1.2</f>
        <v>38.629113808524224</v>
      </c>
      <c r="L1165" s="47" t="s">
        <v>157</v>
      </c>
    </row>
    <row r="1166" spans="1:12" s="3" customFormat="1" ht="20.100000000000001" customHeight="1" thickBot="1" x14ac:dyDescent="0.3">
      <c r="A1166" s="225"/>
      <c r="B1166" s="170" t="s">
        <v>245</v>
      </c>
      <c r="C1166" s="19">
        <f>SUM(C1163:C1165)</f>
        <v>4205.0272896321994</v>
      </c>
      <c r="D1166" s="19">
        <f t="shared" ref="D1166:K1166" si="475">SUM(D1163:D1165)</f>
        <v>6834.1655516897499</v>
      </c>
      <c r="E1166" s="19">
        <f t="shared" si="475"/>
        <v>632.59131126220677</v>
      </c>
      <c r="F1166" s="19">
        <f t="shared" si="475"/>
        <v>399.82102172127406</v>
      </c>
      <c r="G1166" s="19">
        <f t="shared" si="475"/>
        <v>892.51816989139388</v>
      </c>
      <c r="H1166" s="19">
        <f t="shared" si="475"/>
        <v>538.59933581272242</v>
      </c>
      <c r="I1166" s="19">
        <f t="shared" si="475"/>
        <v>1337.9563450305739</v>
      </c>
      <c r="J1166" s="19">
        <f t="shared" si="475"/>
        <v>2791.8925682212284</v>
      </c>
      <c r="K1166" s="19">
        <f t="shared" si="475"/>
        <v>486.88968125399288</v>
      </c>
      <c r="L1166" s="52" t="s">
        <v>157</v>
      </c>
    </row>
    <row r="1167" spans="1:12" s="116" customFormat="1" ht="18" hidden="1" customHeight="1" x14ac:dyDescent="0.25">
      <c r="A1167" s="223">
        <v>174</v>
      </c>
      <c r="B1167" s="226" t="s">
        <v>139</v>
      </c>
      <c r="C1167" s="89">
        <f>(1/1510.7)*6370062.25923924</f>
        <v>4216.6295487120133</v>
      </c>
      <c r="D1167" s="89">
        <f>(1/573)*4585518</f>
        <v>8002.6492146596856</v>
      </c>
      <c r="E1167" s="89">
        <f>(1/1510.7)*823404.802158104</f>
        <v>545.04852198193157</v>
      </c>
      <c r="F1167" s="89">
        <f>(1/1510.7)*572390.405344967</f>
        <v>378.89084884157478</v>
      </c>
      <c r="G1167" s="37">
        <f>(1/1510.7)*(870745.72+453792.24)</f>
        <v>876.77100681803131</v>
      </c>
      <c r="H1167" s="37">
        <f>(1/1510.7)*692046.746798358</f>
        <v>458.09674111230419</v>
      </c>
      <c r="I1167" s="37">
        <f>(1/1510.7)*(1206889.24+438635.96+453792.24)</f>
        <v>1389.632249950354</v>
      </c>
      <c r="J1167" s="37">
        <f>(1/1510.7)*3522006.09881862</f>
        <v>2331.3736008596147</v>
      </c>
      <c r="K1167" s="89">
        <f>(1/1510.7)*618794.161806071</f>
        <v>409.60757384396032</v>
      </c>
      <c r="L1167" s="201" t="s">
        <v>157</v>
      </c>
    </row>
    <row r="1168" spans="1:12" s="116" customFormat="1" ht="18" hidden="1" customHeight="1" thickBot="1" x14ac:dyDescent="0.3">
      <c r="A1168" s="224"/>
      <c r="B1168" s="227"/>
      <c r="C1168" s="14">
        <f>1.05*C1167</f>
        <v>4427.4610261476146</v>
      </c>
      <c r="D1168" s="14">
        <f t="shared" ref="D1168:K1168" si="476">1.05*D1167</f>
        <v>8402.7816753926709</v>
      </c>
      <c r="E1168" s="14">
        <f t="shared" si="476"/>
        <v>572.3009480810282</v>
      </c>
      <c r="F1168" s="14">
        <f t="shared" si="476"/>
        <v>397.83539128365351</v>
      </c>
      <c r="G1168" s="14">
        <f t="shared" si="476"/>
        <v>920.60955715893294</v>
      </c>
      <c r="H1168" s="14">
        <f t="shared" si="476"/>
        <v>481.00157816791943</v>
      </c>
      <c r="I1168" s="14">
        <f t="shared" si="476"/>
        <v>1459.1138624478717</v>
      </c>
      <c r="J1168" s="14">
        <f t="shared" si="476"/>
        <v>2447.9422809025955</v>
      </c>
      <c r="K1168" s="14">
        <f t="shared" si="476"/>
        <v>430.08795253615835</v>
      </c>
      <c r="L1168" s="97" t="s">
        <v>157</v>
      </c>
    </row>
    <row r="1169" spans="1:12" s="116" customFormat="1" ht="18" customHeight="1" x14ac:dyDescent="0.25">
      <c r="A1169" s="224"/>
      <c r="B1169" s="227"/>
      <c r="C1169" s="77">
        <f t="shared" ref="C1169:K1169" si="477">C1168-C1170</f>
        <v>4328.1109060708286</v>
      </c>
      <c r="D1169" s="77">
        <f t="shared" si="477"/>
        <v>8253.1287706806288</v>
      </c>
      <c r="E1169" s="77">
        <f t="shared" si="477"/>
        <v>560.2996795300254</v>
      </c>
      <c r="F1169" s="77">
        <f t="shared" si="477"/>
        <v>389.49652162058339</v>
      </c>
      <c r="G1169" s="77">
        <f t="shared" si="477"/>
        <v>901.31411716422849</v>
      </c>
      <c r="H1169" s="77">
        <f t="shared" si="477"/>
        <v>471.21731577300318</v>
      </c>
      <c r="I1169" s="77">
        <f t="shared" si="477"/>
        <v>1428.4424415171773</v>
      </c>
      <c r="J1169" s="77">
        <f t="shared" si="477"/>
        <v>2398.9341943202166</v>
      </c>
      <c r="K1169" s="77">
        <f t="shared" si="477"/>
        <v>421.07190063968653</v>
      </c>
      <c r="L1169" s="81"/>
    </row>
    <row r="1170" spans="1:12" s="116" customFormat="1" ht="18" customHeight="1" x14ac:dyDescent="0.25">
      <c r="A1170" s="224"/>
      <c r="B1170" s="227"/>
      <c r="C1170" s="75">
        <f>1.02*1.2*1.05*116782/1510.7</f>
        <v>99.350120076785601</v>
      </c>
      <c r="D1170" s="75">
        <f>1.02*1.2*1.05*66722/573</f>
        <v>149.6529047120419</v>
      </c>
      <c r="E1170" s="75">
        <f>1.02*1.2*1.05*14107/1510.7</f>
        <v>12.001268551002848</v>
      </c>
      <c r="F1170" s="75">
        <f>1.02*1.2*1.05*9802/1510.7</f>
        <v>8.3388696630701009</v>
      </c>
      <c r="G1170" s="75">
        <f>1.02*1.2*1.05*(14911+7770)/1510.7</f>
        <v>19.295439994704441</v>
      </c>
      <c r="H1170" s="75">
        <f>1.02*1.2*1.05*11501/1510.7</f>
        <v>9.784262394916265</v>
      </c>
      <c r="I1170" s="75">
        <f>1.02*1.2*1.05*(20771+7770+7512)/1510.7</f>
        <v>30.671420930694381</v>
      </c>
      <c r="J1170" s="75">
        <f>1.02*1.2*1.05*57607/1510.7</f>
        <v>49.008086582379036</v>
      </c>
      <c r="K1170" s="75">
        <f>1.02*1.2*1.05*10598/1510.7</f>
        <v>9.0160518964718346</v>
      </c>
      <c r="L1170" s="202"/>
    </row>
    <row r="1171" spans="1:12" s="116" customFormat="1" ht="18" customHeight="1" thickBot="1" x14ac:dyDescent="0.3">
      <c r="A1171" s="224"/>
      <c r="B1171" s="228"/>
      <c r="C1171" s="17">
        <f>(1/1638.7)*192603.54*1.2</f>
        <v>141.0412204796485</v>
      </c>
      <c r="D1171" s="17">
        <f>(1/1638.7)*67410.78*1.2</f>
        <v>49.36409104778177</v>
      </c>
      <c r="E1171" s="17">
        <f>(1/1638.7)*128401.68*1.2</f>
        <v>94.02698236406907</v>
      </c>
      <c r="F1171" s="17">
        <f>(1/1638.7)*96301.26*1.2</f>
        <v>70.520236773051792</v>
      </c>
      <c r="G1171" s="18">
        <f>(1/1638.7)*96301.26*1.2</f>
        <v>70.520236773051792</v>
      </c>
      <c r="H1171" s="18">
        <f>(1/1638.7)*96301.26*1.2</f>
        <v>70.520236773051792</v>
      </c>
      <c r="I1171" s="18">
        <f>(1/1638.7)*126797.22*1.2</f>
        <v>92.852055897967901</v>
      </c>
      <c r="J1171" s="18">
        <f>(1/1638.7)*157292.16*1.2</f>
        <v>115.18312808933911</v>
      </c>
      <c r="K1171" s="17">
        <f>(1/1638.7)*67410.78*1.2</f>
        <v>49.36409104778177</v>
      </c>
      <c r="L1171" s="61" t="s">
        <v>157</v>
      </c>
    </row>
    <row r="1172" spans="1:12" s="116" customFormat="1" ht="18" customHeight="1" thickBot="1" x14ac:dyDescent="0.3">
      <c r="A1172" s="225"/>
      <c r="B1172" s="171" t="s">
        <v>245</v>
      </c>
      <c r="C1172" s="19">
        <f>SUM(C1169:C1171)</f>
        <v>4568.502246627263</v>
      </c>
      <c r="D1172" s="19">
        <f t="shared" ref="D1172:K1172" si="478">SUM(D1169:D1171)</f>
        <v>8452.1457664404534</v>
      </c>
      <c r="E1172" s="19">
        <f t="shared" si="478"/>
        <v>666.32793044509731</v>
      </c>
      <c r="F1172" s="19">
        <f t="shared" si="478"/>
        <v>468.35562805670531</v>
      </c>
      <c r="G1172" s="19">
        <f t="shared" si="478"/>
        <v>991.12979393198475</v>
      </c>
      <c r="H1172" s="19">
        <f t="shared" si="478"/>
        <v>551.52181494097124</v>
      </c>
      <c r="I1172" s="19">
        <f t="shared" si="478"/>
        <v>1551.9659183458396</v>
      </c>
      <c r="J1172" s="19">
        <f t="shared" si="478"/>
        <v>2563.1254089919348</v>
      </c>
      <c r="K1172" s="19">
        <f t="shared" si="478"/>
        <v>479.45204358394011</v>
      </c>
      <c r="L1172" s="62" t="s">
        <v>157</v>
      </c>
    </row>
    <row r="1173" spans="1:12" s="101" customFormat="1" ht="18" hidden="1" customHeight="1" x14ac:dyDescent="0.25">
      <c r="A1173" s="223">
        <v>175</v>
      </c>
      <c r="B1173" s="226" t="s">
        <v>140</v>
      </c>
      <c r="C1173" s="38">
        <f>(1/2098.7)*8326704.6107662</f>
        <v>3967.5535382695007</v>
      </c>
      <c r="D1173" s="38">
        <f>(1/573)*4873166</f>
        <v>8504.6527050610821</v>
      </c>
      <c r="E1173" s="38">
        <f>(1/2098.7)*975523.448397923</f>
        <v>464.82272282742798</v>
      </c>
      <c r="F1173" s="38">
        <f>(1/2098.7)*672866.181307303</f>
        <v>320.61094072869065</v>
      </c>
      <c r="G1173" s="24">
        <f>(1/2098.7)*(1154143.4+453769.09)</f>
        <v>766.1468956973365</v>
      </c>
      <c r="H1173" s="24">
        <f>(1/2098.7)*799205.945609715</f>
        <v>380.80999933754947</v>
      </c>
      <c r="I1173" s="24">
        <f>(1/2098.7)*(1516613.78+434324.66+453769.09)</f>
        <v>1145.8081336065184</v>
      </c>
      <c r="J1173" s="24">
        <f>(1/2098.7)*3351528.19160012</f>
        <v>1596.9543963406493</v>
      </c>
      <c r="K1173" s="38">
        <f>(1/2098.7)*1150103.83641371</f>
        <v>548.00773641478543</v>
      </c>
      <c r="L1173" s="57" t="s">
        <v>157</v>
      </c>
    </row>
    <row r="1174" spans="1:12" s="101" customFormat="1" ht="18" hidden="1" customHeight="1" thickBot="1" x14ac:dyDescent="0.3">
      <c r="A1174" s="224"/>
      <c r="B1174" s="227"/>
      <c r="C1174" s="14">
        <f>1.05*C1173</f>
        <v>4165.9312151829763</v>
      </c>
      <c r="D1174" s="14">
        <f t="shared" ref="D1174:K1174" si="479">1.05*D1173</f>
        <v>8929.8853403141366</v>
      </c>
      <c r="E1174" s="14">
        <f t="shared" si="479"/>
        <v>488.06385896879942</v>
      </c>
      <c r="F1174" s="14">
        <f t="shared" si="479"/>
        <v>336.64148776512519</v>
      </c>
      <c r="G1174" s="14">
        <f t="shared" si="479"/>
        <v>804.45424048220332</v>
      </c>
      <c r="H1174" s="14">
        <f t="shared" si="479"/>
        <v>399.85049930442693</v>
      </c>
      <c r="I1174" s="14">
        <f t="shared" si="479"/>
        <v>1203.0985402868444</v>
      </c>
      <c r="J1174" s="14">
        <f t="shared" si="479"/>
        <v>1676.8021161576819</v>
      </c>
      <c r="K1174" s="14">
        <f t="shared" si="479"/>
        <v>575.40812323552473</v>
      </c>
      <c r="L1174" s="115" t="s">
        <v>157</v>
      </c>
    </row>
    <row r="1175" spans="1:12" s="101" customFormat="1" ht="18" customHeight="1" x14ac:dyDescent="0.25">
      <c r="A1175" s="224"/>
      <c r="B1175" s="227"/>
      <c r="C1175" s="77">
        <f t="shared" ref="C1175:K1175" si="480">C1174-C1176</f>
        <v>4078.6482108469586</v>
      </c>
      <c r="D1175" s="77">
        <f t="shared" si="480"/>
        <v>8769.1882387434562</v>
      </c>
      <c r="E1175" s="77">
        <f t="shared" si="480"/>
        <v>477.83835289361002</v>
      </c>
      <c r="F1175" s="77">
        <f t="shared" si="480"/>
        <v>329.5881053855569</v>
      </c>
      <c r="G1175" s="77">
        <f t="shared" si="480"/>
        <v>787.599730738076</v>
      </c>
      <c r="H1175" s="77">
        <f t="shared" si="480"/>
        <v>391.47315332834648</v>
      </c>
      <c r="I1175" s="77">
        <f t="shared" si="480"/>
        <v>1177.892404488493</v>
      </c>
      <c r="J1175" s="77">
        <f t="shared" si="480"/>
        <v>1641.6705400391322</v>
      </c>
      <c r="K1175" s="77">
        <f t="shared" si="480"/>
        <v>563.34609226397095</v>
      </c>
      <c r="L1175" s="202"/>
    </row>
    <row r="1176" spans="1:12" s="101" customFormat="1" ht="18" customHeight="1" x14ac:dyDescent="0.25">
      <c r="A1176" s="224"/>
      <c r="B1176" s="227"/>
      <c r="C1176" s="75">
        <f>1.02*1.2*1.05*142531/2098.7</f>
        <v>87.283004336017555</v>
      </c>
      <c r="D1176" s="75">
        <f>1.02*1.2*1.05*71646/573</f>
        <v>160.69710157068064</v>
      </c>
      <c r="E1176" s="75">
        <f>1.02*1.2*1.05*16698/2098.7</f>
        <v>10.225506075189406</v>
      </c>
      <c r="F1176" s="75">
        <f>1.02*1.2*1.05*11518/2098.7</f>
        <v>7.0533823795683057</v>
      </c>
      <c r="G1176" s="75">
        <f>1.02*1.2*1.05*(19756+7767)/2098.7</f>
        <v>16.85450974412732</v>
      </c>
      <c r="H1176" s="75">
        <f>1.02*1.2*1.05*13680/2098.7</f>
        <v>8.3773459760804307</v>
      </c>
      <c r="I1176" s="75">
        <f>1.02*1.2*1.05*(25960+7767+7434)/2098.7</f>
        <v>25.206135798351365</v>
      </c>
      <c r="J1176" s="75">
        <f>1.02*1.2*1.05*57369/2098.7</f>
        <v>35.131576118549582</v>
      </c>
      <c r="K1176" s="75">
        <f>1.02*1.2*1.05*19697/2098.7</f>
        <v>12.062030971553822</v>
      </c>
      <c r="L1176" s="202"/>
    </row>
    <row r="1177" spans="1:12" s="102" customFormat="1" ht="18" customHeight="1" thickBot="1" x14ac:dyDescent="0.3">
      <c r="A1177" s="224"/>
      <c r="B1177" s="228"/>
      <c r="C1177" s="17">
        <f>(1/2098.7)*262327.68*1.2</f>
        <v>149.99438509553534</v>
      </c>
      <c r="D1177" s="17">
        <f>(1/2098.7)*91814.28*1.2</f>
        <v>52.497801496164293</v>
      </c>
      <c r="E1177" s="17">
        <f>(1/2098.7)*174885.12*1.2</f>
        <v>99.99625673035689</v>
      </c>
      <c r="F1177" s="17">
        <f>(1/2098.7)*131163.84*1.2</f>
        <v>74.997192547767668</v>
      </c>
      <c r="G1177" s="18">
        <f>(1/2098.7)*131163.84*1.2</f>
        <v>74.997192547767668</v>
      </c>
      <c r="H1177" s="18">
        <f>(1/2098.7)*131163.84*1.2</f>
        <v>74.997192547767668</v>
      </c>
      <c r="I1177" s="18">
        <f>(1/2098.7)*172699.26*1.2</f>
        <v>98.746420164863977</v>
      </c>
      <c r="J1177" s="18">
        <f>(1/2098.7)*214233.66*1.2</f>
        <v>122.49506456377759</v>
      </c>
      <c r="K1177" s="17">
        <f>(1/2098.7)*91814.28*1.2</f>
        <v>52.497801496164293</v>
      </c>
      <c r="L1177" s="61" t="s">
        <v>157</v>
      </c>
    </row>
    <row r="1178" spans="1:12" s="102" customFormat="1" ht="18" customHeight="1" thickBot="1" x14ac:dyDescent="0.3">
      <c r="A1178" s="225"/>
      <c r="B1178" s="170" t="s">
        <v>245</v>
      </c>
      <c r="C1178" s="19">
        <f>SUM(C1175:C1177)</f>
        <v>4315.9256002785114</v>
      </c>
      <c r="D1178" s="19">
        <f t="shared" ref="D1178:K1178" si="481">SUM(D1175:D1177)</f>
        <v>8982.3831418103</v>
      </c>
      <c r="E1178" s="19">
        <f t="shared" si="481"/>
        <v>588.06011569915631</v>
      </c>
      <c r="F1178" s="19">
        <f t="shared" si="481"/>
        <v>411.63868031289286</v>
      </c>
      <c r="G1178" s="19">
        <f t="shared" si="481"/>
        <v>879.45143302997099</v>
      </c>
      <c r="H1178" s="19">
        <f t="shared" si="481"/>
        <v>474.8476918521946</v>
      </c>
      <c r="I1178" s="19">
        <f t="shared" si="481"/>
        <v>1301.8449604517084</v>
      </c>
      <c r="J1178" s="19">
        <f t="shared" si="481"/>
        <v>1799.2971807214594</v>
      </c>
      <c r="K1178" s="19">
        <f t="shared" si="481"/>
        <v>627.90592473168897</v>
      </c>
      <c r="L1178" s="62" t="s">
        <v>157</v>
      </c>
    </row>
    <row r="1179" spans="1:12" s="102" customFormat="1" ht="18" hidden="1" customHeight="1" x14ac:dyDescent="0.25">
      <c r="A1179" s="223">
        <v>176</v>
      </c>
      <c r="B1179" s="226" t="s">
        <v>141</v>
      </c>
      <c r="C1179" s="89">
        <f>(1/338.4)*1176175.29323692</f>
        <v>3475.6953109838064</v>
      </c>
      <c r="D1179" s="89">
        <f>(1/140)*1427022.70881505</f>
        <v>10193.019348678929</v>
      </c>
      <c r="E1179" s="89">
        <f>(1/338.4)*203668.393414299</f>
        <v>601.85695453398057</v>
      </c>
      <c r="F1179" s="89">
        <f>(1/338.4)*146062.474611322</f>
        <v>431.6266980240012</v>
      </c>
      <c r="G1179" s="37">
        <f>(1/338.4)*(168879.87+453769.09)</f>
        <v>1839.9791962174943</v>
      </c>
      <c r="H1179" s="37">
        <f>(1/338.4)*93144.514316939</f>
        <v>275.24974679946519</v>
      </c>
      <c r="I1179" s="37">
        <f>(1/338.4)*(253323.91+434324.66+453769.09)</f>
        <v>3372.9836288416077</v>
      </c>
      <c r="J1179" s="37">
        <f>(1/338.4)*1063891.1449383</f>
        <v>3143.8863621108158</v>
      </c>
      <c r="K1179" s="77" t="s">
        <v>157</v>
      </c>
      <c r="L1179" s="189" t="s">
        <v>157</v>
      </c>
    </row>
    <row r="1180" spans="1:12" s="102" customFormat="1" ht="18" hidden="1" customHeight="1" thickBot="1" x14ac:dyDescent="0.3">
      <c r="A1180" s="224"/>
      <c r="B1180" s="227"/>
      <c r="C1180" s="14">
        <f>1.05*C1179</f>
        <v>3649.4800765329969</v>
      </c>
      <c r="D1180" s="14">
        <f t="shared" ref="D1180:J1180" si="482">1.05*D1179</f>
        <v>10702.670316112875</v>
      </c>
      <c r="E1180" s="14">
        <f t="shared" si="482"/>
        <v>631.94980226067958</v>
      </c>
      <c r="F1180" s="14">
        <f t="shared" si="482"/>
        <v>453.20803292520128</v>
      </c>
      <c r="G1180" s="14">
        <f t="shared" si="482"/>
        <v>1931.9781560283691</v>
      </c>
      <c r="H1180" s="14">
        <f t="shared" si="482"/>
        <v>289.01223413943848</v>
      </c>
      <c r="I1180" s="14">
        <f t="shared" si="482"/>
        <v>3541.6328102836883</v>
      </c>
      <c r="J1180" s="14">
        <f t="shared" si="482"/>
        <v>3301.0806802163565</v>
      </c>
      <c r="K1180" s="14" t="s">
        <v>157</v>
      </c>
      <c r="L1180" s="78" t="s">
        <v>157</v>
      </c>
    </row>
    <row r="1181" spans="1:12" s="102" customFormat="1" ht="18" customHeight="1" x14ac:dyDescent="0.25">
      <c r="A1181" s="224"/>
      <c r="B1181" s="227"/>
      <c r="C1181" s="77">
        <f t="shared" ref="C1181:J1181" si="483">C1180-C1182</f>
        <v>3573.0175127032098</v>
      </c>
      <c r="D1181" s="77">
        <f t="shared" si="483"/>
        <v>10478.430456112876</v>
      </c>
      <c r="E1181" s="77">
        <f t="shared" si="483"/>
        <v>618.71041928195621</v>
      </c>
      <c r="F1181" s="77">
        <f t="shared" si="483"/>
        <v>443.71335207413745</v>
      </c>
      <c r="G1181" s="77">
        <f t="shared" si="483"/>
        <v>1891.5004326241137</v>
      </c>
      <c r="H1181" s="77">
        <f t="shared" si="483"/>
        <v>282.95842562880017</v>
      </c>
      <c r="I1181" s="77">
        <f t="shared" si="483"/>
        <v>3467.4337783687947</v>
      </c>
      <c r="J1181" s="77">
        <f t="shared" si="483"/>
        <v>3231.9176270248672</v>
      </c>
      <c r="K1181" s="77"/>
      <c r="L1181" s="53"/>
    </row>
    <row r="1182" spans="1:12" s="102" customFormat="1" ht="18" customHeight="1" x14ac:dyDescent="0.25">
      <c r="A1182" s="224"/>
      <c r="B1182" s="227"/>
      <c r="C1182" s="75">
        <f>1.02*1.2*1.05*20133/338.4</f>
        <v>76.462563829787243</v>
      </c>
      <c r="D1182" s="75">
        <f>1.02*1.2*1.05*24427/140</f>
        <v>224.23986000000002</v>
      </c>
      <c r="E1182" s="75">
        <f>1.02*1.2*1.05*3486/338.4</f>
        <v>13.239382978723407</v>
      </c>
      <c r="F1182" s="75">
        <f>1.02*1.2*1.05*2500/338.4</f>
        <v>9.4946808510638316</v>
      </c>
      <c r="G1182" s="75">
        <f>1.02*1.2*1.05*(2891+7767)/338.4</f>
        <v>40.477723404255329</v>
      </c>
      <c r="H1182" s="75">
        <f>1.02*1.2*1.05*1594/338.4</f>
        <v>6.0538085106382979</v>
      </c>
      <c r="I1182" s="75">
        <f>1.02*1.2*1.05*(4336+7767+7434)/338.4</f>
        <v>74.199031914893624</v>
      </c>
      <c r="J1182" s="75">
        <f>1.02*1.2*1.05*18211/338.4</f>
        <v>69.163053191489368</v>
      </c>
      <c r="K1182" s="75"/>
      <c r="L1182" s="186"/>
    </row>
    <row r="1183" spans="1:12" s="102" customFormat="1" ht="18" customHeight="1" thickBot="1" x14ac:dyDescent="0.3">
      <c r="A1183" s="224"/>
      <c r="B1183" s="228"/>
      <c r="C1183" s="17">
        <f>(1/338.4)*80210.76*1.2</f>
        <v>284.43531914893617</v>
      </c>
      <c r="D1183" s="17">
        <f>(1/338.4)*68178.84*1.2</f>
        <v>241.76893617021278</v>
      </c>
      <c r="E1183" s="17">
        <f>(1/338.4)*53473.5*1.2</f>
        <v>189.62234042553192</v>
      </c>
      <c r="F1183" s="17">
        <f>(1/338.4)*40105.38*1.2</f>
        <v>142.21765957446809</v>
      </c>
      <c r="G1183" s="18">
        <f>(1/338.4)*40105.38*1.2</f>
        <v>142.21765957446809</v>
      </c>
      <c r="H1183" s="18">
        <f>(1/338.4)*40105.38*1.2</f>
        <v>142.21765957446809</v>
      </c>
      <c r="I1183" s="18">
        <f>(1/338.4)*52805.4*1.2</f>
        <v>187.25319148936171</v>
      </c>
      <c r="J1183" s="18">
        <f>(1/338.4)*65505.42*1.2</f>
        <v>232.28872340425534</v>
      </c>
      <c r="K1183" s="27" t="s">
        <v>157</v>
      </c>
      <c r="L1183" s="61" t="s">
        <v>157</v>
      </c>
    </row>
    <row r="1184" spans="1:12" s="102" customFormat="1" ht="18" customHeight="1" thickBot="1" x14ac:dyDescent="0.3">
      <c r="A1184" s="225"/>
      <c r="B1184" s="171" t="s">
        <v>245</v>
      </c>
      <c r="C1184" s="19">
        <f>SUM(C1181:C1183)</f>
        <v>3933.9153956819332</v>
      </c>
      <c r="D1184" s="19">
        <f t="shared" ref="D1184:J1184" si="484">SUM(D1181:D1183)</f>
        <v>10944.439252283088</v>
      </c>
      <c r="E1184" s="19">
        <f t="shared" si="484"/>
        <v>821.57214268621146</v>
      </c>
      <c r="F1184" s="19">
        <f t="shared" si="484"/>
        <v>595.42569249966937</v>
      </c>
      <c r="G1184" s="19">
        <f t="shared" si="484"/>
        <v>2074.1958156028372</v>
      </c>
      <c r="H1184" s="19">
        <f t="shared" si="484"/>
        <v>431.22989371390656</v>
      </c>
      <c r="I1184" s="19">
        <f t="shared" si="484"/>
        <v>3728.8860017730499</v>
      </c>
      <c r="J1184" s="19">
        <f t="shared" si="484"/>
        <v>3533.369403620612</v>
      </c>
      <c r="K1184" s="31" t="s">
        <v>157</v>
      </c>
      <c r="L1184" s="62" t="s">
        <v>157</v>
      </c>
    </row>
    <row r="1185" spans="1:12" s="2" customFormat="1" ht="20.100000000000001" hidden="1" customHeight="1" x14ac:dyDescent="0.25">
      <c r="A1185" s="223">
        <v>177</v>
      </c>
      <c r="B1185" s="226" t="s">
        <v>236</v>
      </c>
      <c r="C1185" s="38">
        <f>(1/1120.9)*5392483.85</f>
        <v>4810.8518601124088</v>
      </c>
      <c r="D1185" s="38">
        <f>(1/480)*3106298.55</f>
        <v>6471.4553124999993</v>
      </c>
      <c r="E1185" s="38">
        <f>(1/1120.9)*735020.84</f>
        <v>655.74167187081798</v>
      </c>
      <c r="F1185" s="38">
        <f>(1/1120.9)*466285.33</f>
        <v>415.99190828798282</v>
      </c>
      <c r="G1185" s="24">
        <f>(1/1120.9)*(685155.12+454883.52)</f>
        <v>1017.0743509679722</v>
      </c>
      <c r="H1185" s="24">
        <f>(1/1120.9)*375419.93</f>
        <v>334.92722812026045</v>
      </c>
      <c r="I1185" s="24">
        <f>(1/1120.9)*(1395256.78+438838.81+454883.52)</f>
        <v>2042.090382728165</v>
      </c>
      <c r="J1185" s="24">
        <f>(1/1120.9)*4109713.12</f>
        <v>3666.4404674814878</v>
      </c>
      <c r="K1185" s="38">
        <f>(1/1120.9)*819665.39</f>
        <v>731.25648139887585</v>
      </c>
      <c r="L1185" s="48" t="s">
        <v>157</v>
      </c>
    </row>
    <row r="1186" spans="1:12" s="2" customFormat="1" ht="20.100000000000001" hidden="1" customHeight="1" thickBot="1" x14ac:dyDescent="0.3">
      <c r="A1186" s="224"/>
      <c r="B1186" s="227"/>
      <c r="C1186" s="14">
        <f>1.05*C1185</f>
        <v>5051.3944531180296</v>
      </c>
      <c r="D1186" s="14">
        <f t="shared" ref="D1186:K1186" si="485">1.05*D1185</f>
        <v>6795.0280781249994</v>
      </c>
      <c r="E1186" s="14">
        <f t="shared" si="485"/>
        <v>688.52875546435894</v>
      </c>
      <c r="F1186" s="14">
        <f t="shared" si="485"/>
        <v>436.79150370238199</v>
      </c>
      <c r="G1186" s="14">
        <f t="shared" si="485"/>
        <v>1067.9280685163708</v>
      </c>
      <c r="H1186" s="14">
        <f t="shared" si="485"/>
        <v>351.67358952627347</v>
      </c>
      <c r="I1186" s="14">
        <f t="shared" si="485"/>
        <v>2144.1949018645732</v>
      </c>
      <c r="J1186" s="14">
        <f t="shared" si="485"/>
        <v>3849.7624908555622</v>
      </c>
      <c r="K1186" s="14">
        <f t="shared" si="485"/>
        <v>767.81930546881972</v>
      </c>
      <c r="L1186" s="78" t="s">
        <v>157</v>
      </c>
    </row>
    <row r="1187" spans="1:12" s="2" customFormat="1" ht="18" customHeight="1" x14ac:dyDescent="0.25">
      <c r="A1187" s="224"/>
      <c r="B1187" s="227"/>
      <c r="C1187" s="77">
        <f t="shared" ref="C1187:K1187" si="486">C1186-C1188</f>
        <v>4945.559511553216</v>
      </c>
      <c r="D1187" s="77">
        <f t="shared" si="486"/>
        <v>6652.6600481249998</v>
      </c>
      <c r="E1187" s="77">
        <f t="shared" si="486"/>
        <v>674.10250298866981</v>
      </c>
      <c r="F1187" s="77">
        <f t="shared" si="486"/>
        <v>427.63951298064052</v>
      </c>
      <c r="G1187" s="77">
        <f t="shared" si="486"/>
        <v>1045.5537328932107</v>
      </c>
      <c r="H1187" s="77">
        <f t="shared" si="486"/>
        <v>344.30567517173694</v>
      </c>
      <c r="I1187" s="77">
        <f t="shared" si="486"/>
        <v>2099.2708040860025</v>
      </c>
      <c r="J1187" s="77">
        <f t="shared" si="486"/>
        <v>3767.7362547952534</v>
      </c>
      <c r="K1187" s="77">
        <f t="shared" si="486"/>
        <v>751.73166054063699</v>
      </c>
      <c r="L1187" s="53"/>
    </row>
    <row r="1188" spans="1:12" s="2" customFormat="1" ht="18" customHeight="1" x14ac:dyDescent="0.25">
      <c r="A1188" s="224"/>
      <c r="B1188" s="227"/>
      <c r="C1188" s="75">
        <f>1.02*1.2*1.05*92305/1120.9</f>
        <v>105.83494156481399</v>
      </c>
      <c r="D1188" s="75">
        <f>1.02*1.2*1.05*53172/480</f>
        <v>142.36803</v>
      </c>
      <c r="E1188" s="75">
        <f>1.02*1.2*1.05*12582/1120.9</f>
        <v>14.426252475689179</v>
      </c>
      <c r="F1188" s="75">
        <f>1.02*1.2*1.05*7982/1120.9</f>
        <v>9.1519907217414573</v>
      </c>
      <c r="G1188" s="75">
        <f>1.02*1.2*1.05*(11728+7786)/1120.9</f>
        <v>22.374335623159961</v>
      </c>
      <c r="H1188" s="75">
        <f>1.02*1.2*1.05*6426/1120.9</f>
        <v>7.3679143545365324</v>
      </c>
      <c r="I1188" s="75">
        <f>1.02*1.2*1.05*(23883+7786+7512)/1120.9</f>
        <v>44.92409777857079</v>
      </c>
      <c r="J1188" s="75">
        <f>1.02*1.2*1.05*71540/1120.9</f>
        <v>82.02623606030869</v>
      </c>
      <c r="K1188" s="75">
        <f>1.02*1.2*1.05*14031/1120.9</f>
        <v>16.087644928182712</v>
      </c>
      <c r="L1188" s="186"/>
    </row>
    <row r="1189" spans="1:12" s="2" customFormat="1" ht="18" customHeight="1" thickBot="1" x14ac:dyDescent="0.3">
      <c r="A1189" s="224"/>
      <c r="B1189" s="228"/>
      <c r="C1189" s="17">
        <f>(1/1120.9)*130245.84*1.2</f>
        <v>139.43706664287623</v>
      </c>
      <c r="D1189" s="17">
        <f>(1/1120.9)*110709.78*1.2</f>
        <v>118.52238023017216</v>
      </c>
      <c r="E1189" s="17">
        <f>(1/1120.9)*86830.56*1.2</f>
        <v>92.958044428584159</v>
      </c>
      <c r="F1189" s="17">
        <f>(1/1120.9)*65122.92*1.2</f>
        <v>69.718533321438116</v>
      </c>
      <c r="G1189" s="18">
        <f>(1/1120.9)*65122.92*1.2</f>
        <v>69.718533321438116</v>
      </c>
      <c r="H1189" s="18">
        <f>(1/1120.9)*65122.92*1.2</f>
        <v>69.718533321438116</v>
      </c>
      <c r="I1189" s="18">
        <f>(1/1120.9)*85745.28*1.2</f>
        <v>91.796178071192784</v>
      </c>
      <c r="J1189" s="18">
        <f>(1/1120.9)*106367.64*1.2</f>
        <v>113.87382282094744</v>
      </c>
      <c r="K1189" s="17">
        <f>(1/1120.9)*45585.84*1.2</f>
        <v>48.802754929074844</v>
      </c>
      <c r="L1189" s="47" t="s">
        <v>157</v>
      </c>
    </row>
    <row r="1190" spans="1:12" s="2" customFormat="1" ht="18" customHeight="1" thickBot="1" x14ac:dyDescent="0.3">
      <c r="A1190" s="225"/>
      <c r="B1190" s="171" t="s">
        <v>245</v>
      </c>
      <c r="C1190" s="19">
        <f>SUM(C1187:C1189)</f>
        <v>5190.8315197609054</v>
      </c>
      <c r="D1190" s="19">
        <f t="shared" ref="D1190:K1190" si="487">SUM(D1187:D1189)</f>
        <v>6913.5504583551719</v>
      </c>
      <c r="E1190" s="19">
        <f t="shared" si="487"/>
        <v>781.48679989294305</v>
      </c>
      <c r="F1190" s="19">
        <f t="shared" si="487"/>
        <v>506.51003702382013</v>
      </c>
      <c r="G1190" s="19">
        <f t="shared" si="487"/>
        <v>1137.6466018378089</v>
      </c>
      <c r="H1190" s="19">
        <f t="shared" si="487"/>
        <v>421.39212284771156</v>
      </c>
      <c r="I1190" s="19">
        <f t="shared" si="487"/>
        <v>2235.9910799357658</v>
      </c>
      <c r="J1190" s="19">
        <f t="shared" si="487"/>
        <v>3963.6363136765094</v>
      </c>
      <c r="K1190" s="19">
        <f t="shared" si="487"/>
        <v>816.62206039789453</v>
      </c>
      <c r="L1190" s="52" t="s">
        <v>257</v>
      </c>
    </row>
    <row r="1191" spans="1:12" s="102" customFormat="1" ht="18" hidden="1" customHeight="1" x14ac:dyDescent="0.25">
      <c r="A1191" s="223">
        <v>178</v>
      </c>
      <c r="B1191" s="226" t="s">
        <v>31</v>
      </c>
      <c r="C1191" s="38">
        <f>(1/1494.9)*6370062.25923924</f>
        <v>4261.1962400423035</v>
      </c>
      <c r="D1191" s="38">
        <f>(1/573)*4873148.47</f>
        <v>8504.6221116928446</v>
      </c>
      <c r="E1191" s="38">
        <f>(1/1494.9)*823404.802158104</f>
        <v>550.80928634564452</v>
      </c>
      <c r="F1191" s="38">
        <f>(1/1494.9)*572390.405344967</f>
        <v>382.89544808680648</v>
      </c>
      <c r="G1191" s="24">
        <f>(1/1494.9)*(870745.72+453792.24)</f>
        <v>886.03783530670944</v>
      </c>
      <c r="H1191" s="24">
        <f>(1/1494.9)*692046.746798358</f>
        <v>462.93848872724465</v>
      </c>
      <c r="I1191" s="24">
        <f>(1/1494.9)*(1206889.24+438635.96+453792.24)</f>
        <v>1404.319646799117</v>
      </c>
      <c r="J1191" s="24">
        <f>(1/1494.9)*3522006.09881862</f>
        <v>2356.0145152308651</v>
      </c>
      <c r="K1191" s="38">
        <f>(1/1494.9)*618794.161806071</f>
        <v>413.93682641385442</v>
      </c>
      <c r="L1191" s="48" t="s">
        <v>157</v>
      </c>
    </row>
    <row r="1192" spans="1:12" s="102" customFormat="1" ht="18" hidden="1" customHeight="1" thickBot="1" x14ac:dyDescent="0.3">
      <c r="A1192" s="224"/>
      <c r="B1192" s="227"/>
      <c r="C1192" s="14">
        <f>1.05*C1191</f>
        <v>4474.2560520444185</v>
      </c>
      <c r="D1192" s="14">
        <f t="shared" ref="D1192:K1192" si="488">1.05*D1191</f>
        <v>8929.8532172774867</v>
      </c>
      <c r="E1192" s="14">
        <f t="shared" si="488"/>
        <v>578.34975066292679</v>
      </c>
      <c r="F1192" s="14">
        <f t="shared" si="488"/>
        <v>402.04022049114684</v>
      </c>
      <c r="G1192" s="14">
        <f t="shared" si="488"/>
        <v>930.33972707204498</v>
      </c>
      <c r="H1192" s="14">
        <f t="shared" si="488"/>
        <v>486.08541316360692</v>
      </c>
      <c r="I1192" s="14">
        <f t="shared" si="488"/>
        <v>1474.5356291390729</v>
      </c>
      <c r="J1192" s="14">
        <f t="shared" si="488"/>
        <v>2473.8152409924082</v>
      </c>
      <c r="K1192" s="14">
        <f t="shared" si="488"/>
        <v>434.63366773454715</v>
      </c>
      <c r="L1192" s="78" t="s">
        <v>157</v>
      </c>
    </row>
    <row r="1193" spans="1:12" s="102" customFormat="1" ht="18" customHeight="1" x14ac:dyDescent="0.25">
      <c r="A1193" s="224"/>
      <c r="B1193" s="227"/>
      <c r="C1193" s="77">
        <f t="shared" ref="C1193:K1193" si="489">C1192-C1194</f>
        <v>4380.5127094796981</v>
      </c>
      <c r="D1193" s="77">
        <f t="shared" si="489"/>
        <v>8769.1561157068063</v>
      </c>
      <c r="E1193" s="77">
        <f t="shared" si="489"/>
        <v>566.23195415479915</v>
      </c>
      <c r="F1193" s="77">
        <f t="shared" si="489"/>
        <v>393.61665396495778</v>
      </c>
      <c r="G1193" s="77">
        <f t="shared" si="489"/>
        <v>910.84722616897454</v>
      </c>
      <c r="H1193" s="77">
        <f t="shared" si="489"/>
        <v>475.90113381381764</v>
      </c>
      <c r="I1193" s="77">
        <f t="shared" si="489"/>
        <v>1443.6414810355209</v>
      </c>
      <c r="J1193" s="77">
        <f t="shared" si="489"/>
        <v>2421.9851169707345</v>
      </c>
      <c r="K1193" s="77">
        <f t="shared" si="489"/>
        <v>425.52748109998964</v>
      </c>
      <c r="L1193" s="53"/>
    </row>
    <row r="1194" spans="1:12" s="102" customFormat="1" ht="18" customHeight="1" x14ac:dyDescent="0.25">
      <c r="A1194" s="224"/>
      <c r="B1194" s="227"/>
      <c r="C1194" s="75">
        <f>1.02*1.2*1.05*109039/1494.9</f>
        <v>93.743342564720038</v>
      </c>
      <c r="D1194" s="75">
        <f>1.02*1.2*1.05*71646/573</f>
        <v>160.69710157068064</v>
      </c>
      <c r="E1194" s="75">
        <f>1.02*1.2*1.05*14095/1494.9</f>
        <v>12.117796508127633</v>
      </c>
      <c r="F1194" s="75">
        <f>1.02*1.2*1.05*9798/1494.9</f>
        <v>8.4235665261890418</v>
      </c>
      <c r="G1194" s="75">
        <f>1.02*1.2*1.05*(14905+7768)/1494.9</f>
        <v>19.492500903070439</v>
      </c>
      <c r="H1194" s="75">
        <f>1.02*1.2*1.05*11846/1494.9</f>
        <v>10.184279349789284</v>
      </c>
      <c r="I1194" s="75">
        <f>1.02*1.2*1.05*(20659+7768+7508)/1494.9</f>
        <v>30.894148103552077</v>
      </c>
      <c r="J1194" s="75">
        <f>1.02*1.2*1.05*60287/1494.9</f>
        <v>51.83012402167369</v>
      </c>
      <c r="K1194" s="75">
        <f>1.02*1.2*1.05*10592/1494.9</f>
        <v>9.1061866345574956</v>
      </c>
      <c r="L1194" s="186"/>
    </row>
    <row r="1195" spans="1:12" s="102" customFormat="1" ht="18" customHeight="1" thickBot="1" x14ac:dyDescent="0.3">
      <c r="A1195" s="224"/>
      <c r="B1195" s="228"/>
      <c r="C1195" s="17">
        <f>(1/1494.9)*136301.58*1.2</f>
        <v>109.41326911499095</v>
      </c>
      <c r="D1195" s="17">
        <f>(1/1494.9)*47705.4*1.2</f>
        <v>38.29452137266707</v>
      </c>
      <c r="E1195" s="17">
        <f>(1/1494.9)*90867.72*1.2</f>
        <v>72.942179409993983</v>
      </c>
      <c r="F1195" s="17">
        <f>(1/1494.9)*68151.3*1.2</f>
        <v>54.707043949428055</v>
      </c>
      <c r="G1195" s="18">
        <f>(1/1494.9)*68151.3*1.2</f>
        <v>54.707043949428055</v>
      </c>
      <c r="H1195" s="18">
        <f>(1/1494.9)*68151.3*1.2</f>
        <v>54.707043949428055</v>
      </c>
      <c r="I1195" s="18">
        <f>(1/1494.9)*89732.46*1.2</f>
        <v>72.030872968091515</v>
      </c>
      <c r="J1195" s="18">
        <f>(1/1494.9)*111313.62*1.2</f>
        <v>89.354701986754961</v>
      </c>
      <c r="K1195" s="17">
        <f>(1/1494.9)*47705.4*1.2</f>
        <v>38.29452137266707</v>
      </c>
      <c r="L1195" s="61" t="s">
        <v>157</v>
      </c>
    </row>
    <row r="1196" spans="1:12" s="102" customFormat="1" ht="18" customHeight="1" thickBot="1" x14ac:dyDescent="0.3">
      <c r="A1196" s="225"/>
      <c r="B1196" s="170" t="s">
        <v>245</v>
      </c>
      <c r="C1196" s="19">
        <f>SUM(C1193:C1195)</f>
        <v>4583.6693211594093</v>
      </c>
      <c r="D1196" s="19">
        <f t="shared" ref="D1196:K1196" si="490">SUM(D1193:D1195)</f>
        <v>8968.1477386501538</v>
      </c>
      <c r="E1196" s="19">
        <f t="shared" si="490"/>
        <v>651.29193007292076</v>
      </c>
      <c r="F1196" s="19">
        <f t="shared" si="490"/>
        <v>456.7472644405749</v>
      </c>
      <c r="G1196" s="19">
        <f t="shared" si="490"/>
        <v>985.04677102147298</v>
      </c>
      <c r="H1196" s="19">
        <f t="shared" si="490"/>
        <v>540.79245711303497</v>
      </c>
      <c r="I1196" s="19">
        <f t="shared" si="490"/>
        <v>1546.5665021071643</v>
      </c>
      <c r="J1196" s="19">
        <f t="shared" si="490"/>
        <v>2563.1699429791634</v>
      </c>
      <c r="K1196" s="19">
        <f t="shared" si="490"/>
        <v>472.92818910721422</v>
      </c>
      <c r="L1196" s="62" t="s">
        <v>157</v>
      </c>
    </row>
    <row r="1197" spans="1:12" s="3" customFormat="1" ht="20.100000000000001" hidden="1" customHeight="1" x14ac:dyDescent="0.25">
      <c r="A1197" s="223">
        <v>179</v>
      </c>
      <c r="B1197" s="226" t="s">
        <v>237</v>
      </c>
      <c r="C1197" s="38">
        <f>(1/279)*3367741.36</f>
        <v>12070.757562724013</v>
      </c>
      <c r="D1197" s="38">
        <f>(1/260)*2443409.36</f>
        <v>9397.7283076923086</v>
      </c>
      <c r="E1197" s="38">
        <f>(1/279)*369414</f>
        <v>1324.0645161290322</v>
      </c>
      <c r="F1197" s="38">
        <f>(1/279)*199015.49</f>
        <v>713.31716845878134</v>
      </c>
      <c r="G1197" s="24" t="s">
        <v>157</v>
      </c>
      <c r="H1197" s="24">
        <f>(1/279)*197503.25</f>
        <v>707.89695340501794</v>
      </c>
      <c r="I1197" s="24">
        <f>(1/279)*(889527.36+453915.97+440475.9)</f>
        <v>6393.9757347670247</v>
      </c>
      <c r="J1197" s="24">
        <f>(1/279)*3016121.97</f>
        <v>10810.473010752688</v>
      </c>
      <c r="K1197" s="38" t="s">
        <v>157</v>
      </c>
      <c r="L1197" s="57" t="s">
        <v>157</v>
      </c>
    </row>
    <row r="1198" spans="1:12" s="3" customFormat="1" ht="20.100000000000001" hidden="1" customHeight="1" thickBot="1" x14ac:dyDescent="0.3">
      <c r="A1198" s="224"/>
      <c r="B1198" s="227"/>
      <c r="C1198" s="14">
        <f>1.05*C1197</f>
        <v>12674.295440860215</v>
      </c>
      <c r="D1198" s="14">
        <f>1.05*D1197</f>
        <v>9867.6147230769238</v>
      </c>
      <c r="E1198" s="14">
        <f>1.05*E1197</f>
        <v>1390.2677419354839</v>
      </c>
      <c r="F1198" s="114">
        <f>1.05*F1197</f>
        <v>748.98302688172043</v>
      </c>
      <c r="G1198" s="92" t="s">
        <v>157</v>
      </c>
      <c r="H1198" s="96">
        <f>1.05*H1197</f>
        <v>743.29180107526884</v>
      </c>
      <c r="I1198" s="14">
        <f>1.05*I1197</f>
        <v>6713.6745215053761</v>
      </c>
      <c r="J1198" s="14">
        <f>1.05*J1197</f>
        <v>11350.996661290323</v>
      </c>
      <c r="K1198" s="99" t="s">
        <v>157</v>
      </c>
      <c r="L1198" s="78" t="s">
        <v>157</v>
      </c>
    </row>
    <row r="1199" spans="1:12" s="3" customFormat="1" ht="20.100000000000001" customHeight="1" x14ac:dyDescent="0.25">
      <c r="A1199" s="224"/>
      <c r="B1199" s="227"/>
      <c r="C1199" s="77">
        <f>C1198-C1200</f>
        <v>12408.747324731183</v>
      </c>
      <c r="D1199" s="77">
        <f>D1198-D1200</f>
        <v>9660.8804169230771</v>
      </c>
      <c r="E1199" s="77">
        <f>E1198-E1200</f>
        <v>1361.1411483870968</v>
      </c>
      <c r="F1199" s="77">
        <f>F1198-F1200</f>
        <v>733.28884623655915</v>
      </c>
      <c r="G1199" s="77"/>
      <c r="H1199" s="77">
        <f>H1198-H1200</f>
        <v>727.717388172043</v>
      </c>
      <c r="I1199" s="77">
        <f>I1198-I1200</f>
        <v>6573.011915053763</v>
      </c>
      <c r="J1199" s="77">
        <f>J1198-J1200</f>
        <v>11113.174777419355</v>
      </c>
      <c r="K1199" s="77"/>
      <c r="L1199" s="53"/>
    </row>
    <row r="1200" spans="1:12" s="3" customFormat="1" ht="20.100000000000001" customHeight="1" x14ac:dyDescent="0.25">
      <c r="A1200" s="224"/>
      <c r="B1200" s="227"/>
      <c r="C1200" s="75">
        <f>1.02*1.2*1.05*57647/279</f>
        <v>265.54811612903228</v>
      </c>
      <c r="D1200" s="75">
        <f>1.02*1.2*1.05*41823/260</f>
        <v>206.73430615384618</v>
      </c>
      <c r="E1200" s="75">
        <f>1.02*1.2*1.05*6323/279</f>
        <v>29.126593548387099</v>
      </c>
      <c r="F1200" s="75">
        <f>1.02*1.2*1.05*3407/279</f>
        <v>15.694180645161291</v>
      </c>
      <c r="G1200" s="75"/>
      <c r="H1200" s="75">
        <f>1.02*1.2*1.05*3381/279</f>
        <v>15.574412903225809</v>
      </c>
      <c r="I1200" s="75">
        <f>1.02*1.2*1.05*(15226+7770+7540)/279</f>
        <v>140.6626064516129</v>
      </c>
      <c r="J1200" s="75">
        <f>1.02*1.2*1.05*51628/279</f>
        <v>237.82188387096775</v>
      </c>
      <c r="K1200" s="75"/>
      <c r="L1200" s="186"/>
    </row>
    <row r="1201" spans="1:12" s="3" customFormat="1" ht="20.100000000000001" customHeight="1" thickBot="1" x14ac:dyDescent="0.3">
      <c r="A1201" s="224"/>
      <c r="B1201" s="228"/>
      <c r="C1201" s="17">
        <f>(1/1628.1)*138458.88*1.2</f>
        <v>102.05187396351576</v>
      </c>
      <c r="D1201" s="17">
        <f>(1/1628.1)*48460.2*1.2</f>
        <v>35.717855168601432</v>
      </c>
      <c r="E1201" s="17">
        <f>(1/1628.1)*92305.92*1.2</f>
        <v>68.034582642343835</v>
      </c>
      <c r="F1201" s="18">
        <f>(1/1628.1)*69229.44*1.2</f>
        <v>51.02593698175788</v>
      </c>
      <c r="G1201" s="45" t="s">
        <v>157</v>
      </c>
      <c r="H1201" s="30">
        <f>(1/1628.1)*69229.44*1.2</f>
        <v>51.02593698175788</v>
      </c>
      <c r="I1201" s="18">
        <f>(1/1628.1)*91152.3*1.2</f>
        <v>67.184300718629075</v>
      </c>
      <c r="J1201" s="18">
        <f>(1/1628.1)*113075.16*1.2</f>
        <v>83.34266445550027</v>
      </c>
      <c r="K1201" s="89" t="s">
        <v>157</v>
      </c>
      <c r="L1201" s="47" t="s">
        <v>157</v>
      </c>
    </row>
    <row r="1202" spans="1:12" s="3" customFormat="1" ht="20.100000000000001" customHeight="1" thickBot="1" x14ac:dyDescent="0.3">
      <c r="A1202" s="225"/>
      <c r="B1202" s="171" t="s">
        <v>245</v>
      </c>
      <c r="C1202" s="19">
        <f>SUM(C1199:C1201)</f>
        <v>12776.34731482373</v>
      </c>
      <c r="D1202" s="19">
        <f t="shared" ref="D1202:J1202" si="491">SUM(D1199:D1201)</f>
        <v>9903.3325782455249</v>
      </c>
      <c r="E1202" s="19">
        <f t="shared" si="491"/>
        <v>1458.3023245778277</v>
      </c>
      <c r="F1202" s="19">
        <f t="shared" si="491"/>
        <v>800.00896386347836</v>
      </c>
      <c r="G1202" s="19"/>
      <c r="H1202" s="19">
        <f t="shared" si="491"/>
        <v>794.31773805702676</v>
      </c>
      <c r="I1202" s="19">
        <f t="shared" si="491"/>
        <v>6780.8588222240051</v>
      </c>
      <c r="J1202" s="19">
        <f t="shared" si="491"/>
        <v>11434.339325745823</v>
      </c>
      <c r="K1202" s="31" t="s">
        <v>157</v>
      </c>
      <c r="L1202" s="52" t="s">
        <v>157</v>
      </c>
    </row>
    <row r="1203" spans="1:12" s="102" customFormat="1" ht="18" hidden="1" customHeight="1" x14ac:dyDescent="0.25">
      <c r="A1203" s="223">
        <v>180</v>
      </c>
      <c r="B1203" s="226" t="s">
        <v>32</v>
      </c>
      <c r="C1203" s="107">
        <f>(1/736)*4404649.61255778</f>
        <v>5984.578277931766</v>
      </c>
      <c r="D1203" s="38">
        <f>(1/520)*4747155.95503159</f>
        <v>9129.1460673684414</v>
      </c>
      <c r="E1203" s="38">
        <f>(1/736)*567967.282231542</f>
        <v>771.69467694502998</v>
      </c>
      <c r="F1203" s="38">
        <f>(1/736)*304552.108534182</f>
        <v>413.79362572579078</v>
      </c>
      <c r="G1203" s="24" t="s">
        <v>157</v>
      </c>
      <c r="H1203" s="24">
        <f>(1/736)*434527.978700274</f>
        <v>590.39127540798097</v>
      </c>
      <c r="I1203" s="24">
        <f>(1/736)*(1769364.17+438856.44+452740.94)</f>
        <v>3615.4368885869562</v>
      </c>
      <c r="J1203" s="24">
        <f>(1/736)*2798603.53880418</f>
        <v>3802.4504603317664</v>
      </c>
      <c r="K1203" s="11" t="s">
        <v>157</v>
      </c>
      <c r="L1203" s="48" t="s">
        <v>157</v>
      </c>
    </row>
    <row r="1204" spans="1:12" s="102" customFormat="1" ht="18" hidden="1" customHeight="1" thickBot="1" x14ac:dyDescent="0.3">
      <c r="A1204" s="224"/>
      <c r="B1204" s="227"/>
      <c r="C1204" s="14">
        <f>1.05*C1203</f>
        <v>6283.8071918283549</v>
      </c>
      <c r="D1204" s="14">
        <f t="shared" ref="D1204:J1204" si="492">1.05*D1203</f>
        <v>9585.6033707368642</v>
      </c>
      <c r="E1204" s="14">
        <f t="shared" si="492"/>
        <v>810.27941079228151</v>
      </c>
      <c r="F1204" s="14">
        <f t="shared" si="492"/>
        <v>434.48330701208033</v>
      </c>
      <c r="G1204" s="14" t="s">
        <v>157</v>
      </c>
      <c r="H1204" s="14">
        <f t="shared" si="492"/>
        <v>619.91083917838</v>
      </c>
      <c r="I1204" s="14">
        <f t="shared" si="492"/>
        <v>3796.208733016304</v>
      </c>
      <c r="J1204" s="14">
        <f t="shared" si="492"/>
        <v>3992.5729833483547</v>
      </c>
      <c r="K1204" s="14" t="s">
        <v>157</v>
      </c>
      <c r="L1204" s="49" t="s">
        <v>157</v>
      </c>
    </row>
    <row r="1205" spans="1:12" s="102" customFormat="1" ht="18" customHeight="1" x14ac:dyDescent="0.25">
      <c r="A1205" s="224"/>
      <c r="B1205" s="227"/>
      <c r="C1205" s="77">
        <f>C1204-C1206</f>
        <v>6152.1510244370502</v>
      </c>
      <c r="D1205" s="77">
        <f>D1204-D1206</f>
        <v>9384.7686268907109</v>
      </c>
      <c r="E1205" s="77">
        <f>E1204-E1206</f>
        <v>793.30289666184672</v>
      </c>
      <c r="F1205" s="77">
        <f>F1204-F1206</f>
        <v>425.38038907729771</v>
      </c>
      <c r="G1205" s="77"/>
      <c r="H1205" s="77">
        <f>H1204-H1206</f>
        <v>606.92263591751043</v>
      </c>
      <c r="I1205" s="77">
        <f>I1204-I1206</f>
        <v>3716.6712672554345</v>
      </c>
      <c r="J1205" s="77">
        <f>J1204-J1206</f>
        <v>3908.9214806309633</v>
      </c>
      <c r="K1205" s="9"/>
      <c r="L1205" s="186"/>
    </row>
    <row r="1206" spans="1:12" s="102" customFormat="1" ht="18" customHeight="1" x14ac:dyDescent="0.25">
      <c r="A1206" s="224"/>
      <c r="B1206" s="227"/>
      <c r="C1206" s="75">
        <f>1.02*1.2*1.05*75396/736</f>
        <v>131.65616739130436</v>
      </c>
      <c r="D1206" s="75">
        <f>1.02*1.2*1.05*81259/520</f>
        <v>200.83474384615388</v>
      </c>
      <c r="E1206" s="75">
        <f>1.02*1.2*1.05*9722/736</f>
        <v>16.976514130434783</v>
      </c>
      <c r="F1206" s="75">
        <f>1.02*1.2*1.05*5213/736</f>
        <v>9.1029179347826101</v>
      </c>
      <c r="G1206" s="75"/>
      <c r="H1206" s="75">
        <f>1.02*1.2*1.05*7438/736</f>
        <v>12.988203260869566</v>
      </c>
      <c r="I1206" s="75">
        <f>1.02*1.2*1.05*(30287+7750+7512)/736</f>
        <v>79.537465760869566</v>
      </c>
      <c r="J1206" s="75">
        <f>1.02*1.2*1.05*47905/736</f>
        <v>83.65150271739131</v>
      </c>
      <c r="K1206" s="75"/>
      <c r="L1206" s="189"/>
    </row>
    <row r="1207" spans="1:12" s="102" customFormat="1" ht="18" customHeight="1" thickBot="1" x14ac:dyDescent="0.3">
      <c r="A1207" s="224"/>
      <c r="B1207" s="228"/>
      <c r="C1207" s="14">
        <f>(1/736)*86647.98*1.2</f>
        <v>141.2738804347826</v>
      </c>
      <c r="D1207" s="14">
        <f>(1/736)*73651.14*1.2</f>
        <v>120.0833804347826</v>
      </c>
      <c r="E1207" s="14">
        <f>(1/736)*57765.66*1.2</f>
        <v>94.183141304347814</v>
      </c>
      <c r="F1207" s="14">
        <f>(1/736)*43324.5*1.2</f>
        <v>70.637771739130429</v>
      </c>
      <c r="G1207" s="36" t="s">
        <v>157</v>
      </c>
      <c r="H1207" s="36">
        <f>(1/736)*43324.5*1.2</f>
        <v>70.637771739130429</v>
      </c>
      <c r="I1207" s="36">
        <f>(1/736)*57043.5*1.2</f>
        <v>93.005706521739128</v>
      </c>
      <c r="J1207" s="36">
        <f>(1/736)*70762.5*1.2</f>
        <v>115.37364130434781</v>
      </c>
      <c r="K1207" s="99" t="s">
        <v>157</v>
      </c>
      <c r="L1207" s="97" t="s">
        <v>157</v>
      </c>
    </row>
    <row r="1208" spans="1:12" s="102" customFormat="1" ht="18" customHeight="1" thickBot="1" x14ac:dyDescent="0.3">
      <c r="A1208" s="225"/>
      <c r="B1208" s="170" t="s">
        <v>245</v>
      </c>
      <c r="C1208" s="17">
        <f>SUM(C1205:C1207)</f>
        <v>6425.0810722631377</v>
      </c>
      <c r="D1208" s="17">
        <f t="shared" ref="D1208:J1208" si="493">SUM(D1205:D1207)</f>
        <v>9705.6867511716464</v>
      </c>
      <c r="E1208" s="17">
        <f t="shared" si="493"/>
        <v>904.46255209662934</v>
      </c>
      <c r="F1208" s="17">
        <f t="shared" si="493"/>
        <v>505.12107875121075</v>
      </c>
      <c r="G1208" s="17"/>
      <c r="H1208" s="17">
        <f t="shared" si="493"/>
        <v>690.54861091751047</v>
      </c>
      <c r="I1208" s="17">
        <f t="shared" si="493"/>
        <v>3889.2144395380433</v>
      </c>
      <c r="J1208" s="17">
        <f t="shared" si="493"/>
        <v>4107.9466246527027</v>
      </c>
      <c r="K1208" s="27" t="s">
        <v>157</v>
      </c>
      <c r="L1208" s="61" t="s">
        <v>157</v>
      </c>
    </row>
    <row r="1209" spans="1:12" s="3" customFormat="1" ht="18" customHeight="1" thickBot="1" x14ac:dyDescent="0.3">
      <c r="A1209" s="211" t="s">
        <v>142</v>
      </c>
      <c r="B1209" s="212"/>
      <c r="C1209" s="212"/>
      <c r="D1209" s="212"/>
      <c r="E1209" s="212"/>
      <c r="F1209" s="212"/>
      <c r="G1209" s="212"/>
      <c r="H1209" s="212"/>
      <c r="I1209" s="212"/>
      <c r="J1209" s="212"/>
      <c r="K1209" s="212"/>
      <c r="L1209" s="213"/>
    </row>
    <row r="1210" spans="1:12" s="3" customFormat="1" ht="20.100000000000001" customHeight="1" thickBot="1" x14ac:dyDescent="0.3">
      <c r="A1210" s="214" t="s">
        <v>1</v>
      </c>
      <c r="B1210" s="217" t="s">
        <v>3</v>
      </c>
      <c r="C1210" s="220" t="s">
        <v>33</v>
      </c>
      <c r="D1210" s="221"/>
      <c r="E1210" s="221"/>
      <c r="F1210" s="221"/>
      <c r="G1210" s="221"/>
      <c r="H1210" s="221"/>
      <c r="I1210" s="221"/>
      <c r="J1210" s="221"/>
      <c r="K1210" s="221"/>
      <c r="L1210" s="222"/>
    </row>
    <row r="1211" spans="1:12" s="3" customFormat="1" ht="41.25" customHeight="1" thickBot="1" x14ac:dyDescent="0.3">
      <c r="A1211" s="215"/>
      <c r="B1211" s="218"/>
      <c r="C1211" s="139" t="s">
        <v>2</v>
      </c>
      <c r="D1211" s="139" t="s">
        <v>248</v>
      </c>
      <c r="E1211" s="140" t="s">
        <v>249</v>
      </c>
      <c r="F1211" s="140" t="s">
        <v>250</v>
      </c>
      <c r="G1211" s="140" t="s">
        <v>251</v>
      </c>
      <c r="H1211" s="140" t="s">
        <v>252</v>
      </c>
      <c r="I1211" s="140" t="s">
        <v>253</v>
      </c>
      <c r="J1211" s="140" t="s">
        <v>0</v>
      </c>
      <c r="K1211" s="139" t="s">
        <v>30</v>
      </c>
      <c r="L1211" s="139" t="s">
        <v>29</v>
      </c>
    </row>
    <row r="1212" spans="1:12" s="5" customFormat="1" ht="30" customHeight="1" x14ac:dyDescent="0.25">
      <c r="A1212" s="215"/>
      <c r="B1212" s="218"/>
      <c r="C1212" s="152" t="s">
        <v>254</v>
      </c>
      <c r="D1212" s="152" t="s">
        <v>254</v>
      </c>
      <c r="E1212" s="152" t="s">
        <v>254</v>
      </c>
      <c r="F1212" s="152" t="s">
        <v>254</v>
      </c>
      <c r="G1212" s="152" t="s">
        <v>254</v>
      </c>
      <c r="H1212" s="152" t="s">
        <v>254</v>
      </c>
      <c r="I1212" s="152" t="s">
        <v>254</v>
      </c>
      <c r="J1212" s="152" t="s">
        <v>254</v>
      </c>
      <c r="K1212" s="152" t="s">
        <v>254</v>
      </c>
      <c r="L1212" s="152" t="s">
        <v>254</v>
      </c>
    </row>
    <row r="1213" spans="1:12" s="3" customFormat="1" ht="32.25" customHeight="1" thickBot="1" x14ac:dyDescent="0.3">
      <c r="A1213" s="216"/>
      <c r="B1213" s="219"/>
      <c r="C1213" s="141" t="s">
        <v>255</v>
      </c>
      <c r="D1213" s="141" t="s">
        <v>256</v>
      </c>
      <c r="E1213" s="141" t="s">
        <v>256</v>
      </c>
      <c r="F1213" s="141" t="s">
        <v>256</v>
      </c>
      <c r="G1213" s="141" t="s">
        <v>256</v>
      </c>
      <c r="H1213" s="141" t="s">
        <v>256</v>
      </c>
      <c r="I1213" s="141" t="s">
        <v>256</v>
      </c>
      <c r="J1213" s="141" t="s">
        <v>256</v>
      </c>
      <c r="K1213" s="141" t="s">
        <v>256</v>
      </c>
      <c r="L1213" s="141" t="s">
        <v>256</v>
      </c>
    </row>
    <row r="1214" spans="1:12" s="3" customFormat="1" ht="13.5" customHeight="1" thickBot="1" x14ac:dyDescent="0.3">
      <c r="A1214" s="83">
        <v>1</v>
      </c>
      <c r="B1214" s="85">
        <v>2</v>
      </c>
      <c r="C1214" s="83">
        <v>3</v>
      </c>
      <c r="D1214" s="85">
        <v>4</v>
      </c>
      <c r="E1214" s="83">
        <v>5</v>
      </c>
      <c r="F1214" s="85">
        <v>6</v>
      </c>
      <c r="G1214" s="83">
        <v>7</v>
      </c>
      <c r="H1214" s="85">
        <v>8</v>
      </c>
      <c r="I1214" s="83">
        <v>9</v>
      </c>
      <c r="J1214" s="85">
        <v>10</v>
      </c>
      <c r="K1214" s="83">
        <v>11</v>
      </c>
      <c r="L1214" s="85">
        <v>12</v>
      </c>
    </row>
    <row r="1215" spans="1:12" s="102" customFormat="1" ht="20.100000000000001" hidden="1" customHeight="1" x14ac:dyDescent="0.25">
      <c r="A1215" s="223">
        <v>181</v>
      </c>
      <c r="B1215" s="226" t="s">
        <v>34</v>
      </c>
      <c r="C1215" s="107">
        <f>(1/843)*4227214.69827585</f>
        <v>5014.4895590460856</v>
      </c>
      <c r="D1215" s="38">
        <f>(1/520)*4381711.95310858</f>
        <v>8426.3691405934242</v>
      </c>
      <c r="E1215" s="38">
        <f>(1/843)*562927.955941355</f>
        <v>667.76744477029069</v>
      </c>
      <c r="F1215" s="38">
        <f>(1/843)*300283.292751599</f>
        <v>356.20793920711628</v>
      </c>
      <c r="G1215" s="24" t="s">
        <v>157</v>
      </c>
      <c r="H1215" s="24">
        <f>(1/843)*424022.621501758</f>
        <v>502.9924335726667</v>
      </c>
      <c r="I1215" s="24">
        <f>(1/843)*(1766119.32+436139.05+450769.27)</f>
        <v>3147.12650059312</v>
      </c>
      <c r="J1215" s="24">
        <f>(1/843)*2600690.23993728</f>
        <v>3085.0418030098222</v>
      </c>
      <c r="K1215" s="11" t="s">
        <v>157</v>
      </c>
      <c r="L1215" s="48" t="s">
        <v>157</v>
      </c>
    </row>
    <row r="1216" spans="1:12" s="102" customFormat="1" ht="20.100000000000001" hidden="1" customHeight="1" thickBot="1" x14ac:dyDescent="0.3">
      <c r="A1216" s="224"/>
      <c r="B1216" s="227"/>
      <c r="C1216" s="14">
        <f>1.05*C1215</f>
        <v>5265.2140369983899</v>
      </c>
      <c r="D1216" s="14">
        <f t="shared" ref="D1216:J1216" si="494">1.05*D1215</f>
        <v>8847.6875976230949</v>
      </c>
      <c r="E1216" s="14">
        <f t="shared" si="494"/>
        <v>701.15581700880523</v>
      </c>
      <c r="F1216" s="14">
        <f t="shared" si="494"/>
        <v>374.01833616747211</v>
      </c>
      <c r="G1216" s="14" t="s">
        <v>157</v>
      </c>
      <c r="H1216" s="14">
        <f t="shared" si="494"/>
        <v>528.14205525130001</v>
      </c>
      <c r="I1216" s="14">
        <f t="shared" si="494"/>
        <v>3304.4828256227761</v>
      </c>
      <c r="J1216" s="14">
        <f t="shared" si="494"/>
        <v>3239.2938931603135</v>
      </c>
      <c r="K1216" s="14" t="s">
        <v>157</v>
      </c>
      <c r="L1216" s="78" t="s">
        <v>157</v>
      </c>
    </row>
    <row r="1217" spans="1:12" s="102" customFormat="1" ht="18" customHeight="1" x14ac:dyDescent="0.25">
      <c r="A1217" s="224"/>
      <c r="B1217" s="227"/>
      <c r="C1217" s="77">
        <f>C1216-C1218</f>
        <v>5154.8987501656493</v>
      </c>
      <c r="D1217" s="77">
        <f>D1216-D1218</f>
        <v>8662.3147983923263</v>
      </c>
      <c r="E1217" s="77">
        <f>E1216-E1218</f>
        <v>686.46520348567356</v>
      </c>
      <c r="F1217" s="77">
        <f>F1216-F1218</f>
        <v>366.18212264434044</v>
      </c>
      <c r="G1217" s="77"/>
      <c r="H1217" s="77">
        <f>H1216-H1218</f>
        <v>517.07683389898682</v>
      </c>
      <c r="I1217" s="77">
        <f>I1216-I1218</f>
        <v>3235.2482021352316</v>
      </c>
      <c r="J1217" s="77">
        <f>J1216-J1218</f>
        <v>3171.4252710962564</v>
      </c>
      <c r="K1217" s="9"/>
      <c r="L1217" s="53"/>
    </row>
    <row r="1218" spans="1:12" s="102" customFormat="1" ht="18" customHeight="1" x14ac:dyDescent="0.25">
      <c r="A1218" s="224"/>
      <c r="B1218" s="227"/>
      <c r="C1218" s="75">
        <f>1.02*1.2*1.05*72359/843</f>
        <v>110.31528683274021</v>
      </c>
      <c r="D1218" s="75">
        <f>1.02*1.2*1.05*75003/520</f>
        <v>185.37279923076926</v>
      </c>
      <c r="E1218" s="75">
        <f>1.02*1.2*1.05*9636/843</f>
        <v>14.690613523131672</v>
      </c>
      <c r="F1218" s="75">
        <f>1.02*1.2*1.05*5140/843</f>
        <v>7.8362135231316739</v>
      </c>
      <c r="G1218" s="75"/>
      <c r="H1218" s="75">
        <f>1.02*1.2*1.05*7258/843</f>
        <v>11.065221352313168</v>
      </c>
      <c r="I1218" s="75">
        <f>1.02*1.2*1.05*(30231+7716+7466)/843</f>
        <v>69.234623487544482</v>
      </c>
      <c r="J1218" s="75">
        <f>1.02*1.2*1.05*44517/843</f>
        <v>67.86862206405695</v>
      </c>
      <c r="K1218" s="75"/>
      <c r="L1218" s="186"/>
    </row>
    <row r="1219" spans="1:12" s="102" customFormat="1" ht="18" customHeight="1" thickBot="1" x14ac:dyDescent="0.3">
      <c r="A1219" s="224"/>
      <c r="B1219" s="228"/>
      <c r="C1219" s="14">
        <f>(1/843)*88380.96*1.2</f>
        <v>125.80919572953738</v>
      </c>
      <c r="D1219" s="14">
        <f>(1/843)*75124.02*1.2</f>
        <v>106.93810676156585</v>
      </c>
      <c r="E1219" s="14">
        <f>(1/843)*58920.3*1.2</f>
        <v>83.872313167259804</v>
      </c>
      <c r="F1219" s="14">
        <f>(1/843)*44190.48*1.2</f>
        <v>62.904597864768689</v>
      </c>
      <c r="G1219" s="36" t="s">
        <v>157</v>
      </c>
      <c r="H1219" s="36">
        <f>(1/843)*44190.48*1.2</f>
        <v>62.904597864768689</v>
      </c>
      <c r="I1219" s="36">
        <f>(1/843)*58183.86*1.2</f>
        <v>82.824000000000012</v>
      </c>
      <c r="J1219" s="36">
        <f>(1/843)*72178.26*1.2</f>
        <v>102.74485409252669</v>
      </c>
      <c r="K1219" s="99" t="s">
        <v>157</v>
      </c>
      <c r="L1219" s="97" t="s">
        <v>157</v>
      </c>
    </row>
    <row r="1220" spans="1:12" s="102" customFormat="1" ht="18" customHeight="1" thickBot="1" x14ac:dyDescent="0.3">
      <c r="A1220" s="225"/>
      <c r="B1220" s="170" t="s">
        <v>245</v>
      </c>
      <c r="C1220" s="17">
        <f>SUM(C1217:C1219)</f>
        <v>5391.0232327279273</v>
      </c>
      <c r="D1220" s="17">
        <f t="shared" ref="D1220:J1220" si="495">SUM(D1217:D1219)</f>
        <v>8954.6257043846599</v>
      </c>
      <c r="E1220" s="17">
        <f t="shared" si="495"/>
        <v>785.02813017606502</v>
      </c>
      <c r="F1220" s="17">
        <f t="shared" si="495"/>
        <v>436.92293403224079</v>
      </c>
      <c r="G1220" s="17"/>
      <c r="H1220" s="17">
        <f t="shared" si="495"/>
        <v>591.04665311606868</v>
      </c>
      <c r="I1220" s="17">
        <f t="shared" si="495"/>
        <v>3387.3068256227762</v>
      </c>
      <c r="J1220" s="17">
        <f t="shared" si="495"/>
        <v>3342.03874725284</v>
      </c>
      <c r="K1220" s="132" t="s">
        <v>157</v>
      </c>
      <c r="L1220" s="61" t="s">
        <v>157</v>
      </c>
    </row>
    <row r="1221" spans="1:12" s="3" customFormat="1" ht="18" customHeight="1" thickBot="1" x14ac:dyDescent="0.3">
      <c r="A1221" s="211" t="s">
        <v>143</v>
      </c>
      <c r="B1221" s="212"/>
      <c r="C1221" s="212"/>
      <c r="D1221" s="212"/>
      <c r="E1221" s="212"/>
      <c r="F1221" s="212"/>
      <c r="G1221" s="212"/>
      <c r="H1221" s="212"/>
      <c r="I1221" s="212"/>
      <c r="J1221" s="212"/>
      <c r="K1221" s="212"/>
      <c r="L1221" s="213"/>
    </row>
    <row r="1222" spans="1:12" s="3" customFormat="1" ht="20.100000000000001" customHeight="1" thickBot="1" x14ac:dyDescent="0.3">
      <c r="A1222" s="214" t="s">
        <v>1</v>
      </c>
      <c r="B1222" s="217" t="s">
        <v>3</v>
      </c>
      <c r="C1222" s="220" t="s">
        <v>33</v>
      </c>
      <c r="D1222" s="221"/>
      <c r="E1222" s="221"/>
      <c r="F1222" s="221"/>
      <c r="G1222" s="221"/>
      <c r="H1222" s="221"/>
      <c r="I1222" s="221"/>
      <c r="J1222" s="221"/>
      <c r="K1222" s="221"/>
      <c r="L1222" s="222"/>
    </row>
    <row r="1223" spans="1:12" s="3" customFormat="1" ht="39.75" customHeight="1" thickBot="1" x14ac:dyDescent="0.3">
      <c r="A1223" s="215"/>
      <c r="B1223" s="218"/>
      <c r="C1223" s="139" t="s">
        <v>2</v>
      </c>
      <c r="D1223" s="139" t="s">
        <v>248</v>
      </c>
      <c r="E1223" s="140" t="s">
        <v>249</v>
      </c>
      <c r="F1223" s="140" t="s">
        <v>250</v>
      </c>
      <c r="G1223" s="140" t="s">
        <v>251</v>
      </c>
      <c r="H1223" s="140" t="s">
        <v>252</v>
      </c>
      <c r="I1223" s="140" t="s">
        <v>253</v>
      </c>
      <c r="J1223" s="140" t="s">
        <v>0</v>
      </c>
      <c r="K1223" s="139" t="s">
        <v>30</v>
      </c>
      <c r="L1223" s="139" t="s">
        <v>29</v>
      </c>
    </row>
    <row r="1224" spans="1:12" s="5" customFormat="1" ht="27.75" customHeight="1" x14ac:dyDescent="0.25">
      <c r="A1224" s="215"/>
      <c r="B1224" s="218"/>
      <c r="C1224" s="152" t="s">
        <v>254</v>
      </c>
      <c r="D1224" s="152" t="s">
        <v>254</v>
      </c>
      <c r="E1224" s="152" t="s">
        <v>254</v>
      </c>
      <c r="F1224" s="152" t="s">
        <v>254</v>
      </c>
      <c r="G1224" s="152" t="s">
        <v>254</v>
      </c>
      <c r="H1224" s="152" t="s">
        <v>254</v>
      </c>
      <c r="I1224" s="152" t="s">
        <v>254</v>
      </c>
      <c r="J1224" s="152" t="s">
        <v>254</v>
      </c>
      <c r="K1224" s="152" t="s">
        <v>254</v>
      </c>
      <c r="L1224" s="152" t="s">
        <v>254</v>
      </c>
    </row>
    <row r="1225" spans="1:12" s="3" customFormat="1" ht="27.75" customHeight="1" thickBot="1" x14ac:dyDescent="0.3">
      <c r="A1225" s="216"/>
      <c r="B1225" s="219"/>
      <c r="C1225" s="141" t="s">
        <v>255</v>
      </c>
      <c r="D1225" s="141" t="s">
        <v>256</v>
      </c>
      <c r="E1225" s="141" t="s">
        <v>256</v>
      </c>
      <c r="F1225" s="141" t="s">
        <v>256</v>
      </c>
      <c r="G1225" s="141" t="s">
        <v>256</v>
      </c>
      <c r="H1225" s="141" t="s">
        <v>256</v>
      </c>
      <c r="I1225" s="141" t="s">
        <v>256</v>
      </c>
      <c r="J1225" s="141" t="s">
        <v>256</v>
      </c>
      <c r="K1225" s="141" t="s">
        <v>256</v>
      </c>
      <c r="L1225" s="141" t="s">
        <v>256</v>
      </c>
    </row>
    <row r="1226" spans="1:12" s="3" customFormat="1" ht="14.25" customHeight="1" thickBot="1" x14ac:dyDescent="0.3">
      <c r="A1226" s="83">
        <v>1</v>
      </c>
      <c r="B1226" s="85">
        <v>2</v>
      </c>
      <c r="C1226" s="83">
        <v>3</v>
      </c>
      <c r="D1226" s="85">
        <v>4</v>
      </c>
      <c r="E1226" s="83">
        <v>5</v>
      </c>
      <c r="F1226" s="85">
        <v>6</v>
      </c>
      <c r="G1226" s="83">
        <v>7</v>
      </c>
      <c r="H1226" s="85">
        <v>8</v>
      </c>
      <c r="I1226" s="83">
        <v>9</v>
      </c>
      <c r="J1226" s="85">
        <v>10</v>
      </c>
      <c r="K1226" s="83">
        <v>11</v>
      </c>
      <c r="L1226" s="85">
        <v>12</v>
      </c>
    </row>
    <row r="1227" spans="1:12" s="102" customFormat="1" ht="20.100000000000001" hidden="1" customHeight="1" x14ac:dyDescent="0.25">
      <c r="A1227" s="223">
        <v>182</v>
      </c>
      <c r="B1227" s="226" t="s">
        <v>144</v>
      </c>
      <c r="C1227" s="38">
        <f>(1/939.9)*6214678.81712888</f>
        <v>6612.0638548025117</v>
      </c>
      <c r="D1227" s="38">
        <f>(1/860)*6970268</f>
        <v>8104.9627906976739</v>
      </c>
      <c r="E1227" s="38">
        <f>(1/939.9)*997871.123544737</f>
        <v>1061.6779695124344</v>
      </c>
      <c r="F1227" s="38">
        <f>(1/939.9)*571953.592266576</f>
        <v>608.52600517775943</v>
      </c>
      <c r="G1227" s="24">
        <f>(1/939.9)*(858190.74+448548.2)</f>
        <v>1390.2957123098204</v>
      </c>
      <c r="H1227" s="24">
        <f>(1/939.9)*440789.361088854</f>
        <v>468.97474315230778</v>
      </c>
      <c r="I1227" s="24">
        <f>(1/939.9)*(2071802.44+431429.15+448548.2)</f>
        <v>3140.5253644004683</v>
      </c>
      <c r="J1227" s="24">
        <f>(1/939.9)*4383446.99237141</f>
        <v>4663.737623546559</v>
      </c>
      <c r="K1227" s="38">
        <f>(1/939.9)*950333.411235038</f>
        <v>1011.1005545643559</v>
      </c>
      <c r="L1227" s="48" t="s">
        <v>157</v>
      </c>
    </row>
    <row r="1228" spans="1:12" s="102" customFormat="1" ht="20.100000000000001" hidden="1" customHeight="1" thickBot="1" x14ac:dyDescent="0.3">
      <c r="A1228" s="224"/>
      <c r="B1228" s="227"/>
      <c r="C1228" s="14">
        <f>1.05*C1227</f>
        <v>6942.6670475426372</v>
      </c>
      <c r="D1228" s="14">
        <f t="shared" ref="D1228:K1228" si="496">1.05*D1227</f>
        <v>8510.2109302325571</v>
      </c>
      <c r="E1228" s="14">
        <f t="shared" si="496"/>
        <v>1114.7618679880561</v>
      </c>
      <c r="F1228" s="14">
        <f t="shared" si="496"/>
        <v>638.95230543664741</v>
      </c>
      <c r="G1228" s="14">
        <f t="shared" si="496"/>
        <v>1459.8104979253114</v>
      </c>
      <c r="H1228" s="14">
        <f t="shared" si="496"/>
        <v>492.42348030992321</v>
      </c>
      <c r="I1228" s="14">
        <f t="shared" si="496"/>
        <v>3297.551632620492</v>
      </c>
      <c r="J1228" s="14">
        <f t="shared" si="496"/>
        <v>4896.9245047238874</v>
      </c>
      <c r="K1228" s="14">
        <f t="shared" si="496"/>
        <v>1061.6555822925736</v>
      </c>
      <c r="L1228" s="78" t="s">
        <v>157</v>
      </c>
    </row>
    <row r="1229" spans="1:12" s="102" customFormat="1" ht="20.100000000000001" customHeight="1" x14ac:dyDescent="0.25">
      <c r="A1229" s="224"/>
      <c r="B1229" s="227"/>
      <c r="C1229" s="77">
        <f t="shared" ref="C1229:K1229" si="497">C1228-C1230</f>
        <v>6797.2065828123468</v>
      </c>
      <c r="D1229" s="77">
        <f t="shared" si="497"/>
        <v>8358.3077623255795</v>
      </c>
      <c r="E1229" s="77">
        <f t="shared" si="497"/>
        <v>1091.405658604079</v>
      </c>
      <c r="F1229" s="77">
        <f t="shared" si="497"/>
        <v>625.56566004884019</v>
      </c>
      <c r="G1229" s="77">
        <f t="shared" si="497"/>
        <v>1429.224953080115</v>
      </c>
      <c r="H1229" s="77">
        <f t="shared" si="497"/>
        <v>482.10660191860495</v>
      </c>
      <c r="I1229" s="77">
        <f t="shared" si="497"/>
        <v>3228.4620481966172</v>
      </c>
      <c r="J1229" s="77">
        <f t="shared" si="497"/>
        <v>4794.3259180657324</v>
      </c>
      <c r="K1229" s="77">
        <f t="shared" si="497"/>
        <v>1039.4124198284817</v>
      </c>
      <c r="L1229" s="53"/>
    </row>
    <row r="1230" spans="1:12" s="102" customFormat="1" ht="20.100000000000001" customHeight="1" x14ac:dyDescent="0.25">
      <c r="A1230" s="224"/>
      <c r="B1230" s="227"/>
      <c r="C1230" s="75">
        <f>1.02*1.2*1.05*106379/939.9</f>
        <v>145.46046473029048</v>
      </c>
      <c r="D1230" s="75">
        <f>1.02*1.2*1.05*101647/860</f>
        <v>151.90316790697676</v>
      </c>
      <c r="E1230" s="75">
        <f>1.02*1.2*1.05*17081/939.9</f>
        <v>23.356209383977021</v>
      </c>
      <c r="F1230" s="75">
        <f>1.02*1.2*1.05*9790/939.9</f>
        <v>13.386645387807215</v>
      </c>
      <c r="G1230" s="75">
        <f>1.02*1.2*1.05*(14690+7678)/939.9</f>
        <v>30.585544845196299</v>
      </c>
      <c r="H1230" s="75">
        <f>1.02*1.2*1.05*7545/939.9</f>
        <v>10.316878391318227</v>
      </c>
      <c r="I1230" s="75">
        <f>1.02*1.2*1.05*(35464+7678+7385)/939.9</f>
        <v>69.089584423874896</v>
      </c>
      <c r="J1230" s="75">
        <f>1.02*1.2*1.05*75033/939.9</f>
        <v>102.59858665815513</v>
      </c>
      <c r="K1230" s="75">
        <f>1.02*1.2*1.05*16267/939.9</f>
        <v>22.243162464091927</v>
      </c>
      <c r="L1230" s="186"/>
    </row>
    <row r="1231" spans="1:12" s="102" customFormat="1" ht="20.100000000000001" customHeight="1" thickBot="1" x14ac:dyDescent="0.3">
      <c r="A1231" s="224"/>
      <c r="B1231" s="228"/>
      <c r="C1231" s="26">
        <f>(1/939.9)*127315.38*1.2</f>
        <v>162.5475646345356</v>
      </c>
      <c r="D1231" s="26">
        <f>(1/939.9)*44560.74*1.2</f>
        <v>56.892103415256948</v>
      </c>
      <c r="E1231" s="26">
        <f>(1/939.9)*84877.26*1.2</f>
        <v>108.36547717842325</v>
      </c>
      <c r="F1231" s="26">
        <f>(1/939.9)*63658.2*1.2</f>
        <v>81.27443345036707</v>
      </c>
      <c r="G1231" s="34">
        <f>(1/939.9)*63658.2*1.2</f>
        <v>81.27443345036707</v>
      </c>
      <c r="H1231" s="34">
        <f>(1/939.9)*63658.2*1.2</f>
        <v>81.27443345036707</v>
      </c>
      <c r="I1231" s="34">
        <f>(1/939.9)*83816.46*1.2</f>
        <v>107.01112033195022</v>
      </c>
      <c r="J1231" s="34">
        <f>(1/939.9)*103974.72*1.2</f>
        <v>132.74780721353338</v>
      </c>
      <c r="K1231" s="26">
        <f>(1/939.9)*44560.74*1.2</f>
        <v>56.892103415256948</v>
      </c>
      <c r="L1231" s="47" t="s">
        <v>157</v>
      </c>
    </row>
    <row r="1232" spans="1:12" s="102" customFormat="1" ht="20.100000000000001" customHeight="1" thickBot="1" x14ac:dyDescent="0.3">
      <c r="A1232" s="225"/>
      <c r="B1232" s="170" t="s">
        <v>245</v>
      </c>
      <c r="C1232" s="184">
        <f>SUM(C1229:C1231)</f>
        <v>7105.214612177173</v>
      </c>
      <c r="D1232" s="184">
        <f t="shared" ref="D1232:K1232" si="498">SUM(D1229:D1231)</f>
        <v>8567.1030336478143</v>
      </c>
      <c r="E1232" s="184">
        <f t="shared" si="498"/>
        <v>1223.1273451664792</v>
      </c>
      <c r="F1232" s="184">
        <f t="shared" si="498"/>
        <v>720.22673888701445</v>
      </c>
      <c r="G1232" s="184">
        <f t="shared" si="498"/>
        <v>1541.0849313756785</v>
      </c>
      <c r="H1232" s="184">
        <f t="shared" si="498"/>
        <v>573.69791376029025</v>
      </c>
      <c r="I1232" s="184">
        <f t="shared" si="498"/>
        <v>3404.5627529524422</v>
      </c>
      <c r="J1232" s="184">
        <f t="shared" si="498"/>
        <v>5029.672311937421</v>
      </c>
      <c r="K1232" s="184">
        <f t="shared" si="498"/>
        <v>1118.5476857078306</v>
      </c>
      <c r="L1232" s="62" t="s">
        <v>157</v>
      </c>
    </row>
    <row r="1233" spans="1:12" s="102" customFormat="1" ht="20.100000000000001" hidden="1" customHeight="1" x14ac:dyDescent="0.25">
      <c r="A1233" s="223">
        <v>183</v>
      </c>
      <c r="B1233" s="226" t="s">
        <v>145</v>
      </c>
      <c r="C1233" s="38">
        <f>(1/1126.6)*6034742.17049262</f>
        <v>5356.5969913834724</v>
      </c>
      <c r="D1233" s="38">
        <f>(1/573)*4121107</f>
        <v>7192.1588132635252</v>
      </c>
      <c r="E1233" s="38">
        <f>(1/1126.6)*807762.572584917</f>
        <v>716.9914544513731</v>
      </c>
      <c r="F1233" s="38">
        <f>(1/1126.6)*562172.014228629</f>
        <v>498.99876995262645</v>
      </c>
      <c r="G1233" s="24">
        <f>(1/1126.6)*(861095.33+448548.2)</f>
        <v>1162.4742854606782</v>
      </c>
      <c r="H1233" s="24">
        <f>(1/1126.6)*662200.653631515</f>
        <v>587.78683972263002</v>
      </c>
      <c r="I1233" s="24">
        <f>(1/1126.6)*(1201089.96+431429.15+448548.2)</f>
        <v>1847.210465116279</v>
      </c>
      <c r="J1233" s="24">
        <f>(1/1126.6)*2647608.07600543</f>
        <v>2350.0870548601365</v>
      </c>
      <c r="K1233" s="38">
        <f>(1/1126.6)*587718.81875252</f>
        <v>521.67479030047934</v>
      </c>
      <c r="L1233" s="48" t="s">
        <v>157</v>
      </c>
    </row>
    <row r="1234" spans="1:12" s="102" customFormat="1" ht="20.100000000000001" hidden="1" customHeight="1" thickBot="1" x14ac:dyDescent="0.3">
      <c r="A1234" s="224"/>
      <c r="B1234" s="227"/>
      <c r="C1234" s="14">
        <f>1.05*C1233</f>
        <v>5624.4268409526467</v>
      </c>
      <c r="D1234" s="14">
        <f t="shared" ref="D1234:K1234" si="499">1.05*D1233</f>
        <v>7551.7667539267022</v>
      </c>
      <c r="E1234" s="14">
        <f t="shared" si="499"/>
        <v>752.84102717394182</v>
      </c>
      <c r="F1234" s="14">
        <f t="shared" si="499"/>
        <v>523.94870845025775</v>
      </c>
      <c r="G1234" s="14">
        <f t="shared" si="499"/>
        <v>1220.5979997337122</v>
      </c>
      <c r="H1234" s="14">
        <f t="shared" si="499"/>
        <v>617.17618170876153</v>
      </c>
      <c r="I1234" s="14">
        <f t="shared" si="499"/>
        <v>1939.5709883720931</v>
      </c>
      <c r="J1234" s="14">
        <f t="shared" si="499"/>
        <v>2467.5914076031436</v>
      </c>
      <c r="K1234" s="14">
        <f t="shared" si="499"/>
        <v>547.75852981550338</v>
      </c>
      <c r="L1234" s="78" t="s">
        <v>157</v>
      </c>
    </row>
    <row r="1235" spans="1:12" s="102" customFormat="1" ht="18" customHeight="1" x14ac:dyDescent="0.25">
      <c r="A1235" s="224"/>
      <c r="B1235" s="227"/>
      <c r="C1235" s="77">
        <f t="shared" ref="C1235:K1235" si="500">C1234-C1236</f>
        <v>5506.5856596993181</v>
      </c>
      <c r="D1235" s="77">
        <f t="shared" si="500"/>
        <v>7419.9429151832464</v>
      </c>
      <c r="E1235" s="77">
        <f t="shared" si="500"/>
        <v>737.06749584072679</v>
      </c>
      <c r="F1235" s="77">
        <f t="shared" si="500"/>
        <v>512.97100598265615</v>
      </c>
      <c r="G1235" s="77">
        <f t="shared" si="500"/>
        <v>1195.0240483756436</v>
      </c>
      <c r="H1235" s="77">
        <f t="shared" si="500"/>
        <v>604.2454680570662</v>
      </c>
      <c r="I1235" s="77">
        <f t="shared" si="500"/>
        <v>1898.8874382211966</v>
      </c>
      <c r="J1235" s="77">
        <f t="shared" si="500"/>
        <v>2415.8913685475782</v>
      </c>
      <c r="K1235" s="77">
        <f t="shared" si="500"/>
        <v>536.28230755383106</v>
      </c>
      <c r="L1235" s="53"/>
    </row>
    <row r="1236" spans="1:12" s="102" customFormat="1" ht="18" customHeight="1" x14ac:dyDescent="0.25">
      <c r="A1236" s="224"/>
      <c r="B1236" s="227"/>
      <c r="C1236" s="75">
        <f>1.02*1.2*1.05*103299/1126.6</f>
        <v>117.84118125332863</v>
      </c>
      <c r="D1236" s="75">
        <f>1.02*1.2*1.05*58773/573</f>
        <v>131.82383874345552</v>
      </c>
      <c r="E1236" s="75">
        <f>1.02*1.2*1.05*13827/1126.6</f>
        <v>15.773531333214985</v>
      </c>
      <c r="F1236" s="75">
        <f>1.02*1.2*1.05*9623/1126.6</f>
        <v>10.977702467601635</v>
      </c>
      <c r="G1236" s="75">
        <f>1.02*1.2*1.05*(14740+7678)/1126.6</f>
        <v>25.57395135806853</v>
      </c>
      <c r="H1236" s="75">
        <f>1.02*1.2*1.05*11335/1126.6</f>
        <v>12.930713651695369</v>
      </c>
      <c r="I1236" s="75">
        <f>1.02*1.2*1.05*(20600+7678+7385)/1126.6</f>
        <v>40.683550150896508</v>
      </c>
      <c r="J1236" s="75">
        <f>1.02*1.2*1.05*45320/1126.6</f>
        <v>51.700039055565426</v>
      </c>
      <c r="K1236" s="75">
        <f>1.02*1.2*1.05*10060/1126.6</f>
        <v>11.476222261672291</v>
      </c>
      <c r="L1236" s="186"/>
    </row>
    <row r="1237" spans="1:12" s="102" customFormat="1" ht="18" customHeight="1" thickBot="1" x14ac:dyDescent="0.3">
      <c r="A1237" s="224"/>
      <c r="B1237" s="228"/>
      <c r="C1237" s="17">
        <f>(1/1126.6)*184310.94*1.2</f>
        <v>196.31912657553701</v>
      </c>
      <c r="D1237" s="17">
        <f>(1/1126.6)*64508.88*1.2</f>
        <v>68.711748624178938</v>
      </c>
      <c r="E1237" s="17">
        <f>(1/1126.6)*122874.3*1.2</f>
        <v>130.87977986863129</v>
      </c>
      <c r="F1237" s="17">
        <f>(1/1126.6)*92155.98*1.2</f>
        <v>98.160106515178398</v>
      </c>
      <c r="G1237" s="18">
        <f>(1/1126.6)*92155.98*1.2</f>
        <v>98.160106515178398</v>
      </c>
      <c r="H1237" s="18">
        <f>(1/1126.6)*92155.98*1.2</f>
        <v>98.160106515178398</v>
      </c>
      <c r="I1237" s="18">
        <f>(1/1126.6)*121338.18*1.2</f>
        <v>129.24357890999465</v>
      </c>
      <c r="J1237" s="18">
        <f>(1/1126.6)*150520.38*1.2</f>
        <v>160.32705130481096</v>
      </c>
      <c r="K1237" s="17">
        <f>(1/1126.6)*64508.88*1.2</f>
        <v>68.711748624178938</v>
      </c>
      <c r="L1237" s="61" t="s">
        <v>157</v>
      </c>
    </row>
    <row r="1238" spans="1:12" s="102" customFormat="1" ht="18" customHeight="1" thickBot="1" x14ac:dyDescent="0.3">
      <c r="A1238" s="225"/>
      <c r="B1238" s="170" t="s">
        <v>245</v>
      </c>
      <c r="C1238" s="19">
        <f>SUM(C1235:C1237)</f>
        <v>5820.7459675281834</v>
      </c>
      <c r="D1238" s="19">
        <f t="shared" ref="D1238:K1238" si="501">SUM(D1235:D1237)</f>
        <v>7620.4785025508809</v>
      </c>
      <c r="E1238" s="19">
        <f t="shared" si="501"/>
        <v>883.72080704257314</v>
      </c>
      <c r="F1238" s="19">
        <f t="shared" si="501"/>
        <v>622.10881496543618</v>
      </c>
      <c r="G1238" s="19">
        <f t="shared" si="501"/>
        <v>1318.7581062488905</v>
      </c>
      <c r="H1238" s="19">
        <f t="shared" si="501"/>
        <v>715.33628822393996</v>
      </c>
      <c r="I1238" s="19">
        <f t="shared" si="501"/>
        <v>2068.8145672820879</v>
      </c>
      <c r="J1238" s="19">
        <f t="shared" si="501"/>
        <v>2627.9184589079546</v>
      </c>
      <c r="K1238" s="19">
        <f t="shared" si="501"/>
        <v>616.47027843968226</v>
      </c>
      <c r="L1238" s="62" t="s">
        <v>157</v>
      </c>
    </row>
    <row r="1239" spans="1:12" s="102" customFormat="1" ht="20.100000000000001" hidden="1" customHeight="1" x14ac:dyDescent="0.25">
      <c r="A1239" s="223">
        <v>184</v>
      </c>
      <c r="B1239" s="226" t="s">
        <v>146</v>
      </c>
      <c r="C1239" s="38">
        <f>(1/1647.6)*8541369.91</f>
        <v>5184.1283746054869</v>
      </c>
      <c r="D1239" s="38">
        <f>(1/573)*5035112</f>
        <v>8787.2809773123918</v>
      </c>
      <c r="E1239" s="38">
        <f>(1/1647.6)*981264.7</f>
        <v>595.57216557416848</v>
      </c>
      <c r="F1239" s="38">
        <f>(1/1647.6)*676712.49</f>
        <v>410.7262017479971</v>
      </c>
      <c r="G1239" s="24">
        <f>(1/1647.6)*(1158071.89+455437.97)</f>
        <v>979.3092134013109</v>
      </c>
      <c r="H1239" s="24">
        <f>(1/1647.6)*803795.18</f>
        <v>487.85820587521243</v>
      </c>
      <c r="I1239" s="24">
        <f>(1/1647.6)*(1521409.91+440891.67+455437.97)</f>
        <v>1467.4311422675405</v>
      </c>
      <c r="J1239" s="24">
        <f>(1/1647.6)*3541425.42</f>
        <v>2149.4449016751637</v>
      </c>
      <c r="K1239" s="38">
        <f>(1/1647.6)*1267737.1</f>
        <v>769.44470745326544</v>
      </c>
      <c r="L1239" s="57" t="s">
        <v>157</v>
      </c>
    </row>
    <row r="1240" spans="1:12" s="102" customFormat="1" ht="20.100000000000001" hidden="1" customHeight="1" thickBot="1" x14ac:dyDescent="0.3">
      <c r="A1240" s="224"/>
      <c r="B1240" s="227"/>
      <c r="C1240" s="14">
        <f>1.05*C1239</f>
        <v>5443.3347933357618</v>
      </c>
      <c r="D1240" s="14">
        <f t="shared" ref="D1240:K1240" si="502">1.05*D1239</f>
        <v>9226.6450261780119</v>
      </c>
      <c r="E1240" s="14">
        <f t="shared" si="502"/>
        <v>625.35077385287696</v>
      </c>
      <c r="F1240" s="14">
        <f t="shared" si="502"/>
        <v>431.26251183539699</v>
      </c>
      <c r="G1240" s="14">
        <f t="shared" si="502"/>
        <v>1028.2746740713765</v>
      </c>
      <c r="H1240" s="14">
        <f t="shared" si="502"/>
        <v>512.25111616897311</v>
      </c>
      <c r="I1240" s="14">
        <f t="shared" si="502"/>
        <v>1540.8026993809176</v>
      </c>
      <c r="J1240" s="14">
        <f t="shared" si="502"/>
        <v>2256.9171467589222</v>
      </c>
      <c r="K1240" s="14">
        <f t="shared" si="502"/>
        <v>807.9169428259288</v>
      </c>
      <c r="L1240" s="97" t="s">
        <v>157</v>
      </c>
    </row>
    <row r="1241" spans="1:12" s="102" customFormat="1" ht="18" customHeight="1" x14ac:dyDescent="0.25">
      <c r="A1241" s="224"/>
      <c r="B1241" s="227"/>
      <c r="C1241" s="77">
        <f t="shared" ref="C1241:K1241" si="503">C1240-C1242</f>
        <v>5329.2877241442102</v>
      </c>
      <c r="D1241" s="77">
        <f t="shared" si="503"/>
        <v>9059.7305172774886</v>
      </c>
      <c r="E1241" s="77">
        <f t="shared" si="503"/>
        <v>612.2616405680991</v>
      </c>
      <c r="F1241" s="77">
        <f t="shared" si="503"/>
        <v>422.22648561544071</v>
      </c>
      <c r="G1241" s="77">
        <f t="shared" si="503"/>
        <v>1006.730647123088</v>
      </c>
      <c r="H1241" s="77">
        <f t="shared" si="503"/>
        <v>501.51849490167524</v>
      </c>
      <c r="I1241" s="77">
        <f t="shared" si="503"/>
        <v>1508.5198108157319</v>
      </c>
      <c r="J1241" s="77">
        <f t="shared" si="503"/>
        <v>2209.6308976693372</v>
      </c>
      <c r="K1241" s="77">
        <f t="shared" si="503"/>
        <v>790.98999453750923</v>
      </c>
      <c r="L1241" s="81"/>
    </row>
    <row r="1242" spans="1:12" s="102" customFormat="1" ht="18" customHeight="1" x14ac:dyDescent="0.25">
      <c r="A1242" s="224"/>
      <c r="B1242" s="227"/>
      <c r="C1242" s="75">
        <f>1.02*1.2*1.05*146206/1647.6</f>
        <v>114.04706919155136</v>
      </c>
      <c r="D1242" s="75">
        <f>1.02*1.2*1.05*74418/573</f>
        <v>166.91450890052357</v>
      </c>
      <c r="E1242" s="75">
        <f>1.02*1.2*1.05*16780/1647.6</f>
        <v>13.08913328477786</v>
      </c>
      <c r="F1242" s="75">
        <f>1.02*1.2*1.05*11584/1647.6</f>
        <v>9.0360262199563017</v>
      </c>
      <c r="G1242" s="75">
        <f>1.02*1.2*1.05*(19823+7796)/1647.6</f>
        <v>21.544026948288423</v>
      </c>
      <c r="H1242" s="75">
        <f>1.02*1.2*1.05*13759/1647.6</f>
        <v>10.732621267297889</v>
      </c>
      <c r="I1242" s="75">
        <f>1.02*1.2*1.05*(26043+7796+7547)/1647.6</f>
        <v>32.282888565185729</v>
      </c>
      <c r="J1242" s="75">
        <f>1.02*1.2*1.05*60620/1647.6</f>
        <v>47.286249089584857</v>
      </c>
      <c r="K1242" s="75">
        <f>1.02*1.2*1.05*21700/1647.6</f>
        <v>16.926948288419524</v>
      </c>
      <c r="L1242" s="202"/>
    </row>
    <row r="1243" spans="1:12" s="102" customFormat="1" ht="18" customHeight="1" thickBot="1" x14ac:dyDescent="0.3">
      <c r="A1243" s="224"/>
      <c r="B1243" s="228"/>
      <c r="C1243" s="26">
        <f>(1/1647.6)*255023.46*1.2</f>
        <v>185.74177713037145</v>
      </c>
      <c r="D1243" s="26">
        <f>(1/1647.6)*89258.16*1.2</f>
        <v>65.009584850691908</v>
      </c>
      <c r="E1243" s="26">
        <f>(1/1647.6)*170015.64*1.2</f>
        <v>123.82785142024763</v>
      </c>
      <c r="F1243" s="26">
        <f>(1/1647.6)*127511.22*1.2</f>
        <v>92.870517115804802</v>
      </c>
      <c r="G1243" s="34">
        <f>(1/1647.6)*127511.22*1.2</f>
        <v>92.870517115804802</v>
      </c>
      <c r="H1243" s="34">
        <f>(1/1647.6)*127511.22*1.2</f>
        <v>92.870517115804802</v>
      </c>
      <c r="I1243" s="34">
        <f>(1/1647.6)*167889.96*1.2</f>
        <v>122.27965040058265</v>
      </c>
      <c r="J1243" s="34">
        <f>(1/1647.6)*208268.7*1.2</f>
        <v>151.68878368536053</v>
      </c>
      <c r="K1243" s="26">
        <f>(1/1647.6)*89258.16*1.2</f>
        <v>65.009584850691908</v>
      </c>
      <c r="L1243" s="61" t="s">
        <v>157</v>
      </c>
    </row>
    <row r="1244" spans="1:12" s="102" customFormat="1" ht="18" customHeight="1" thickBot="1" x14ac:dyDescent="0.3">
      <c r="A1244" s="225"/>
      <c r="B1244" s="170" t="s">
        <v>245</v>
      </c>
      <c r="C1244" s="17">
        <f>SUM(C1241:C1243)</f>
        <v>5629.0765704661335</v>
      </c>
      <c r="D1244" s="17">
        <f t="shared" ref="D1244:K1244" si="504">SUM(D1241:D1243)</f>
        <v>9291.6546110287036</v>
      </c>
      <c r="E1244" s="17">
        <f t="shared" si="504"/>
        <v>749.17862527312457</v>
      </c>
      <c r="F1244" s="17">
        <f t="shared" si="504"/>
        <v>524.13302895120182</v>
      </c>
      <c r="G1244" s="17">
        <f t="shared" si="504"/>
        <v>1121.1451911871814</v>
      </c>
      <c r="H1244" s="17">
        <f t="shared" si="504"/>
        <v>605.12163328477789</v>
      </c>
      <c r="I1244" s="17">
        <f t="shared" si="504"/>
        <v>1663.0823497815002</v>
      </c>
      <c r="J1244" s="17">
        <f t="shared" si="504"/>
        <v>2408.6059304442829</v>
      </c>
      <c r="K1244" s="17">
        <f t="shared" si="504"/>
        <v>872.92652767662071</v>
      </c>
      <c r="L1244" s="61" t="s">
        <v>157</v>
      </c>
    </row>
    <row r="1245" spans="1:12" s="102" customFormat="1" ht="18" hidden="1" customHeight="1" x14ac:dyDescent="0.25">
      <c r="A1245" s="223">
        <v>185</v>
      </c>
      <c r="B1245" s="226" t="s">
        <v>238</v>
      </c>
      <c r="C1245" s="38">
        <f>(1/1494.9)*6655858.36</f>
        <v>4452.3769884273197</v>
      </c>
      <c r="D1245" s="38">
        <f>(1/573)*5029800.44</f>
        <v>8778.0112390924969</v>
      </c>
      <c r="E1245" s="38">
        <f>(1/1494.9)*827690.9</f>
        <v>553.67643320623449</v>
      </c>
      <c r="F1245" s="38">
        <f>(1/1494.9)*575184.97</f>
        <v>384.76484714696636</v>
      </c>
      <c r="G1245" s="24">
        <f>(1/1494.9)*(873316.2+455228.41)</f>
        <v>888.71804802996849</v>
      </c>
      <c r="H1245" s="24">
        <f>(1/1494.9)*669159.12</f>
        <v>447.62801525185631</v>
      </c>
      <c r="I1245" s="24">
        <f>(1/1494.9)*(1216327.93+455228.41+440609.67)</f>
        <v>1412.9145829152451</v>
      </c>
      <c r="J1245" s="24">
        <f>(1/1494.9)*3709025.95</f>
        <v>2481.1197738979199</v>
      </c>
      <c r="K1245" s="38">
        <f>(1/1494.9)*626388.62</f>
        <v>419.01707137601176</v>
      </c>
      <c r="L1245" s="48" t="s">
        <v>157</v>
      </c>
    </row>
    <row r="1246" spans="1:12" s="102" customFormat="1" ht="18" hidden="1" customHeight="1" thickBot="1" x14ac:dyDescent="0.3">
      <c r="A1246" s="224"/>
      <c r="B1246" s="227"/>
      <c r="C1246" s="14">
        <f>1.05*C1245</f>
        <v>4674.9958378486863</v>
      </c>
      <c r="D1246" s="14">
        <f t="shared" ref="D1246:K1246" si="505">1.05*D1245</f>
        <v>9216.9118010471229</v>
      </c>
      <c r="E1246" s="14">
        <f t="shared" si="505"/>
        <v>581.36025486654626</v>
      </c>
      <c r="F1246" s="14">
        <f t="shared" si="505"/>
        <v>404.00308950431469</v>
      </c>
      <c r="G1246" s="14">
        <f t="shared" si="505"/>
        <v>933.15395043146691</v>
      </c>
      <c r="H1246" s="14">
        <f t="shared" si="505"/>
        <v>470.00941601444913</v>
      </c>
      <c r="I1246" s="14">
        <f t="shared" si="505"/>
        <v>1483.5603120610074</v>
      </c>
      <c r="J1246" s="14">
        <f t="shared" si="505"/>
        <v>2605.1757625928162</v>
      </c>
      <c r="K1246" s="14">
        <f t="shared" si="505"/>
        <v>439.96792494481235</v>
      </c>
      <c r="L1246" s="78" t="s">
        <v>157</v>
      </c>
    </row>
    <row r="1247" spans="1:12" s="102" customFormat="1" ht="18" customHeight="1" x14ac:dyDescent="0.25">
      <c r="A1247" s="224"/>
      <c r="B1247" s="227"/>
      <c r="C1247" s="77">
        <f t="shared" ref="C1247:K1247" si="506">C1246-C1248</f>
        <v>4579.9904218342372</v>
      </c>
      <c r="D1247" s="77">
        <f t="shared" si="506"/>
        <v>9050.2013989528823</v>
      </c>
      <c r="E1247" s="77">
        <f t="shared" si="506"/>
        <v>569.1796985751555</v>
      </c>
      <c r="F1247" s="77">
        <f t="shared" si="506"/>
        <v>395.5382562713225</v>
      </c>
      <c r="G1247" s="77">
        <f t="shared" si="506"/>
        <v>913.60298836042534</v>
      </c>
      <c r="H1247" s="77">
        <f t="shared" si="506"/>
        <v>460.16214810355206</v>
      </c>
      <c r="I1247" s="77">
        <f t="shared" si="506"/>
        <v>1452.4778846076661</v>
      </c>
      <c r="J1247" s="77">
        <f t="shared" si="506"/>
        <v>2550.5928053381504</v>
      </c>
      <c r="K1247" s="77">
        <f t="shared" si="506"/>
        <v>430.74997431266303</v>
      </c>
      <c r="L1247" s="53"/>
    </row>
    <row r="1248" spans="1:12" s="102" customFormat="1" ht="18" customHeight="1" x14ac:dyDescent="0.25">
      <c r="A1248" s="224"/>
      <c r="B1248" s="227"/>
      <c r="C1248" s="75">
        <f>1.02*1.2*1.05*110507/1494.9</f>
        <v>95.005416014449125</v>
      </c>
      <c r="D1248" s="75">
        <f>1.02*1.2*1.05*74327/573</f>
        <v>166.71040209424083</v>
      </c>
      <c r="E1248" s="75">
        <f>1.02*1.2*1.05*14168/1494.9</f>
        <v>12.180556291390729</v>
      </c>
      <c r="F1248" s="75">
        <f>1.02*1.2*1.05*9846/1494.9</f>
        <v>8.4648332329921736</v>
      </c>
      <c r="G1248" s="75">
        <f>1.02*1.2*1.05*(14949+7792)/1494.9</f>
        <v>19.550962071041543</v>
      </c>
      <c r="H1248" s="75">
        <f>1.02*1.2*1.05*11454/1494.9</f>
        <v>9.8472679108970507</v>
      </c>
      <c r="I1248" s="75">
        <f>1.02*1.2*1.05*(20820+7792+7542)/1494.9</f>
        <v>31.08242745334136</v>
      </c>
      <c r="J1248" s="75">
        <f>1.02*1.2*1.05*63489/1494.9</f>
        <v>54.582957254665871</v>
      </c>
      <c r="K1248" s="75">
        <f>1.02*1.2*1.05*10722/1494.9</f>
        <v>9.2179506321493072</v>
      </c>
      <c r="L1248" s="186"/>
    </row>
    <row r="1249" spans="1:12" s="102" customFormat="1" ht="18" customHeight="1" thickBot="1" x14ac:dyDescent="0.3">
      <c r="A1249" s="224"/>
      <c r="B1249" s="228"/>
      <c r="C1249" s="17">
        <f>(1/1494.9)*136301.58*1.2</f>
        <v>109.41326911499095</v>
      </c>
      <c r="D1249" s="17">
        <f>(1/1494.9)*47705.4*1.2</f>
        <v>38.29452137266707</v>
      </c>
      <c r="E1249" s="17">
        <f>(1/1494.9)*90867.72*1.2</f>
        <v>72.942179409993983</v>
      </c>
      <c r="F1249" s="17">
        <f>(1/1494.9)*68151.3*1.2</f>
        <v>54.707043949428055</v>
      </c>
      <c r="G1249" s="18">
        <f>(1/1494.9)*68151.3*1.2</f>
        <v>54.707043949428055</v>
      </c>
      <c r="H1249" s="18">
        <f>(1/1494.9)*68151.3*1.2</f>
        <v>54.707043949428055</v>
      </c>
      <c r="I1249" s="18">
        <f>(1/1494.9)*89732.46*1.2</f>
        <v>72.030872968091515</v>
      </c>
      <c r="J1249" s="18">
        <f>(1/1494.9)*111313.62*1.2</f>
        <v>89.354701986754961</v>
      </c>
      <c r="K1249" s="17">
        <f>(1/1494.9)*47705.4*1.2</f>
        <v>38.29452137266707</v>
      </c>
      <c r="L1249" s="61" t="s">
        <v>157</v>
      </c>
    </row>
    <row r="1250" spans="1:12" s="102" customFormat="1" ht="18" customHeight="1" thickBot="1" x14ac:dyDescent="0.3">
      <c r="A1250" s="225"/>
      <c r="B1250" s="170" t="s">
        <v>245</v>
      </c>
      <c r="C1250" s="19">
        <f>SUM(C1247:C1249)</f>
        <v>4784.409106963677</v>
      </c>
      <c r="D1250" s="19">
        <f t="shared" ref="D1250:K1250" si="507">SUM(D1247:D1249)</f>
        <v>9255.20632241979</v>
      </c>
      <c r="E1250" s="19">
        <f t="shared" si="507"/>
        <v>654.30243427654023</v>
      </c>
      <c r="F1250" s="19">
        <f t="shared" si="507"/>
        <v>458.71013345374274</v>
      </c>
      <c r="G1250" s="19">
        <f t="shared" si="507"/>
        <v>987.86099438089491</v>
      </c>
      <c r="H1250" s="19">
        <f t="shared" si="507"/>
        <v>524.71645996387724</v>
      </c>
      <c r="I1250" s="19">
        <f t="shared" si="507"/>
        <v>1555.5911850290988</v>
      </c>
      <c r="J1250" s="19">
        <f t="shared" si="507"/>
        <v>2694.5304645795713</v>
      </c>
      <c r="K1250" s="19">
        <f t="shared" si="507"/>
        <v>478.26244631747943</v>
      </c>
      <c r="L1250" s="62" t="s">
        <v>157</v>
      </c>
    </row>
    <row r="1251" spans="1:12" s="116" customFormat="1" ht="20.100000000000001" hidden="1" customHeight="1" x14ac:dyDescent="0.25">
      <c r="A1251" s="223">
        <v>186</v>
      </c>
      <c r="B1251" s="226" t="s">
        <v>239</v>
      </c>
      <c r="C1251" s="38">
        <f>(1/1394.5)*6067290.44</f>
        <v>4350.8715955539628</v>
      </c>
      <c r="D1251" s="38">
        <f>(1/527)*4401614.78</f>
        <v>8352.210208728653</v>
      </c>
      <c r="E1251" s="38">
        <f>(1/1394.5)*827690.9</f>
        <v>593.53954822517039</v>
      </c>
      <c r="F1251" s="38">
        <f>(1/1394.5)*575168.24</f>
        <v>412.45481534600219</v>
      </c>
      <c r="G1251" s="24">
        <f>(1/1394.5)*(873314.78+453939.12)</f>
        <v>951.77762638938691</v>
      </c>
      <c r="H1251" s="24">
        <f>(1/1394.5)*665746.19</f>
        <v>477.40852635353173</v>
      </c>
      <c r="I1251" s="24">
        <f>(1/1394.5)*(1216327.93+453939.12+440601.6)</f>
        <v>1513.7100394406598</v>
      </c>
      <c r="J1251" s="24">
        <f>(1/1394.5)*3336691.44</f>
        <v>2392.7511222660455</v>
      </c>
      <c r="K1251" s="38">
        <f>(1/1394.5)*626388.62</f>
        <v>449.18509860164937</v>
      </c>
      <c r="L1251" s="48" t="s">
        <v>157</v>
      </c>
    </row>
    <row r="1252" spans="1:12" s="116" customFormat="1" ht="20.100000000000001" hidden="1" customHeight="1" thickBot="1" x14ac:dyDescent="0.3">
      <c r="A1252" s="224"/>
      <c r="B1252" s="227"/>
      <c r="C1252" s="14">
        <f>1.05*C1251</f>
        <v>4568.415175331661</v>
      </c>
      <c r="D1252" s="14">
        <f>1.05*D1251</f>
        <v>8769.8207191650854</v>
      </c>
      <c r="E1252" s="14">
        <f>1.05*E1251</f>
        <v>623.21652563642897</v>
      </c>
      <c r="F1252" s="14">
        <f>F1251*1.05</f>
        <v>433.07755611330231</v>
      </c>
      <c r="G1252" s="14">
        <f>1.05*G1251</f>
        <v>999.36650770885626</v>
      </c>
      <c r="H1252" s="14">
        <f>1.05*H1251</f>
        <v>501.27895267120834</v>
      </c>
      <c r="I1252" s="14">
        <f>1.05*I1251</f>
        <v>1589.3955414126929</v>
      </c>
      <c r="J1252" s="14">
        <f>1.05*J1251</f>
        <v>2512.3886783793478</v>
      </c>
      <c r="K1252" s="14">
        <f>1.05*K1251</f>
        <v>471.64435353173184</v>
      </c>
      <c r="L1252" s="78" t="s">
        <v>157</v>
      </c>
    </row>
    <row r="1253" spans="1:12" s="116" customFormat="1" ht="18" customHeight="1" x14ac:dyDescent="0.25">
      <c r="A1253" s="224"/>
      <c r="B1253" s="227"/>
      <c r="C1253" s="77">
        <f t="shared" ref="C1253:K1253" si="508">C1252-C1254</f>
        <v>4472.6993408390117</v>
      </c>
      <c r="D1253" s="77">
        <f t="shared" si="508"/>
        <v>8612.4776094876652</v>
      </c>
      <c r="E1253" s="77">
        <f t="shared" si="508"/>
        <v>610.15900423090727</v>
      </c>
      <c r="F1253" s="77">
        <f t="shared" si="508"/>
        <v>424.00420078881325</v>
      </c>
      <c r="G1253" s="77">
        <f t="shared" si="508"/>
        <v>978.42820810326282</v>
      </c>
      <c r="H1253" s="77">
        <f t="shared" si="508"/>
        <v>490.77616371459305</v>
      </c>
      <c r="I1253" s="77">
        <f t="shared" si="508"/>
        <v>1556.0955439942634</v>
      </c>
      <c r="J1253" s="77">
        <f t="shared" si="508"/>
        <v>2452.808668053066</v>
      </c>
      <c r="K1253" s="77">
        <f t="shared" si="508"/>
        <v>461.76273689494445</v>
      </c>
      <c r="L1253" s="53"/>
    </row>
    <row r="1254" spans="1:12" s="116" customFormat="1" ht="18" customHeight="1" x14ac:dyDescent="0.25">
      <c r="A1254" s="224"/>
      <c r="B1254" s="227"/>
      <c r="C1254" s="75">
        <f>1.02*1.2*1.05*103856/1394.5</f>
        <v>95.715834492649705</v>
      </c>
      <c r="D1254" s="75">
        <f>1.02*1.2*1.05*64519/527</f>
        <v>157.34310967741936</v>
      </c>
      <c r="E1254" s="75">
        <f>1.02*1.2*1.05*14168/1394.5</f>
        <v>13.057521405521694</v>
      </c>
      <c r="F1254" s="75">
        <f>1.02*1.2*1.05*9845/1394.5</f>
        <v>9.0733553244890661</v>
      </c>
      <c r="G1254" s="75">
        <f>1.02*1.2*1.05*(14949+7770)/1394.5</f>
        <v>20.938299605593407</v>
      </c>
      <c r="H1254" s="75">
        <f>1.02*1.2*1.05*11396/1394.5</f>
        <v>10.502788956615275</v>
      </c>
      <c r="I1254" s="75">
        <f>1.02*1.2*1.05*(20820+7770+7542)/1394.5</f>
        <v>33.299997418429548</v>
      </c>
      <c r="J1254" s="75">
        <f>1.02*1.2*1.05*64647/1394.5</f>
        <v>59.58001032628183</v>
      </c>
      <c r="K1254" s="75">
        <f>1.02*1.2*1.05*10722/1394.5</f>
        <v>9.8816166367873794</v>
      </c>
      <c r="L1254" s="186"/>
    </row>
    <row r="1255" spans="1:12" s="116" customFormat="1" ht="18" customHeight="1" thickBot="1" x14ac:dyDescent="0.3">
      <c r="A1255" s="224"/>
      <c r="B1255" s="228"/>
      <c r="C1255" s="17">
        <f>(1/1394.5)*188649*1.2</f>
        <v>162.33689494442453</v>
      </c>
      <c r="D1255" s="17">
        <f>(1/1394.5)*66027.66*1.2</f>
        <v>56.818352097525995</v>
      </c>
      <c r="E1255" s="17">
        <f>(1/1394.5)*125766*1.2</f>
        <v>108.22459662961636</v>
      </c>
      <c r="F1255" s="17">
        <f>(1/1394.5)*94324.5*1.2</f>
        <v>81.168447472212264</v>
      </c>
      <c r="G1255" s="18">
        <f>(1/1394.5)*94324.5*1.2</f>
        <v>81.168447472212264</v>
      </c>
      <c r="H1255" s="18">
        <f>(1/1394.5)*94324.5*1.2</f>
        <v>81.168447472212264</v>
      </c>
      <c r="I1255" s="18">
        <f>(1/1394.5)*124194.18*1.2</f>
        <v>106.87200860523485</v>
      </c>
      <c r="J1255" s="18">
        <f>(1/1394.5)*154063.86*1.2</f>
        <v>132.57556973825743</v>
      </c>
      <c r="K1255" s="17">
        <f>(1/1394.5)*66027.66*1.2</f>
        <v>56.818352097525995</v>
      </c>
      <c r="L1255" s="61" t="s">
        <v>157</v>
      </c>
    </row>
    <row r="1256" spans="1:12" s="116" customFormat="1" ht="18" customHeight="1" thickBot="1" x14ac:dyDescent="0.3">
      <c r="A1256" s="225"/>
      <c r="B1256" s="170" t="s">
        <v>245</v>
      </c>
      <c r="C1256" s="19">
        <f>SUM(C1253:C1255)</f>
        <v>4730.7520702760858</v>
      </c>
      <c r="D1256" s="19">
        <f t="shared" ref="D1256:K1256" si="509">SUM(D1253:D1255)</f>
        <v>8826.6390712626107</v>
      </c>
      <c r="E1256" s="19">
        <f t="shared" si="509"/>
        <v>731.44112226604534</v>
      </c>
      <c r="F1256" s="19">
        <f t="shared" si="509"/>
        <v>514.24600358551459</v>
      </c>
      <c r="G1256" s="19">
        <f t="shared" si="509"/>
        <v>1080.5349551810684</v>
      </c>
      <c r="H1256" s="19">
        <f t="shared" si="509"/>
        <v>582.44740014342062</v>
      </c>
      <c r="I1256" s="19">
        <f t="shared" si="509"/>
        <v>1696.2675500179278</v>
      </c>
      <c r="J1256" s="19">
        <f t="shared" si="509"/>
        <v>2644.9642481176052</v>
      </c>
      <c r="K1256" s="19">
        <f t="shared" si="509"/>
        <v>528.46270562925781</v>
      </c>
      <c r="L1256" s="62" t="s">
        <v>157</v>
      </c>
    </row>
    <row r="1257" spans="1:12" s="3" customFormat="1" ht="20.100000000000001" hidden="1" customHeight="1" x14ac:dyDescent="0.25">
      <c r="A1257" s="223">
        <v>187</v>
      </c>
      <c r="B1257" s="226" t="s">
        <v>240</v>
      </c>
      <c r="C1257" s="38">
        <f>(1/2050)*14491528.65</f>
        <v>7069.0383658536584</v>
      </c>
      <c r="D1257" s="38">
        <f>(1/704)*5750059.48</f>
        <v>8167.6981250000008</v>
      </c>
      <c r="E1257" s="38">
        <f>(1/2050)*1816061.57</f>
        <v>885.88369268292684</v>
      </c>
      <c r="F1257" s="38">
        <f>(1/2050)*1528853.18</f>
        <v>745.7820390243902</v>
      </c>
      <c r="G1257" s="24">
        <f>(1/2050)*(1704078+448479.11)</f>
        <v>1050.0278585365852</v>
      </c>
      <c r="H1257" s="24">
        <f>(1/2050)*948236.6</f>
        <v>462.55443902439021</v>
      </c>
      <c r="I1257" s="24">
        <f>(1/2050)*(6996570.69+443452.29+448479.11)</f>
        <v>3848.0498000000002</v>
      </c>
      <c r="J1257" s="24">
        <f>(1/2050)*5829749.28</f>
        <v>2843.7801365853661</v>
      </c>
      <c r="K1257" s="38">
        <f>(1/2050)*5325910.9</f>
        <v>2598.0053170731708</v>
      </c>
      <c r="L1257" s="48" t="s">
        <v>157</v>
      </c>
    </row>
    <row r="1258" spans="1:12" s="3" customFormat="1" ht="20.100000000000001" hidden="1" customHeight="1" thickBot="1" x14ac:dyDescent="0.3">
      <c r="A1258" s="224"/>
      <c r="B1258" s="227"/>
      <c r="C1258" s="14">
        <f t="shared" ref="C1258:K1258" si="510">1.05*C1257</f>
        <v>7422.4902841463418</v>
      </c>
      <c r="D1258" s="14">
        <f t="shared" si="510"/>
        <v>8576.083031250002</v>
      </c>
      <c r="E1258" s="14">
        <f t="shared" si="510"/>
        <v>930.17787731707324</v>
      </c>
      <c r="F1258" s="14">
        <f t="shared" si="510"/>
        <v>783.07114097560975</v>
      </c>
      <c r="G1258" s="14">
        <f t="shared" si="510"/>
        <v>1102.5292514634145</v>
      </c>
      <c r="H1258" s="14">
        <f t="shared" si="510"/>
        <v>485.68216097560975</v>
      </c>
      <c r="I1258" s="14">
        <f t="shared" si="510"/>
        <v>4040.4522900000006</v>
      </c>
      <c r="J1258" s="14">
        <f t="shared" si="510"/>
        <v>2985.9691434146343</v>
      </c>
      <c r="K1258" s="14">
        <f t="shared" si="510"/>
        <v>2727.9055829268295</v>
      </c>
      <c r="L1258" s="78" t="s">
        <v>157</v>
      </c>
    </row>
    <row r="1259" spans="1:12" s="3" customFormat="1" ht="20.100000000000001" customHeight="1" x14ac:dyDescent="0.25">
      <c r="A1259" s="224"/>
      <c r="B1259" s="227"/>
      <c r="C1259" s="77">
        <f t="shared" ref="C1259:K1259" si="511">C1258-C1260</f>
        <v>7266.9766956585372</v>
      </c>
      <c r="D1259" s="77">
        <f t="shared" si="511"/>
        <v>8422.7991988636386</v>
      </c>
      <c r="E1259" s="77">
        <f t="shared" si="511"/>
        <v>910.68922990243914</v>
      </c>
      <c r="F1259" s="77">
        <f t="shared" si="511"/>
        <v>766.6644658536585</v>
      </c>
      <c r="G1259" s="77">
        <f t="shared" si="511"/>
        <v>1079.429505512195</v>
      </c>
      <c r="H1259" s="77">
        <f t="shared" si="511"/>
        <v>475.5065116097561</v>
      </c>
      <c r="I1259" s="77">
        <f t="shared" si="511"/>
        <v>3955.7977333170738</v>
      </c>
      <c r="J1259" s="77">
        <f t="shared" si="511"/>
        <v>2923.4081151219516</v>
      </c>
      <c r="K1259" s="77">
        <f t="shared" si="511"/>
        <v>2670.7517985365857</v>
      </c>
      <c r="L1259" s="53"/>
    </row>
    <row r="1260" spans="1:12" s="3" customFormat="1" ht="20.100000000000001" customHeight="1" x14ac:dyDescent="0.25">
      <c r="A1260" s="224"/>
      <c r="B1260" s="227"/>
      <c r="C1260" s="75">
        <f>1.02*1.2*1.05*248057/2050</f>
        <v>155.5135884878049</v>
      </c>
      <c r="D1260" s="75">
        <f>1.02*1.2*1.05*83965/704</f>
        <v>153.28383238636366</v>
      </c>
      <c r="E1260" s="75">
        <f>1.02*1.2*1.05*31086/2050</f>
        <v>19.488647414634148</v>
      </c>
      <c r="F1260" s="75">
        <f>1.02*1.2*1.05*26170/2050</f>
        <v>16.406675121951221</v>
      </c>
      <c r="G1260" s="75">
        <f>1.02*1.2*1.05*(29169+7677)/2050</f>
        <v>23.099745951219514</v>
      </c>
      <c r="H1260" s="75">
        <f>1.02*1.2*1.05*16231/2050</f>
        <v>10.175649365853658</v>
      </c>
      <c r="I1260" s="75">
        <f>1.02*1.2*1.05*(119763+7677+7591)/2050</f>
        <v>84.654556682926838</v>
      </c>
      <c r="J1260" s="75">
        <f>1.02*1.2*1.05*99790/2050</f>
        <v>62.561028292682927</v>
      </c>
      <c r="K1260" s="75">
        <f>1.02*1.2*1.05*91165/2050</f>
        <v>57.153784390243914</v>
      </c>
      <c r="L1260" s="186"/>
    </row>
    <row r="1261" spans="1:12" s="3" customFormat="1" ht="20.100000000000001" customHeight="1" thickBot="1" x14ac:dyDescent="0.3">
      <c r="A1261" s="224"/>
      <c r="B1261" s="228"/>
      <c r="C1261" s="25">
        <f>(1/2050.3)*261543.3*1.2</f>
        <v>153.07611569038676</v>
      </c>
      <c r="D1261" s="20">
        <f>(1/2050.3)*91539.9*1.2</f>
        <v>53.576491245183625</v>
      </c>
      <c r="E1261" s="20">
        <f>(1/2050.3)*174362.88*1.2</f>
        <v>102.05114178412914</v>
      </c>
      <c r="F1261" s="20">
        <f>(1/2050.3)*130772.16*1.2</f>
        <v>76.538356338096861</v>
      </c>
      <c r="G1261" s="20">
        <f>(1/2050.3)*130772.16*1.2</f>
        <v>76.538356338096861</v>
      </c>
      <c r="H1261" s="22">
        <f>(1/2050.3)*130772.16*1.2</f>
        <v>76.538356338096861</v>
      </c>
      <c r="I1261" s="22">
        <f>(1/2050.3)*172183.14*1.2</f>
        <v>100.77538311466616</v>
      </c>
      <c r="J1261" s="22">
        <f>(1/2050.3)*213594.12*1.2</f>
        <v>125.01240989123542</v>
      </c>
      <c r="K1261" s="22">
        <f>(1/2050.3)*91539.9*1.2</f>
        <v>53.576491245183625</v>
      </c>
      <c r="L1261" s="47" t="s">
        <v>157</v>
      </c>
    </row>
    <row r="1262" spans="1:12" s="3" customFormat="1" ht="20.100000000000001" customHeight="1" thickBot="1" x14ac:dyDescent="0.3">
      <c r="A1262" s="225"/>
      <c r="B1262" s="170" t="s">
        <v>245</v>
      </c>
      <c r="C1262" s="19">
        <f>SUM(C1259:C1261)</f>
        <v>7575.5663998367281</v>
      </c>
      <c r="D1262" s="19">
        <f t="shared" ref="D1262:K1262" si="512">SUM(D1259:D1261)</f>
        <v>8629.6595224951852</v>
      </c>
      <c r="E1262" s="19">
        <f t="shared" si="512"/>
        <v>1032.2290191012023</v>
      </c>
      <c r="F1262" s="19">
        <f t="shared" si="512"/>
        <v>859.60949731370658</v>
      </c>
      <c r="G1262" s="19">
        <f t="shared" si="512"/>
        <v>1179.0676078015115</v>
      </c>
      <c r="H1262" s="19">
        <f t="shared" si="512"/>
        <v>562.22051731370664</v>
      </c>
      <c r="I1262" s="19">
        <f t="shared" si="512"/>
        <v>4141.2276731146667</v>
      </c>
      <c r="J1262" s="19">
        <f t="shared" si="512"/>
        <v>3110.98155330587</v>
      </c>
      <c r="K1262" s="19">
        <f t="shared" si="512"/>
        <v>2781.4820741720132</v>
      </c>
      <c r="L1262" s="52" t="s">
        <v>157</v>
      </c>
    </row>
    <row r="1263" spans="1:12" s="102" customFormat="1" ht="20.100000000000001" hidden="1" customHeight="1" x14ac:dyDescent="0.25">
      <c r="A1263" s="223">
        <v>188</v>
      </c>
      <c r="B1263" s="226" t="s">
        <v>35</v>
      </c>
      <c r="C1263" s="107">
        <f>(1/729.6)*3970492.15</f>
        <v>5442.0122669956136</v>
      </c>
      <c r="D1263" s="38">
        <f>(1/520)*3748294.71</f>
        <v>7208.2590576923076</v>
      </c>
      <c r="E1263" s="38">
        <f>(1/729.6)*557277.292406027</f>
        <v>763.81207840738341</v>
      </c>
      <c r="F1263" s="38">
        <f>(1/729.6)*294590.21</f>
        <v>403.7694764254386</v>
      </c>
      <c r="G1263" s="24" t="s">
        <v>157</v>
      </c>
      <c r="H1263" s="24">
        <f>(1/729.6)*412357.038202156</f>
        <v>565.18234402707787</v>
      </c>
      <c r="I1263" s="24">
        <f>(1/729.6)*(1758853.48+433092+448566.64)</f>
        <v>3619.1229714912279</v>
      </c>
      <c r="J1263" s="24">
        <f>(1/729.6)*2444204.66</f>
        <v>3350.0612116228071</v>
      </c>
      <c r="K1263" s="11" t="s">
        <v>157</v>
      </c>
      <c r="L1263" s="48" t="s">
        <v>157</v>
      </c>
    </row>
    <row r="1264" spans="1:12" s="102" customFormat="1" ht="20.100000000000001" hidden="1" customHeight="1" thickBot="1" x14ac:dyDescent="0.3">
      <c r="A1264" s="224"/>
      <c r="B1264" s="227"/>
      <c r="C1264" s="14">
        <f>1.05*C1263</f>
        <v>5714.1128803453948</v>
      </c>
      <c r="D1264" s="14">
        <f t="shared" ref="D1264:J1264" si="513">1.05*D1263</f>
        <v>7568.6720105769236</v>
      </c>
      <c r="E1264" s="14">
        <f t="shared" si="513"/>
        <v>802.00268232775261</v>
      </c>
      <c r="F1264" s="14">
        <f t="shared" si="513"/>
        <v>423.95795024671054</v>
      </c>
      <c r="G1264" s="14" t="s">
        <v>157</v>
      </c>
      <c r="H1264" s="14">
        <f t="shared" si="513"/>
        <v>593.44146122843176</v>
      </c>
      <c r="I1264" s="14">
        <f t="shared" si="513"/>
        <v>3800.0791200657895</v>
      </c>
      <c r="J1264" s="14">
        <f t="shared" si="513"/>
        <v>3517.5642722039474</v>
      </c>
      <c r="K1264" s="14" t="s">
        <v>157</v>
      </c>
      <c r="L1264" s="78" t="s">
        <v>157</v>
      </c>
    </row>
    <row r="1265" spans="1:12" s="102" customFormat="1" ht="20.100000000000001" customHeight="1" x14ac:dyDescent="0.25">
      <c r="A1265" s="224"/>
      <c r="B1265" s="227"/>
      <c r="C1265" s="77">
        <f>C1264-C1266</f>
        <v>5594.3934000822373</v>
      </c>
      <c r="D1265" s="77">
        <f>D1264-D1266</f>
        <v>7410.0956313461547</v>
      </c>
      <c r="E1265" s="77">
        <f>E1264-E1266</f>
        <v>785.19960831459468</v>
      </c>
      <c r="F1265" s="77">
        <f>F1264-F1266</f>
        <v>415.07463939144736</v>
      </c>
      <c r="G1265" s="77"/>
      <c r="H1265" s="77">
        <f>H1264-H1266</f>
        <v>581.00870136001072</v>
      </c>
      <c r="I1265" s="77">
        <f>I1264-I1266</f>
        <v>3720.462248355263</v>
      </c>
      <c r="J1265" s="77">
        <f>J1264-J1266</f>
        <v>3443.8660847039473</v>
      </c>
      <c r="K1265" s="77"/>
      <c r="L1265" s="53"/>
    </row>
    <row r="1266" spans="1:12" s="102" customFormat="1" ht="20.100000000000001" customHeight="1" x14ac:dyDescent="0.25">
      <c r="A1266" s="224"/>
      <c r="B1266" s="227"/>
      <c r="C1266" s="75">
        <f>1.02*1.2*1.05*67964/729.6</f>
        <v>119.71948026315789</v>
      </c>
      <c r="D1266" s="75">
        <f>1.02*1.2*1.05*64161/520</f>
        <v>158.57637923076925</v>
      </c>
      <c r="E1266" s="75">
        <f>1.02*1.2*1.05*9539/729.6</f>
        <v>16.803074013157897</v>
      </c>
      <c r="F1266" s="75">
        <f>1.02*1.2*1.05*5043/729.6</f>
        <v>8.8833108552631579</v>
      </c>
      <c r="G1266" s="75"/>
      <c r="H1266" s="75">
        <f>1.02*1.2*1.05*7058/729.6</f>
        <v>12.432759868421053</v>
      </c>
      <c r="I1266" s="75">
        <f>1.02*1.2*1.05*(30107+7678+7413)/729.6</f>
        <v>79.616871710526326</v>
      </c>
      <c r="J1266" s="75">
        <f>1.02*1.2*1.05*41838/729.6</f>
        <v>73.698187500000003</v>
      </c>
      <c r="K1266" s="75"/>
      <c r="L1266" s="186"/>
    </row>
    <row r="1267" spans="1:12" s="102" customFormat="1" ht="20.100000000000001" customHeight="1" thickBot="1" x14ac:dyDescent="0.3">
      <c r="A1267" s="224"/>
      <c r="B1267" s="228"/>
      <c r="C1267" s="14">
        <f>(1/729.6)*86544.96*1.2</f>
        <v>142.34368421052631</v>
      </c>
      <c r="D1267" s="14">
        <f>(1/729.6)*73563.42*1.2</f>
        <v>120.99246710526313</v>
      </c>
      <c r="E1267" s="14">
        <f>(1/729.6)*57696.3*1.2</f>
        <v>94.895230263157885</v>
      </c>
      <c r="F1267" s="14">
        <f>(1/729.6)*43272.48*1.2</f>
        <v>71.171842105263153</v>
      </c>
      <c r="G1267" s="36" t="s">
        <v>157</v>
      </c>
      <c r="H1267" s="36">
        <f>(1/729.6)*43272.48*1.2</f>
        <v>71.171842105263153</v>
      </c>
      <c r="I1267" s="36">
        <f>(1/729.6)*56975.16*1.2</f>
        <v>93.709144736842106</v>
      </c>
      <c r="J1267" s="36">
        <f>(1/729.6)*70677.84*1.2</f>
        <v>116.24644736842103</v>
      </c>
      <c r="K1267" s="27" t="s">
        <v>157</v>
      </c>
      <c r="L1267" s="61" t="s">
        <v>157</v>
      </c>
    </row>
    <row r="1268" spans="1:12" s="102" customFormat="1" ht="20.100000000000001" customHeight="1" thickBot="1" x14ac:dyDescent="0.3">
      <c r="A1268" s="225"/>
      <c r="B1268" s="170" t="s">
        <v>245</v>
      </c>
      <c r="C1268" s="17">
        <f>SUM(C1265:C1267)</f>
        <v>5856.4565645559214</v>
      </c>
      <c r="D1268" s="17">
        <f t="shared" ref="D1268:J1268" si="514">SUM(D1265:D1267)</f>
        <v>7689.6644776821868</v>
      </c>
      <c r="E1268" s="17">
        <f t="shared" si="514"/>
        <v>896.89791259091044</v>
      </c>
      <c r="F1268" s="17">
        <f t="shared" si="514"/>
        <v>495.12979235197372</v>
      </c>
      <c r="G1268" s="17"/>
      <c r="H1268" s="17">
        <f t="shared" si="514"/>
        <v>664.61330333369494</v>
      </c>
      <c r="I1268" s="17">
        <f t="shared" si="514"/>
        <v>3893.7882648026316</v>
      </c>
      <c r="J1268" s="17">
        <f t="shared" si="514"/>
        <v>3633.8107195723683</v>
      </c>
      <c r="K1268" s="44" t="s">
        <v>157</v>
      </c>
      <c r="L1268" s="62" t="s">
        <v>157</v>
      </c>
    </row>
    <row r="1269" spans="1:12" s="3" customFormat="1" ht="20.100000000000001" customHeight="1" thickBot="1" x14ac:dyDescent="0.3">
      <c r="A1269" s="211" t="s">
        <v>147</v>
      </c>
      <c r="B1269" s="212"/>
      <c r="C1269" s="212"/>
      <c r="D1269" s="212"/>
      <c r="E1269" s="212"/>
      <c r="F1269" s="212"/>
      <c r="G1269" s="212"/>
      <c r="H1269" s="212"/>
      <c r="I1269" s="212"/>
      <c r="J1269" s="212"/>
      <c r="K1269" s="212"/>
      <c r="L1269" s="213"/>
    </row>
    <row r="1270" spans="1:12" s="3" customFormat="1" ht="20.100000000000001" customHeight="1" thickBot="1" x14ac:dyDescent="0.3">
      <c r="A1270" s="214" t="s">
        <v>1</v>
      </c>
      <c r="B1270" s="217" t="s">
        <v>3</v>
      </c>
      <c r="C1270" s="220" t="s">
        <v>33</v>
      </c>
      <c r="D1270" s="221"/>
      <c r="E1270" s="221"/>
      <c r="F1270" s="221"/>
      <c r="G1270" s="221"/>
      <c r="H1270" s="221"/>
      <c r="I1270" s="221"/>
      <c r="J1270" s="221"/>
      <c r="K1270" s="221"/>
      <c r="L1270" s="222"/>
    </row>
    <row r="1271" spans="1:12" s="3" customFormat="1" ht="44.25" customHeight="1" thickBot="1" x14ac:dyDescent="0.3">
      <c r="A1271" s="215"/>
      <c r="B1271" s="218"/>
      <c r="C1271" s="139" t="s">
        <v>2</v>
      </c>
      <c r="D1271" s="139" t="s">
        <v>248</v>
      </c>
      <c r="E1271" s="140" t="s">
        <v>249</v>
      </c>
      <c r="F1271" s="140" t="s">
        <v>250</v>
      </c>
      <c r="G1271" s="140" t="s">
        <v>251</v>
      </c>
      <c r="H1271" s="140" t="s">
        <v>252</v>
      </c>
      <c r="I1271" s="140" t="s">
        <v>253</v>
      </c>
      <c r="J1271" s="140" t="s">
        <v>0</v>
      </c>
      <c r="K1271" s="139" t="s">
        <v>30</v>
      </c>
      <c r="L1271" s="139" t="s">
        <v>29</v>
      </c>
    </row>
    <row r="1272" spans="1:12" s="5" customFormat="1" ht="29.25" customHeight="1" x14ac:dyDescent="0.25">
      <c r="A1272" s="215"/>
      <c r="B1272" s="218"/>
      <c r="C1272" s="152" t="s">
        <v>254</v>
      </c>
      <c r="D1272" s="152" t="s">
        <v>254</v>
      </c>
      <c r="E1272" s="152" t="s">
        <v>254</v>
      </c>
      <c r="F1272" s="152" t="s">
        <v>254</v>
      </c>
      <c r="G1272" s="152" t="s">
        <v>254</v>
      </c>
      <c r="H1272" s="152" t="s">
        <v>254</v>
      </c>
      <c r="I1272" s="152" t="s">
        <v>254</v>
      </c>
      <c r="J1272" s="152" t="s">
        <v>254</v>
      </c>
      <c r="K1272" s="152" t="s">
        <v>254</v>
      </c>
      <c r="L1272" s="152" t="s">
        <v>254</v>
      </c>
    </row>
    <row r="1273" spans="1:12" s="3" customFormat="1" ht="32.25" customHeight="1" thickBot="1" x14ac:dyDescent="0.3">
      <c r="A1273" s="216"/>
      <c r="B1273" s="219"/>
      <c r="C1273" s="141" t="s">
        <v>255</v>
      </c>
      <c r="D1273" s="141" t="s">
        <v>256</v>
      </c>
      <c r="E1273" s="141" t="s">
        <v>256</v>
      </c>
      <c r="F1273" s="141" t="s">
        <v>256</v>
      </c>
      <c r="G1273" s="141" t="s">
        <v>256</v>
      </c>
      <c r="H1273" s="141" t="s">
        <v>256</v>
      </c>
      <c r="I1273" s="141" t="s">
        <v>256</v>
      </c>
      <c r="J1273" s="141" t="s">
        <v>256</v>
      </c>
      <c r="K1273" s="141" t="s">
        <v>256</v>
      </c>
      <c r="L1273" s="141" t="s">
        <v>256</v>
      </c>
    </row>
    <row r="1274" spans="1:12" s="3" customFormat="1" ht="13.5" customHeight="1" thickBot="1" x14ac:dyDescent="0.3">
      <c r="A1274" s="83">
        <v>1</v>
      </c>
      <c r="B1274" s="85">
        <v>2</v>
      </c>
      <c r="C1274" s="83">
        <v>3</v>
      </c>
      <c r="D1274" s="85">
        <v>4</v>
      </c>
      <c r="E1274" s="83">
        <v>5</v>
      </c>
      <c r="F1274" s="85">
        <v>6</v>
      </c>
      <c r="G1274" s="83">
        <v>7</v>
      </c>
      <c r="H1274" s="85">
        <v>8</v>
      </c>
      <c r="I1274" s="83">
        <v>9</v>
      </c>
      <c r="J1274" s="85">
        <v>10</v>
      </c>
      <c r="K1274" s="83">
        <v>11</v>
      </c>
      <c r="L1274" s="85">
        <v>12</v>
      </c>
    </row>
    <row r="1275" spans="1:12" s="116" customFormat="1" ht="18.75" hidden="1" customHeight="1" x14ac:dyDescent="0.25">
      <c r="A1275" s="148">
        <v>189</v>
      </c>
      <c r="B1275" s="165" t="s">
        <v>241</v>
      </c>
      <c r="C1275" s="38">
        <f>(1/689.5)*3596484.85</f>
        <v>5216.0766497461927</v>
      </c>
      <c r="D1275" s="38">
        <f>(1/560)*4317156.86</f>
        <v>7709.2086785714291</v>
      </c>
      <c r="E1275" s="38">
        <f>(1/689.5)*533587.98</f>
        <v>773.87669325598256</v>
      </c>
      <c r="F1275" s="38">
        <f>(1/689.5)*339238.49</f>
        <v>492.00651196519215</v>
      </c>
      <c r="G1275" s="24">
        <f>(1/689.5)*(374346.87+455429)</f>
        <v>1203.4457868020304</v>
      </c>
      <c r="H1275" s="24">
        <f>(1/689.5)*377920.67</f>
        <v>548.10829586656996</v>
      </c>
      <c r="I1275" s="24">
        <f>(1/689.5)*(1108455.02+455429+448512.82)</f>
        <v>2918.6321102248007</v>
      </c>
      <c r="J1275" s="24">
        <f>(1/689.5)*2276621.18</f>
        <v>3301.843625815809</v>
      </c>
      <c r="K1275" s="38" t="s">
        <v>157</v>
      </c>
      <c r="L1275" s="48" t="s">
        <v>157</v>
      </c>
    </row>
    <row r="1276" spans="1:12" s="116" customFormat="1" ht="18.75" hidden="1" customHeight="1" thickBot="1" x14ac:dyDescent="0.3">
      <c r="A1276" s="149"/>
      <c r="B1276" s="168"/>
      <c r="C1276" s="14">
        <f>1.05*C1275</f>
        <v>5476.8804822335023</v>
      </c>
      <c r="D1276" s="14">
        <f t="shared" ref="D1276:J1276" si="515">1.05*D1275</f>
        <v>8094.6691125000007</v>
      </c>
      <c r="E1276" s="14">
        <f t="shared" si="515"/>
        <v>812.57052791878175</v>
      </c>
      <c r="F1276" s="14">
        <f t="shared" si="515"/>
        <v>516.60683756345179</v>
      </c>
      <c r="G1276" s="14">
        <f t="shared" si="515"/>
        <v>1263.6180761421319</v>
      </c>
      <c r="H1276" s="14">
        <f t="shared" si="515"/>
        <v>575.51371065989849</v>
      </c>
      <c r="I1276" s="14">
        <f t="shared" si="515"/>
        <v>3064.5637157360411</v>
      </c>
      <c r="J1276" s="14">
        <f t="shared" si="515"/>
        <v>3466.9358071065994</v>
      </c>
      <c r="K1276" s="14" t="s">
        <v>157</v>
      </c>
      <c r="L1276" s="78" t="s">
        <v>157</v>
      </c>
    </row>
    <row r="1277" spans="1:12" s="116" customFormat="1" ht="20.100000000000001" hidden="1" customHeight="1" x14ac:dyDescent="0.25">
      <c r="A1277" s="234">
        <v>189</v>
      </c>
      <c r="B1277" s="232" t="s">
        <v>247</v>
      </c>
      <c r="C1277" s="38">
        <f>(1/447)*3676001.32</f>
        <v>8223.716599552572</v>
      </c>
      <c r="D1277" s="38">
        <f>(1/400)*4615880.13</f>
        <v>11539.700325</v>
      </c>
      <c r="E1277" s="38">
        <f>(1/447)*533577.75</f>
        <v>1193.6862416107383</v>
      </c>
      <c r="F1277" s="38">
        <f>(1/447)*339229.47</f>
        <v>758.90261744966438</v>
      </c>
      <c r="G1277" s="38">
        <f>(1/447)*(374350.01+455421.48)</f>
        <v>1856.312058165548</v>
      </c>
      <c r="H1277" s="24">
        <f>(1/447)*383971.01</f>
        <v>858.99554809843403</v>
      </c>
      <c r="I1277" s="24">
        <f>(1/447)*(1108455.08+455421.48+448552.16)</f>
        <v>4502.0776733780758</v>
      </c>
      <c r="J1277" s="24">
        <f>(1/447)*2519715.89</f>
        <v>5636.9482997762861</v>
      </c>
      <c r="K1277" s="24">
        <f>(1/447)*354041.71</f>
        <v>792.03961968680096</v>
      </c>
      <c r="L1277" s="57" t="s">
        <v>157</v>
      </c>
    </row>
    <row r="1278" spans="1:12" s="116" customFormat="1" ht="20.100000000000001" hidden="1" customHeight="1" thickBot="1" x14ac:dyDescent="0.3">
      <c r="A1278" s="235"/>
      <c r="B1278" s="232"/>
      <c r="C1278" s="14">
        <f>1.05*C1277</f>
        <v>8634.9024295302006</v>
      </c>
      <c r="D1278" s="14">
        <f t="shared" ref="D1278:J1278" si="516">1.05*D1277</f>
        <v>12116.68534125</v>
      </c>
      <c r="E1278" s="14">
        <f t="shared" si="516"/>
        <v>1253.3705536912753</v>
      </c>
      <c r="F1278" s="14">
        <f t="shared" si="516"/>
        <v>796.84774832214759</v>
      </c>
      <c r="G1278" s="14">
        <f t="shared" si="516"/>
        <v>1949.1276610738255</v>
      </c>
      <c r="H1278" s="14">
        <f t="shared" si="516"/>
        <v>901.94532550335578</v>
      </c>
      <c r="I1278" s="14">
        <f t="shared" si="516"/>
        <v>4727.1815570469798</v>
      </c>
      <c r="J1278" s="14">
        <f t="shared" si="516"/>
        <v>5918.7957147651005</v>
      </c>
      <c r="K1278" s="14">
        <f>1.05*K1277</f>
        <v>831.64160067114108</v>
      </c>
      <c r="L1278" s="97" t="s">
        <v>157</v>
      </c>
    </row>
    <row r="1279" spans="1:12" s="116" customFormat="1" ht="20.100000000000001" customHeight="1" x14ac:dyDescent="0.25">
      <c r="A1279" s="235"/>
      <c r="B1279" s="232"/>
      <c r="C1279" s="77">
        <f t="shared" ref="C1279:K1279" si="517">C1278-C1280</f>
        <v>8453.9870969127514</v>
      </c>
      <c r="D1279" s="77">
        <f t="shared" si="517"/>
        <v>11862.200479500001</v>
      </c>
      <c r="E1279" s="77">
        <f t="shared" si="517"/>
        <v>1227.1103812348995</v>
      </c>
      <c r="F1279" s="77">
        <f t="shared" si="517"/>
        <v>780.15248279194623</v>
      </c>
      <c r="G1279" s="77">
        <f t="shared" si="517"/>
        <v>1908.2902441879194</v>
      </c>
      <c r="H1279" s="77">
        <f t="shared" si="517"/>
        <v>883.04808397315446</v>
      </c>
      <c r="I1279" s="77">
        <f t="shared" si="517"/>
        <v>4628.1393872751678</v>
      </c>
      <c r="J1279" s="77">
        <f t="shared" si="517"/>
        <v>5794.7872555436243</v>
      </c>
      <c r="K1279" s="77">
        <f t="shared" si="517"/>
        <v>814.2173363489934</v>
      </c>
      <c r="L1279" s="53"/>
    </row>
    <row r="1280" spans="1:12" s="116" customFormat="1" ht="20.100000000000001" customHeight="1" x14ac:dyDescent="0.25">
      <c r="A1280" s="235"/>
      <c r="B1280" s="232"/>
      <c r="C1280" s="75">
        <f>1.02*1.2*1.05*62923.4/447</f>
        <v>180.91533261744968</v>
      </c>
      <c r="D1280" s="75">
        <f>1.02*1.2*1.05*79204.75/400</f>
        <v>254.48486175000002</v>
      </c>
      <c r="E1280" s="75">
        <f>1.02*1.2*1.05*9133.44/447</f>
        <v>26.260172456375841</v>
      </c>
      <c r="F1280" s="75">
        <f>1.02*1.2*1.05*5806.71/447</f>
        <v>16.695265530201343</v>
      </c>
      <c r="G1280" s="75">
        <f>1.02*1.2*1.05*(6407.88+7795.61)/447</f>
        <v>40.837416885906045</v>
      </c>
      <c r="H1280" s="75">
        <f>1.02*1.2*1.05*6572.57/447</f>
        <v>18.897241530201342</v>
      </c>
      <c r="I1280" s="75">
        <f>1.02*1.2*1.05*(18973.81+7795.61+7678.02)/447</f>
        <v>99.042169771812084</v>
      </c>
      <c r="J1280" s="75">
        <f>1.02*1.2*1.05*43130.86/447</f>
        <v>124.00845922147653</v>
      </c>
      <c r="K1280" s="75">
        <f>1.02*1.2*1.05*6060.26/447</f>
        <v>17.424264322147653</v>
      </c>
      <c r="L1280" s="186"/>
    </row>
    <row r="1281" spans="1:12" s="116" customFormat="1" ht="20.100000000000001" customHeight="1" thickBot="1" x14ac:dyDescent="0.3">
      <c r="A1281" s="235"/>
      <c r="B1281" s="233"/>
      <c r="C1281" s="26">
        <f>(1/447)*85305</f>
        <v>190.83892617449663</v>
      </c>
      <c r="D1281" s="26">
        <f>(1/400)*72509</f>
        <v>181.27250000000001</v>
      </c>
      <c r="E1281" s="26">
        <f>(1/447)*56870</f>
        <v>127.22595078299776</v>
      </c>
      <c r="F1281" s="26">
        <f>(1/447)*42652</f>
        <v>95.418344519015662</v>
      </c>
      <c r="G1281" s="26">
        <f>(1/447)*42652</f>
        <v>95.418344519015662</v>
      </c>
      <c r="H1281" s="26">
        <f>(1/447)*42652</f>
        <v>95.418344519015662</v>
      </c>
      <c r="I1281" s="34">
        <f>(1/447)*56159</f>
        <v>125.63534675615212</v>
      </c>
      <c r="J1281" s="34">
        <f>(1/447)*69665</f>
        <v>155.85011185682328</v>
      </c>
      <c r="K1281" s="34">
        <f>(1/447)*29856</f>
        <v>66.791946308724832</v>
      </c>
      <c r="L1281" s="61" t="s">
        <v>157</v>
      </c>
    </row>
    <row r="1282" spans="1:12" s="116" customFormat="1" ht="20.100000000000001" customHeight="1" thickBot="1" x14ac:dyDescent="0.3">
      <c r="A1282" s="236"/>
      <c r="B1282" s="185" t="s">
        <v>245</v>
      </c>
      <c r="C1282" s="19">
        <f>SUM(C1279:C1281)</f>
        <v>8825.7413557046966</v>
      </c>
      <c r="D1282" s="19">
        <f t="shared" ref="D1282:J1282" si="518">SUM(D1279:D1281)</f>
        <v>12297.95784125</v>
      </c>
      <c r="E1282" s="19">
        <f t="shared" si="518"/>
        <v>1380.5965044742729</v>
      </c>
      <c r="F1282" s="19">
        <f t="shared" si="518"/>
        <v>892.2660928411633</v>
      </c>
      <c r="G1282" s="19">
        <f t="shared" si="518"/>
        <v>2044.5460055928411</v>
      </c>
      <c r="H1282" s="19">
        <f t="shared" si="518"/>
        <v>997.36367002237148</v>
      </c>
      <c r="I1282" s="19">
        <f t="shared" si="518"/>
        <v>4852.8169038031319</v>
      </c>
      <c r="J1282" s="19">
        <f t="shared" si="518"/>
        <v>6074.6458266219233</v>
      </c>
      <c r="K1282" s="19">
        <f>SUM(K1279:K1281)</f>
        <v>898.43354697986592</v>
      </c>
      <c r="L1282" s="62" t="s">
        <v>257</v>
      </c>
    </row>
    <row r="1283" spans="1:12" s="116" customFormat="1" ht="19.5" customHeight="1" x14ac:dyDescent="0.25">
      <c r="A1283" s="223">
        <v>190</v>
      </c>
      <c r="B1283" s="226" t="s">
        <v>241</v>
      </c>
      <c r="C1283" s="77">
        <f t="shared" ref="C1283:J1283" si="519">C1276-C1284</f>
        <v>5362.1314142131978</v>
      </c>
      <c r="D1283" s="77">
        <f t="shared" si="519"/>
        <v>7951.4725875000004</v>
      </c>
      <c r="E1283" s="77">
        <f t="shared" si="519"/>
        <v>795.54512284263956</v>
      </c>
      <c r="F1283" s="77">
        <f t="shared" si="519"/>
        <v>505.78282538071068</v>
      </c>
      <c r="G1283" s="77">
        <f t="shared" si="519"/>
        <v>1237.1423969543148</v>
      </c>
      <c r="H1283" s="77">
        <f t="shared" si="519"/>
        <v>563.4557573604061</v>
      </c>
      <c r="I1283" s="77">
        <f t="shared" si="519"/>
        <v>3000.3559065989853</v>
      </c>
      <c r="J1283" s="77">
        <f t="shared" si="519"/>
        <v>3394.2973096446703</v>
      </c>
      <c r="K1283" s="77"/>
      <c r="L1283" s="53"/>
    </row>
    <row r="1284" spans="1:12" s="116" customFormat="1" ht="20.100000000000001" customHeight="1" x14ac:dyDescent="0.25">
      <c r="A1284" s="224"/>
      <c r="B1284" s="227"/>
      <c r="C1284" s="75">
        <f>1.02*1.2*1.05*61562/689.5</f>
        <v>114.74906802030458</v>
      </c>
      <c r="D1284" s="75">
        <f>1.02*1.2*1.05*62395/560</f>
        <v>143.19652500000001</v>
      </c>
      <c r="E1284" s="75">
        <f>1.02*1.2*1.05*9134/689.5</f>
        <v>17.025405076142135</v>
      </c>
      <c r="F1284" s="75">
        <f>1.02*1.2*1.05*5807/689.5</f>
        <v>10.824012182741118</v>
      </c>
      <c r="G1284" s="75">
        <f>1.02*1.2*1.05*(6408+7796)/689.5</f>
        <v>26.47567918781726</v>
      </c>
      <c r="H1284" s="75">
        <f>1.02*1.2*1.05*6469/689.5</f>
        <v>12.057953299492386</v>
      </c>
      <c r="I1284" s="75">
        <f>1.02*1.2*1.05*(18974+7796+7677)/689.5</f>
        <v>64.207809137055847</v>
      </c>
      <c r="J1284" s="75">
        <f>1.02*1.2*1.05*38970/689.5</f>
        <v>72.638497461928949</v>
      </c>
      <c r="K1284" s="75"/>
      <c r="L1284" s="186"/>
    </row>
    <row r="1285" spans="1:12" s="116" customFormat="1" ht="20.100000000000001" customHeight="1" thickBot="1" x14ac:dyDescent="0.3">
      <c r="A1285" s="224"/>
      <c r="B1285" s="228"/>
      <c r="C1285" s="17">
        <f>(1/689.5)*85895.22*1.2</f>
        <v>149.49131834662799</v>
      </c>
      <c r="D1285" s="17">
        <f>(1/689.5)*30063.48*1.2</f>
        <v>52.322227701232777</v>
      </c>
      <c r="E1285" s="17">
        <f>(1/689.5)*57263.82*1.2</f>
        <v>99.661470630891941</v>
      </c>
      <c r="F1285" s="17">
        <f>(1/689.5)*42948.12*1.2</f>
        <v>74.746546773023937</v>
      </c>
      <c r="G1285" s="18">
        <f>(1/689.5)*42948.12*1.2</f>
        <v>74.746546773023937</v>
      </c>
      <c r="H1285" s="18">
        <f>(1/689.5)*42948.12*1.2</f>
        <v>74.746546773023937</v>
      </c>
      <c r="I1285" s="18">
        <f>(1/689.5)*56547.78*1.2</f>
        <v>98.415280638143585</v>
      </c>
      <c r="J1285" s="18">
        <f>(1/689.5)*70148.46*1.2</f>
        <v>122.08578970268312</v>
      </c>
      <c r="K1285" s="18" t="s">
        <v>157</v>
      </c>
      <c r="L1285" s="47" t="s">
        <v>157</v>
      </c>
    </row>
    <row r="1286" spans="1:12" s="116" customFormat="1" ht="20.100000000000001" customHeight="1" thickBot="1" x14ac:dyDescent="0.3">
      <c r="A1286" s="225"/>
      <c r="B1286" s="171" t="s">
        <v>245</v>
      </c>
      <c r="C1286" s="19">
        <f>SUM(C1283:C1285)</f>
        <v>5626.3718005801302</v>
      </c>
      <c r="D1286" s="19">
        <f t="shared" ref="D1286:J1286" si="520">SUM(D1283:D1285)</f>
        <v>8146.9913402012335</v>
      </c>
      <c r="E1286" s="19">
        <f t="shared" si="520"/>
        <v>912.23199854967356</v>
      </c>
      <c r="F1286" s="19">
        <f t="shared" si="520"/>
        <v>591.35338433647576</v>
      </c>
      <c r="G1286" s="19">
        <f t="shared" si="520"/>
        <v>1338.3646229151559</v>
      </c>
      <c r="H1286" s="19">
        <f t="shared" si="520"/>
        <v>650.26025743292246</v>
      </c>
      <c r="I1286" s="19">
        <f t="shared" si="520"/>
        <v>3162.9789963741846</v>
      </c>
      <c r="J1286" s="19">
        <f t="shared" si="520"/>
        <v>3589.0215968092825</v>
      </c>
      <c r="K1286" s="19"/>
      <c r="L1286" s="52" t="s">
        <v>157</v>
      </c>
    </row>
    <row r="1287" spans="1:12" s="102" customFormat="1" ht="20.100000000000001" hidden="1" customHeight="1" x14ac:dyDescent="0.25">
      <c r="A1287" s="223">
        <v>191</v>
      </c>
      <c r="B1287" s="226" t="s">
        <v>148</v>
      </c>
      <c r="C1287" s="38">
        <f>(1/1657.5)*7467056.42884939</f>
        <v>4505.011420120296</v>
      </c>
      <c r="D1287" s="38">
        <f>(1/860)*9801517</f>
        <v>11397.112790697674</v>
      </c>
      <c r="E1287" s="38">
        <f>(1/1657.5)*1025427.717995</f>
        <v>618.65925670889897</v>
      </c>
      <c r="F1287" s="38">
        <f>(1/1657.5)*589092.929856983</f>
        <v>355.41051575081934</v>
      </c>
      <c r="G1287" s="24">
        <f>(1/1657.5)*(878966.29+455427.52)</f>
        <v>805.06413876319766</v>
      </c>
      <c r="H1287" s="24">
        <f>(1/1657.5)*459540.425616799</f>
        <v>277.24912556066306</v>
      </c>
      <c r="I1287" s="24">
        <f>(1/1657.5)*(2099260.75+440883.3+455427.52)</f>
        <v>1807.2829984917043</v>
      </c>
      <c r="J1287" s="24">
        <f>(1/1657.5)*5746604.92650677</f>
        <v>3467.0316298683379</v>
      </c>
      <c r="K1287" s="38">
        <f>(1/1657.5)*1195005.12840289</f>
        <v>720.96840325966218</v>
      </c>
      <c r="L1287" s="48" t="s">
        <v>157</v>
      </c>
    </row>
    <row r="1288" spans="1:12" s="102" customFormat="1" ht="20.100000000000001" hidden="1" customHeight="1" thickBot="1" x14ac:dyDescent="0.3">
      <c r="A1288" s="224"/>
      <c r="B1288" s="227"/>
      <c r="C1288" s="14">
        <f>1.05*C1287</f>
        <v>4730.2619911263109</v>
      </c>
      <c r="D1288" s="14">
        <f t="shared" ref="D1288:K1288" si="521">1.05*D1287</f>
        <v>11966.968430232559</v>
      </c>
      <c r="E1288" s="14">
        <f t="shared" si="521"/>
        <v>649.59221954434395</v>
      </c>
      <c r="F1288" s="14">
        <f t="shared" si="521"/>
        <v>373.18104153836032</v>
      </c>
      <c r="G1288" s="14">
        <f t="shared" si="521"/>
        <v>845.31734570135757</v>
      </c>
      <c r="H1288" s="14">
        <f t="shared" si="521"/>
        <v>291.11158183869622</v>
      </c>
      <c r="I1288" s="14">
        <f t="shared" si="521"/>
        <v>1897.6471484162896</v>
      </c>
      <c r="J1288" s="14">
        <f t="shared" si="521"/>
        <v>3640.383211361755</v>
      </c>
      <c r="K1288" s="14">
        <f t="shared" si="521"/>
        <v>757.0168234226453</v>
      </c>
      <c r="L1288" s="78" t="s">
        <v>157</v>
      </c>
    </row>
    <row r="1289" spans="1:12" s="102" customFormat="1" ht="20.100000000000001" customHeight="1" x14ac:dyDescent="0.25">
      <c r="A1289" s="224"/>
      <c r="B1289" s="227"/>
      <c r="C1289" s="77">
        <f>C1288-C1290</f>
        <v>4631.1554311263108</v>
      </c>
      <c r="D1289" s="77">
        <f t="shared" ref="D1289:K1289" si="522">D1288-D1290</f>
        <v>11742.639759069767</v>
      </c>
      <c r="E1289" s="77">
        <f t="shared" si="522"/>
        <v>635.98189339049782</v>
      </c>
      <c r="F1289" s="77">
        <f t="shared" si="522"/>
        <v>365.36206307682187</v>
      </c>
      <c r="G1289" s="77">
        <f t="shared" si="522"/>
        <v>827.60601031674219</v>
      </c>
      <c r="H1289" s="77">
        <f t="shared" si="522"/>
        <v>285.01240645408086</v>
      </c>
      <c r="I1289" s="77">
        <f t="shared" si="522"/>
        <v>1857.8877514932126</v>
      </c>
      <c r="J1289" s="77">
        <f t="shared" si="522"/>
        <v>3564.1109529002165</v>
      </c>
      <c r="K1289" s="77">
        <f t="shared" si="522"/>
        <v>741.15633111495299</v>
      </c>
      <c r="L1289" s="53"/>
    </row>
    <row r="1290" spans="1:12" s="102" customFormat="1" ht="20.100000000000001" customHeight="1" x14ac:dyDescent="0.25">
      <c r="A1290" s="224"/>
      <c r="B1290" s="227"/>
      <c r="C1290" s="75">
        <f>1.02*1.2*1.05*127816/1657.5</f>
        <v>99.106560000000002</v>
      </c>
      <c r="D1290" s="75">
        <f>1.02*1.2*1.05*150111/860</f>
        <v>224.32867116279073</v>
      </c>
      <c r="E1290" s="75">
        <f>1.02*1.2*1.05*17553/1657.5</f>
        <v>13.610326153846154</v>
      </c>
      <c r="F1290" s="75">
        <f>1.02*1.2*1.05*10084/1657.5</f>
        <v>7.818978461538463</v>
      </c>
      <c r="G1290" s="75">
        <f>1.02*1.2*1.05*(15046+7796)/1657.5</f>
        <v>17.711335384615385</v>
      </c>
      <c r="H1290" s="75">
        <f>1.02*1.2*1.05*7866/1657.5</f>
        <v>6.0991753846153847</v>
      </c>
      <c r="I1290" s="75">
        <f>1.02*1.2*1.05*(35934+7796+7547)/1657.5</f>
        <v>39.759396923076928</v>
      </c>
      <c r="J1290" s="75">
        <f>1.02*1.2*1.05*98367/1657.5</f>
        <v>76.27225846153847</v>
      </c>
      <c r="K1290" s="75">
        <f>1.02*1.2*1.05*20455/1657.5</f>
        <v>15.86049230769231</v>
      </c>
      <c r="L1290" s="186"/>
    </row>
    <row r="1291" spans="1:12" s="102" customFormat="1" ht="20.100000000000001" customHeight="1" thickBot="1" x14ac:dyDescent="0.3">
      <c r="A1291" s="224"/>
      <c r="B1291" s="228"/>
      <c r="C1291" s="17">
        <f>(1/1657.5)*138935.22*1.2</f>
        <v>100.58658461538462</v>
      </c>
      <c r="D1291" s="17">
        <f>(1/1657.5)*48627.48*1.2</f>
        <v>35.205415384615385</v>
      </c>
      <c r="E1291" s="17">
        <f>(1/1657.5)*92623.14*1.2</f>
        <v>67.057476923076919</v>
      </c>
      <c r="F1291" s="17">
        <f>(1/1657.5)*69467.1*1.2</f>
        <v>50.292923076923081</v>
      </c>
      <c r="G1291" s="18">
        <f>(1/1657.5)*69467.1*1.2</f>
        <v>50.292923076923081</v>
      </c>
      <c r="H1291" s="18">
        <f>(1/1657.5)*69467.1*1.2</f>
        <v>50.292923076923081</v>
      </c>
      <c r="I1291" s="18">
        <f>(1/1657.5)*91465.44*1.2</f>
        <v>66.219323076923075</v>
      </c>
      <c r="J1291" s="18">
        <f>(1/1657.5)*113463.78*1.2</f>
        <v>82.145723076923076</v>
      </c>
      <c r="K1291" s="17">
        <f>(1/1657.5)*48627.48*1.2</f>
        <v>35.205415384615385</v>
      </c>
      <c r="L1291" s="61" t="s">
        <v>157</v>
      </c>
    </row>
    <row r="1292" spans="1:12" s="102" customFormat="1" ht="20.100000000000001" customHeight="1" thickBot="1" x14ac:dyDescent="0.3">
      <c r="A1292" s="225"/>
      <c r="B1292" s="170" t="s">
        <v>245</v>
      </c>
      <c r="C1292" s="19">
        <f>SUM(C1289:C1291)</f>
        <v>4830.8485757416956</v>
      </c>
      <c r="D1292" s="19">
        <f t="shared" ref="D1292:K1292" si="523">SUM(D1289:D1291)</f>
        <v>12002.173845617173</v>
      </c>
      <c r="E1292" s="19">
        <f t="shared" si="523"/>
        <v>716.64969646742088</v>
      </c>
      <c r="F1292" s="19">
        <f t="shared" si="523"/>
        <v>423.47396461528342</v>
      </c>
      <c r="G1292" s="19">
        <f t="shared" si="523"/>
        <v>895.61026877828067</v>
      </c>
      <c r="H1292" s="19">
        <f t="shared" si="523"/>
        <v>341.40450491561933</v>
      </c>
      <c r="I1292" s="19">
        <f t="shared" si="523"/>
        <v>1963.8664714932127</v>
      </c>
      <c r="J1292" s="19">
        <f t="shared" si="523"/>
        <v>3722.5289344386779</v>
      </c>
      <c r="K1292" s="19">
        <f t="shared" si="523"/>
        <v>792.22223880726074</v>
      </c>
      <c r="L1292" s="62" t="s">
        <v>157</v>
      </c>
    </row>
    <row r="1293" spans="1:12" s="102" customFormat="1" ht="20.100000000000001" hidden="1" customHeight="1" x14ac:dyDescent="0.25">
      <c r="A1293" s="223">
        <v>192</v>
      </c>
      <c r="B1293" s="226" t="s">
        <v>149</v>
      </c>
      <c r="C1293" s="89">
        <f>(1/1661.3)*6468015.68427595</f>
        <v>3893.3459846360988</v>
      </c>
      <c r="D1293" s="89">
        <f>(1/573)*5072337</f>
        <v>8852.2460732984291</v>
      </c>
      <c r="E1293" s="89">
        <f>(1/1661.3)*827798.547422179</f>
        <v>498.28360165062242</v>
      </c>
      <c r="F1293" s="89">
        <f>(1/1661.3)*575260.649372055</f>
        <v>346.27138347803225</v>
      </c>
      <c r="G1293" s="37">
        <f>(1/1661.3)*(873380.28+455265.24)</f>
        <v>799.76254740263653</v>
      </c>
      <c r="H1293" s="37">
        <f>(1/1661.3)*700430.215942949</f>
        <v>421.61573222352922</v>
      </c>
      <c r="I1293" s="37">
        <f>(1/1661.3)*(1209128.2+440660.28+455265.24)</f>
        <v>1267.1123337145607</v>
      </c>
      <c r="J1293" s="37">
        <f>(1/1661.3)*3713834.47201821</f>
        <v>2235.498989958593</v>
      </c>
      <c r="K1293" s="89">
        <f>(1/1661.3)*627544.707314159</f>
        <v>377.74315735517911</v>
      </c>
      <c r="L1293" s="189" t="s">
        <v>157</v>
      </c>
    </row>
    <row r="1294" spans="1:12" s="102" customFormat="1" ht="20.100000000000001" hidden="1" customHeight="1" thickBot="1" x14ac:dyDescent="0.3">
      <c r="A1294" s="224"/>
      <c r="B1294" s="227"/>
      <c r="C1294" s="14">
        <f>1.05*C1293</f>
        <v>4088.0132838679037</v>
      </c>
      <c r="D1294" s="14">
        <f t="shared" ref="D1294:K1294" si="524">1.05*D1293</f>
        <v>9294.8583769633515</v>
      </c>
      <c r="E1294" s="14">
        <f t="shared" si="524"/>
        <v>523.19778173315353</v>
      </c>
      <c r="F1294" s="14">
        <f t="shared" si="524"/>
        <v>363.58495265193386</v>
      </c>
      <c r="G1294" s="14">
        <f t="shared" si="524"/>
        <v>839.75067477276843</v>
      </c>
      <c r="H1294" s="14">
        <f t="shared" si="524"/>
        <v>442.69651883470573</v>
      </c>
      <c r="I1294" s="14">
        <f t="shared" si="524"/>
        <v>1330.4679504002888</v>
      </c>
      <c r="J1294" s="14">
        <f t="shared" si="524"/>
        <v>2347.2739394565228</v>
      </c>
      <c r="K1294" s="14">
        <f t="shared" si="524"/>
        <v>396.63031522293807</v>
      </c>
      <c r="L1294" s="78" t="s">
        <v>157</v>
      </c>
    </row>
    <row r="1295" spans="1:12" s="102" customFormat="1" ht="21.95" customHeight="1" x14ac:dyDescent="0.25">
      <c r="A1295" s="224"/>
      <c r="B1295" s="227"/>
      <c r="C1295" s="77">
        <f t="shared" ref="C1295:K1295" si="525">C1294-C1296</f>
        <v>4002.3629389572916</v>
      </c>
      <c r="D1295" s="77">
        <f t="shared" si="525"/>
        <v>9126.5151204188496</v>
      </c>
      <c r="E1295" s="77">
        <f t="shared" si="525"/>
        <v>512.23571347335701</v>
      </c>
      <c r="F1295" s="77">
        <f t="shared" si="525"/>
        <v>355.9672048640569</v>
      </c>
      <c r="G1295" s="77">
        <f t="shared" si="525"/>
        <v>822.15643917414081</v>
      </c>
      <c r="H1295" s="77">
        <f t="shared" si="525"/>
        <v>433.4209226148779</v>
      </c>
      <c r="I1295" s="77">
        <f t="shared" si="525"/>
        <v>1302.5924242460721</v>
      </c>
      <c r="J1295" s="77">
        <f t="shared" si="525"/>
        <v>2298.0947128267749</v>
      </c>
      <c r="K1295" s="77">
        <f t="shared" si="525"/>
        <v>388.32018556544091</v>
      </c>
      <c r="L1295" s="53"/>
    </row>
    <row r="1296" spans="1:12" s="102" customFormat="1" ht="21.95" customHeight="1" x14ac:dyDescent="0.25">
      <c r="A1296" s="224"/>
      <c r="B1296" s="227"/>
      <c r="C1296" s="75">
        <f>1.02*1.2*1.05*110715/1661.3</f>
        <v>85.650344910612176</v>
      </c>
      <c r="D1296" s="75">
        <f>1.02*1.2*1.05*75055/573</f>
        <v>168.34325654450265</v>
      </c>
      <c r="E1296" s="75">
        <f>1.02*1.2*1.05*14170/1661.3</f>
        <v>10.962068259796547</v>
      </c>
      <c r="F1296" s="75">
        <f>1.02*1.2*1.05*9847/1661.3</f>
        <v>7.6177477878769642</v>
      </c>
      <c r="G1296" s="75">
        <f>1.02*1.2*1.05*(14950+7793)/1661.3</f>
        <v>17.594235598627584</v>
      </c>
      <c r="H1296" s="75">
        <f>1.02*1.2*1.05*11990/1661.3</f>
        <v>9.2755962198278468</v>
      </c>
      <c r="I1296" s="75">
        <f>1.02*1.2*1.05*(20697+7793+7543)/1661.3</f>
        <v>27.87552615421658</v>
      </c>
      <c r="J1296" s="75">
        <f>1.02*1.2*1.05*63571/1661.3</f>
        <v>49.179226629747788</v>
      </c>
      <c r="K1296" s="75">
        <f>1.02*1.2*1.05*10742/1661.3</f>
        <v>8.3101296574971411</v>
      </c>
      <c r="L1296" s="186"/>
    </row>
    <row r="1297" spans="1:12" s="102" customFormat="1" ht="21.95" customHeight="1" thickBot="1" x14ac:dyDescent="0.3">
      <c r="A1297" s="224"/>
      <c r="B1297" s="228"/>
      <c r="C1297" s="17">
        <f>(1/1661.3)*192968.7*1.2</f>
        <v>139.38628784686691</v>
      </c>
      <c r="D1297" s="17">
        <f>(1/1661.3)*67539.3*1.2</f>
        <v>48.785384939505214</v>
      </c>
      <c r="E1297" s="17">
        <f>(1/1661.3)*128645.46*1.2</f>
        <v>92.923946307108892</v>
      </c>
      <c r="F1297" s="17">
        <f>(1/1661.3)*96484.86*1.2</f>
        <v>69.693512309637029</v>
      </c>
      <c r="G1297" s="18">
        <f>(1/1661.3)*96484.86*1.2</f>
        <v>69.693512309637029</v>
      </c>
      <c r="H1297" s="18">
        <f>(1/1661.3)*96484.86*1.2</f>
        <v>69.693512309637029</v>
      </c>
      <c r="I1297" s="18">
        <f>(1/1661.3)*127037.94*1.2</f>
        <v>91.762792993438879</v>
      </c>
      <c r="J1297" s="18">
        <f>(1/1661.3)*157591.02*1.2</f>
        <v>113.8320736772407</v>
      </c>
      <c r="K1297" s="17">
        <f>(1/1661.3)*67539.3*1.2</f>
        <v>48.785384939505214</v>
      </c>
      <c r="L1297" s="61" t="s">
        <v>157</v>
      </c>
    </row>
    <row r="1298" spans="1:12" s="102" customFormat="1" ht="21.95" customHeight="1" thickBot="1" x14ac:dyDescent="0.3">
      <c r="A1298" s="225"/>
      <c r="B1298" s="171" t="s">
        <v>245</v>
      </c>
      <c r="C1298" s="19">
        <f>SUM(C1295:C1297)</f>
        <v>4227.3995717147709</v>
      </c>
      <c r="D1298" s="19">
        <f t="shared" ref="D1298:K1298" si="526">SUM(D1295:D1297)</f>
        <v>9343.6437619028566</v>
      </c>
      <c r="E1298" s="19">
        <f t="shared" si="526"/>
        <v>616.12172804026238</v>
      </c>
      <c r="F1298" s="19">
        <f t="shared" si="526"/>
        <v>433.27846496157088</v>
      </c>
      <c r="G1298" s="19">
        <f t="shared" si="526"/>
        <v>909.44418708240551</v>
      </c>
      <c r="H1298" s="19">
        <f t="shared" si="526"/>
        <v>512.39003114434274</v>
      </c>
      <c r="I1298" s="19">
        <f t="shared" si="526"/>
        <v>1422.2307433937276</v>
      </c>
      <c r="J1298" s="19">
        <f t="shared" si="526"/>
        <v>2461.1060131337636</v>
      </c>
      <c r="K1298" s="19">
        <f t="shared" si="526"/>
        <v>445.41570016244327</v>
      </c>
      <c r="L1298" s="62" t="s">
        <v>157</v>
      </c>
    </row>
    <row r="1299" spans="1:12" s="102" customFormat="1" ht="20.100000000000001" hidden="1" customHeight="1" x14ac:dyDescent="0.25">
      <c r="A1299" s="223">
        <v>193</v>
      </c>
      <c r="B1299" s="226" t="s">
        <v>150</v>
      </c>
      <c r="C1299" s="38">
        <f>(1/2044.6)*8541369.91</f>
        <v>4177.526122468943</v>
      </c>
      <c r="D1299" s="38">
        <f>(1/573)*5072393</f>
        <v>8852.3438045375224</v>
      </c>
      <c r="E1299" s="38">
        <f>(1/2044.6)*981264.7</f>
        <v>479.9299129414066</v>
      </c>
      <c r="F1299" s="38">
        <f>(1/2044.6)*676712.49</f>
        <v>330.97549153868727</v>
      </c>
      <c r="G1299" s="24">
        <f>(1/2044.6)*(1158071.89+455437.97)</f>
        <v>789.15673481365548</v>
      </c>
      <c r="H1299" s="24">
        <f>(1/2044.6)*803795.18</f>
        <v>393.13077374547595</v>
      </c>
      <c r="I1299" s="24">
        <f>(1/2044.6)*(1521409.91+440897.67+455437.97)</f>
        <v>1182.5029590139879</v>
      </c>
      <c r="J1299" s="24">
        <f>(1/2044.6)*3541425.42</f>
        <v>1732.0871661938766</v>
      </c>
      <c r="K1299" s="38">
        <f>(1/2044.6)*1267737.1</f>
        <v>620.04162183312144</v>
      </c>
      <c r="L1299" s="57" t="s">
        <v>157</v>
      </c>
    </row>
    <row r="1300" spans="1:12" s="102" customFormat="1" ht="20.100000000000001" hidden="1" customHeight="1" thickBot="1" x14ac:dyDescent="0.3">
      <c r="A1300" s="224"/>
      <c r="B1300" s="227"/>
      <c r="C1300" s="14">
        <f>1.05*C1299</f>
        <v>4386.4024285923906</v>
      </c>
      <c r="D1300" s="14">
        <f t="shared" ref="D1300:K1300" si="527">1.05*D1299</f>
        <v>9294.9609947643985</v>
      </c>
      <c r="E1300" s="14">
        <f t="shared" si="527"/>
        <v>503.92640858847693</v>
      </c>
      <c r="F1300" s="14">
        <f t="shared" si="527"/>
        <v>347.52426611562163</v>
      </c>
      <c r="G1300" s="14">
        <f t="shared" si="527"/>
        <v>828.61457155433834</v>
      </c>
      <c r="H1300" s="14">
        <f t="shared" si="527"/>
        <v>412.78731243274979</v>
      </c>
      <c r="I1300" s="14">
        <f t="shared" si="527"/>
        <v>1241.6281069646875</v>
      </c>
      <c r="J1300" s="14">
        <f t="shared" si="527"/>
        <v>1818.6915245035705</v>
      </c>
      <c r="K1300" s="14">
        <f t="shared" si="527"/>
        <v>651.04370292477756</v>
      </c>
      <c r="L1300" s="97" t="s">
        <v>157</v>
      </c>
    </row>
    <row r="1301" spans="1:12" s="102" customFormat="1" ht="21.95" customHeight="1" x14ac:dyDescent="0.25">
      <c r="A1301" s="224"/>
      <c r="B1301" s="227"/>
      <c r="C1301" s="77">
        <f t="shared" ref="C1301:K1301" si="528">C1300-C1302</f>
        <v>4293.5695775701861</v>
      </c>
      <c r="D1301" s="77">
        <f t="shared" si="528"/>
        <v>9126.6154952879588</v>
      </c>
      <c r="E1301" s="77">
        <f t="shared" si="528"/>
        <v>493.37502093318983</v>
      </c>
      <c r="F1301" s="77">
        <f t="shared" si="528"/>
        <v>340.2471652645994</v>
      </c>
      <c r="G1301" s="77">
        <f t="shared" si="528"/>
        <v>811.26003433434425</v>
      </c>
      <c r="H1301" s="77">
        <f t="shared" si="528"/>
        <v>404.14367299227246</v>
      </c>
      <c r="I1301" s="77">
        <f t="shared" si="528"/>
        <v>1215.6236444781375</v>
      </c>
      <c r="J1301" s="77">
        <f t="shared" si="528"/>
        <v>1780.3932433727869</v>
      </c>
      <c r="K1301" s="77">
        <f t="shared" si="528"/>
        <v>637.53609126479512</v>
      </c>
      <c r="L1301" s="81"/>
    </row>
    <row r="1302" spans="1:12" s="102" customFormat="1" ht="21.95" customHeight="1" x14ac:dyDescent="0.25">
      <c r="A1302" s="224"/>
      <c r="B1302" s="227"/>
      <c r="C1302" s="75">
        <f>1.02*1.2*1.05*147686/2044.6</f>
        <v>92.832851022204849</v>
      </c>
      <c r="D1302" s="75">
        <f>1.02*1.2*1.05*75056/573</f>
        <v>168.34549947643981</v>
      </c>
      <c r="E1302" s="75">
        <f>1.02*1.2*1.05*16786/2044.6</f>
        <v>10.551387655287099</v>
      </c>
      <c r="F1302" s="75">
        <f>1.02*1.2*1.05*11577/2044.6</f>
        <v>7.2771008510222055</v>
      </c>
      <c r="G1302" s="75">
        <f>1.02*1.2*1.05*(19816+7793)/2044.6</f>
        <v>17.354537219994135</v>
      </c>
      <c r="H1302" s="75">
        <f>1.02*1.2*1.05*13751/2044.6</f>
        <v>8.6436394404773562</v>
      </c>
      <c r="I1302" s="75">
        <f>1.02*1.2*1.05*(26034+7793+7543)/2044.6</f>
        <v>26.00446248654994</v>
      </c>
      <c r="J1302" s="75">
        <f>1.02*1.2*1.05*60928/2044.6</f>
        <v>38.298281130783536</v>
      </c>
      <c r="K1302" s="75">
        <f>1.02*1.2*1.05*21489/2044.6</f>
        <v>13.507611659982395</v>
      </c>
      <c r="L1302" s="202"/>
    </row>
    <row r="1303" spans="1:12" s="102" customFormat="1" ht="21.95" customHeight="1" thickBot="1" x14ac:dyDescent="0.3">
      <c r="A1303" s="224"/>
      <c r="B1303" s="228"/>
      <c r="C1303" s="17">
        <f>(1/2044.6)*261450.48*1.2</f>
        <v>153.44838892692948</v>
      </c>
      <c r="D1303" s="17">
        <f>(1/2044.6)*91508.28*1.2</f>
        <v>53.707295314486942</v>
      </c>
      <c r="E1303" s="17">
        <f>(1/2044.6)*174300.66*1.2</f>
        <v>102.29912550132056</v>
      </c>
      <c r="F1303" s="17">
        <f>(1/2044.6)*130725.24*1.2</f>
        <v>76.724194463464741</v>
      </c>
      <c r="G1303" s="18">
        <f>(1/2044.6)*130725.24*1.2</f>
        <v>76.724194463464741</v>
      </c>
      <c r="H1303" s="18">
        <f>(1/2044.6)*130725.24*1.2</f>
        <v>76.724194463464741</v>
      </c>
      <c r="I1303" s="18">
        <f>(1/2044.6)*172121.94*1.2</f>
        <v>101.02040888193289</v>
      </c>
      <c r="J1303" s="18">
        <f>(1/2044.6)*213518.64*1.2</f>
        <v>125.31662330040106</v>
      </c>
      <c r="K1303" s="17">
        <f>(1/2044.6)*91508.28*1.2</f>
        <v>53.707295314486942</v>
      </c>
      <c r="L1303" s="61" t="s">
        <v>157</v>
      </c>
    </row>
    <row r="1304" spans="1:12" s="102" customFormat="1" ht="21.95" customHeight="1" thickBot="1" x14ac:dyDescent="0.3">
      <c r="A1304" s="225"/>
      <c r="B1304" s="171" t="s">
        <v>245</v>
      </c>
      <c r="C1304" s="19">
        <f>SUM(C1301:C1303)</f>
        <v>4539.8508175193201</v>
      </c>
      <c r="D1304" s="19">
        <f t="shared" ref="D1304:K1304" si="529">SUM(D1301:D1303)</f>
        <v>9348.6682900788855</v>
      </c>
      <c r="E1304" s="19">
        <f t="shared" si="529"/>
        <v>606.22553408979752</v>
      </c>
      <c r="F1304" s="19">
        <f t="shared" si="529"/>
        <v>424.24846057908638</v>
      </c>
      <c r="G1304" s="19">
        <f t="shared" si="529"/>
        <v>905.3387660178031</v>
      </c>
      <c r="H1304" s="19">
        <f t="shared" si="529"/>
        <v>489.51150689621454</v>
      </c>
      <c r="I1304" s="19">
        <f t="shared" si="529"/>
        <v>1342.6485158466203</v>
      </c>
      <c r="J1304" s="19">
        <f t="shared" si="529"/>
        <v>1944.0081478039715</v>
      </c>
      <c r="K1304" s="19">
        <f t="shared" si="529"/>
        <v>704.7509982392645</v>
      </c>
      <c r="L1304" s="62" t="s">
        <v>157</v>
      </c>
    </row>
    <row r="1305" spans="1:12" s="102" customFormat="1" ht="20.100000000000001" hidden="1" customHeight="1" x14ac:dyDescent="0.25">
      <c r="A1305" s="223">
        <v>194</v>
      </c>
      <c r="B1305" s="226" t="s">
        <v>151</v>
      </c>
      <c r="C1305" s="38">
        <f>(1/338.4)*1254007.95827599</f>
        <v>3705.6972762292858</v>
      </c>
      <c r="D1305" s="38">
        <f>(1/140)*1250510.64491257</f>
        <v>8932.2188922326422</v>
      </c>
      <c r="E1305" s="38">
        <f>(1/338.4)*204665.823476008</f>
        <v>604.80444289600473</v>
      </c>
      <c r="F1305" s="38">
        <f>(1/338.4)*146828.433937298</f>
        <v>433.8901712095095</v>
      </c>
      <c r="G1305" s="24">
        <f>(1/338.4)*(169254.43+455237.88)</f>
        <v>1845.4264479905441</v>
      </c>
      <c r="H1305" s="24">
        <f>(1/338.4)*97597.1796689225</f>
        <v>288.40774133842348</v>
      </c>
      <c r="I1305" s="24">
        <f>(1/338.4)*(254514.94+435267.38+455237.88)</f>
        <v>3383.6294326241145</v>
      </c>
      <c r="J1305" s="24">
        <f>(1/338.4)*1115421.00123101</f>
        <v>3296.1613511554674</v>
      </c>
      <c r="K1305" s="11" t="s">
        <v>157</v>
      </c>
      <c r="L1305" s="48" t="s">
        <v>157</v>
      </c>
    </row>
    <row r="1306" spans="1:12" s="102" customFormat="1" ht="20.100000000000001" hidden="1" customHeight="1" thickBot="1" x14ac:dyDescent="0.3">
      <c r="A1306" s="224"/>
      <c r="B1306" s="227"/>
      <c r="C1306" s="14">
        <f>1.05*C1305</f>
        <v>3890.9821400407504</v>
      </c>
      <c r="D1306" s="14">
        <f t="shared" ref="D1306:J1306" si="530">1.05*D1305</f>
        <v>9378.8298368442756</v>
      </c>
      <c r="E1306" s="14">
        <f t="shared" si="530"/>
        <v>635.04466504080494</v>
      </c>
      <c r="F1306" s="14">
        <f t="shared" si="530"/>
        <v>455.58467976998497</v>
      </c>
      <c r="G1306" s="14">
        <f t="shared" si="530"/>
        <v>1937.6977703900714</v>
      </c>
      <c r="H1306" s="14">
        <f t="shared" si="530"/>
        <v>302.82812840534467</v>
      </c>
      <c r="I1306" s="14">
        <f t="shared" si="530"/>
        <v>3552.8109042553206</v>
      </c>
      <c r="J1306" s="14">
        <f t="shared" si="530"/>
        <v>3460.9694187132409</v>
      </c>
      <c r="K1306" s="14" t="s">
        <v>157</v>
      </c>
      <c r="L1306" s="78" t="s">
        <v>157</v>
      </c>
    </row>
    <row r="1307" spans="1:12" s="102" customFormat="1" ht="21.95" customHeight="1" x14ac:dyDescent="0.25">
      <c r="A1307" s="224"/>
      <c r="B1307" s="227"/>
      <c r="C1307" s="77">
        <f t="shared" ref="C1307:J1307" si="531">C1306-C1308</f>
        <v>3809.4608102535162</v>
      </c>
      <c r="D1307" s="77">
        <f t="shared" si="531"/>
        <v>9182.3319368442753</v>
      </c>
      <c r="E1307" s="77">
        <f t="shared" si="531"/>
        <v>621.74071823229428</v>
      </c>
      <c r="F1307" s="77">
        <f t="shared" si="531"/>
        <v>446.04062657849562</v>
      </c>
      <c r="G1307" s="77">
        <f t="shared" si="531"/>
        <v>1897.1023129432629</v>
      </c>
      <c r="H1307" s="77">
        <f t="shared" si="531"/>
        <v>296.48188372449363</v>
      </c>
      <c r="I1307" s="77">
        <f t="shared" si="531"/>
        <v>3478.3688085106396</v>
      </c>
      <c r="J1307" s="77">
        <f t="shared" si="531"/>
        <v>3388.4566421174964</v>
      </c>
      <c r="K1307" s="77"/>
      <c r="L1307" s="53"/>
    </row>
    <row r="1308" spans="1:12" s="102" customFormat="1" ht="21.95" customHeight="1" x14ac:dyDescent="0.25">
      <c r="A1308" s="224"/>
      <c r="B1308" s="227"/>
      <c r="C1308" s="75">
        <f>1.02*1.2*1.05*21465/338.4</f>
        <v>81.521329787234052</v>
      </c>
      <c r="D1308" s="75">
        <f>1.02*1.2*1.05*21405/140</f>
        <v>196.49790000000002</v>
      </c>
      <c r="E1308" s="75">
        <f>1.02*1.2*1.05*3503/338.4</f>
        <v>13.303946808510641</v>
      </c>
      <c r="F1308" s="75">
        <f>1.02*1.2*1.05*2513/338.4</f>
        <v>9.5440531914893629</v>
      </c>
      <c r="G1308" s="75">
        <f>1.02*1.2*1.05*(2897+7792)/338.4</f>
        <v>40.595457446808517</v>
      </c>
      <c r="H1308" s="75">
        <f>1.02*1.2*1.05*1671/338.4</f>
        <v>6.3462446808510657</v>
      </c>
      <c r="I1308" s="75">
        <f>1.02*1.2*1.05*(4357+7793+7451)/338.4</f>
        <v>74.44209574468087</v>
      </c>
      <c r="J1308" s="75">
        <f>1.02*1.2*1.05*19093/338.4</f>
        <v>72.512776595744697</v>
      </c>
      <c r="K1308" s="75"/>
      <c r="L1308" s="186"/>
    </row>
    <row r="1309" spans="1:12" s="102" customFormat="1" ht="21.95" customHeight="1" thickBot="1" x14ac:dyDescent="0.3">
      <c r="A1309" s="224"/>
      <c r="B1309" s="228"/>
      <c r="C1309" s="17">
        <f>(1/338.4)*80210.76*1.2</f>
        <v>284.43531914893617</v>
      </c>
      <c r="D1309" s="17">
        <f>(1/338.4)*68178.84*1.2</f>
        <v>241.76893617021278</v>
      </c>
      <c r="E1309" s="17">
        <f>(1/338.4)*53473.5*1.2</f>
        <v>189.62234042553192</v>
      </c>
      <c r="F1309" s="17">
        <f>(1/338.4)*40105.38*1.2</f>
        <v>142.21765957446809</v>
      </c>
      <c r="G1309" s="18">
        <f>(1/338.4)*40105.38*1.2</f>
        <v>142.21765957446809</v>
      </c>
      <c r="H1309" s="18">
        <f>(1/338.4)*40105.38*1.2</f>
        <v>142.21765957446809</v>
      </c>
      <c r="I1309" s="18">
        <f>(1/338.4)*52805.4*1.2</f>
        <v>187.25319148936171</v>
      </c>
      <c r="J1309" s="18">
        <f>(1/338.4)*65505.42*1.2</f>
        <v>232.28872340425534</v>
      </c>
      <c r="K1309" s="27" t="s">
        <v>157</v>
      </c>
      <c r="L1309" s="61" t="s">
        <v>157</v>
      </c>
    </row>
    <row r="1310" spans="1:12" s="102" customFormat="1" ht="21.95" customHeight="1" thickBot="1" x14ac:dyDescent="0.3">
      <c r="A1310" s="225"/>
      <c r="B1310" s="171" t="s">
        <v>245</v>
      </c>
      <c r="C1310" s="19">
        <f>SUM(C1307:C1309)</f>
        <v>4175.4174591896863</v>
      </c>
      <c r="D1310" s="19">
        <f t="shared" ref="D1310:J1310" si="532">SUM(D1307:D1309)</f>
        <v>9620.598773014488</v>
      </c>
      <c r="E1310" s="19">
        <f t="shared" si="532"/>
        <v>824.66700546633683</v>
      </c>
      <c r="F1310" s="19">
        <f t="shared" si="532"/>
        <v>597.802339344453</v>
      </c>
      <c r="G1310" s="19">
        <f t="shared" si="532"/>
        <v>2079.9154299645393</v>
      </c>
      <c r="H1310" s="19">
        <f t="shared" si="532"/>
        <v>445.04578797981276</v>
      </c>
      <c r="I1310" s="19">
        <f t="shared" si="532"/>
        <v>3740.0640957446822</v>
      </c>
      <c r="J1310" s="19">
        <f t="shared" si="532"/>
        <v>3693.2581421174964</v>
      </c>
      <c r="K1310" s="31" t="s">
        <v>157</v>
      </c>
      <c r="L1310" s="62" t="s">
        <v>157</v>
      </c>
    </row>
    <row r="1311" spans="1:12" s="3" customFormat="1" ht="20.100000000000001" hidden="1" customHeight="1" x14ac:dyDescent="0.25">
      <c r="A1311" s="223">
        <v>195</v>
      </c>
      <c r="B1311" s="226" t="s">
        <v>242</v>
      </c>
      <c r="C1311" s="38">
        <f>(1/279)*3502698.98</f>
        <v>12554.476630824372</v>
      </c>
      <c r="D1311" s="38">
        <f>(1/260)*2644748.03</f>
        <v>10172.107807692308</v>
      </c>
      <c r="E1311" s="38">
        <f>(1/279)*373773.64</f>
        <v>1339.6904659498209</v>
      </c>
      <c r="F1311" s="38">
        <f>(1/279)*200650.81</f>
        <v>719.17853046594985</v>
      </c>
      <c r="G1311" s="24" t="s">
        <v>157</v>
      </c>
      <c r="H1311" s="24">
        <f>(1/279)*200126.03</f>
        <v>717.29759856630824</v>
      </c>
      <c r="I1311" s="24">
        <f>(1/279)*(892352.89+455421.48+442550.83)</f>
        <v>6416.9362007168465</v>
      </c>
      <c r="J1311" s="24">
        <f>(1/279)*3179480.92</f>
        <v>11395.988960573477</v>
      </c>
      <c r="K1311" s="38" t="s">
        <v>157</v>
      </c>
      <c r="L1311" s="57" t="s">
        <v>157</v>
      </c>
    </row>
    <row r="1312" spans="1:12" s="3" customFormat="1" ht="20.100000000000001" hidden="1" customHeight="1" thickBot="1" x14ac:dyDescent="0.3">
      <c r="A1312" s="224"/>
      <c r="B1312" s="227"/>
      <c r="C1312" s="14">
        <f>1.05*C1311</f>
        <v>13182.200462365592</v>
      </c>
      <c r="D1312" s="14">
        <f>1.05*D1311</f>
        <v>10680.713198076923</v>
      </c>
      <c r="E1312" s="14">
        <f>1.05*E1311</f>
        <v>1406.6749892473119</v>
      </c>
      <c r="F1312" s="75">
        <f>1.05*F1311</f>
        <v>755.13745698924743</v>
      </c>
      <c r="G1312" s="92" t="s">
        <v>157</v>
      </c>
      <c r="H1312" s="75">
        <f>1.05*H1311</f>
        <v>753.16247849462366</v>
      </c>
      <c r="I1312" s="14">
        <f>1.05*I1311</f>
        <v>6737.7830107526888</v>
      </c>
      <c r="J1312" s="14">
        <f>1.05*J1311</f>
        <v>11965.788408602151</v>
      </c>
      <c r="K1312" s="99" t="s">
        <v>157</v>
      </c>
      <c r="L1312" s="78" t="s">
        <v>157</v>
      </c>
    </row>
    <row r="1313" spans="1:12" s="3" customFormat="1" ht="21.95" customHeight="1" x14ac:dyDescent="0.25">
      <c r="A1313" s="224"/>
      <c r="B1313" s="227"/>
      <c r="C1313" s="77">
        <f>C1312-C1314</f>
        <v>12906.011443010753</v>
      </c>
      <c r="D1313" s="77">
        <f>D1312-D1314</f>
        <v>10456.935162692307</v>
      </c>
      <c r="E1313" s="77">
        <f>E1312-E1314</f>
        <v>1377.3595311827958</v>
      </c>
      <c r="F1313" s="77">
        <f>F1312-F1314</f>
        <v>739.31429569892487</v>
      </c>
      <c r="G1313" s="77"/>
      <c r="H1313" s="77">
        <f>H1312-H1314</f>
        <v>737.38077526881716</v>
      </c>
      <c r="I1313" s="77">
        <f>I1312-I1314</f>
        <v>6596.6136946236566</v>
      </c>
      <c r="J1313" s="77">
        <f>J1312-J1314</f>
        <v>11715.086886021507</v>
      </c>
      <c r="K1313" s="89"/>
      <c r="L1313" s="53"/>
    </row>
    <row r="1314" spans="1:12" s="3" customFormat="1" ht="21.95" customHeight="1" x14ac:dyDescent="0.25">
      <c r="A1314" s="224"/>
      <c r="B1314" s="227"/>
      <c r="C1314" s="75">
        <f>1.02*1.2*1.05*59957/279</f>
        <v>276.18901935483876</v>
      </c>
      <c r="D1314" s="75">
        <f>1.02*1.2*1.05*45271/260</f>
        <v>223.77803538461541</v>
      </c>
      <c r="E1314" s="75">
        <f>1.02*1.2*1.05*6364/279</f>
        <v>29.315458064516129</v>
      </c>
      <c r="F1314" s="75">
        <f>1.02*1.2*1.05*3435/279</f>
        <v>15.823161290322581</v>
      </c>
      <c r="G1314" s="75"/>
      <c r="H1314" s="75">
        <f>1.02*1.2*1.05*3426/279</f>
        <v>15.781703225806455</v>
      </c>
      <c r="I1314" s="75">
        <f>1.02*1.2*1.05*(15275+7796+7575)/279</f>
        <v>141.16931612903227</v>
      </c>
      <c r="J1314" s="75">
        <f>1.02*1.2*1.05*54424/279</f>
        <v>250.70152258064519</v>
      </c>
      <c r="K1314" s="89"/>
      <c r="L1314" s="186"/>
    </row>
    <row r="1315" spans="1:12" s="3" customFormat="1" ht="21.95" customHeight="1" thickBot="1" x14ac:dyDescent="0.3">
      <c r="A1315" s="224"/>
      <c r="B1315" s="228"/>
      <c r="C1315" s="17">
        <f>(1/1628.1)*138458.88*1.2</f>
        <v>102.05187396351576</v>
      </c>
      <c r="D1315" s="17">
        <f>(1/1628.1)*48460.2*1.2</f>
        <v>35.717855168601432</v>
      </c>
      <c r="E1315" s="17">
        <f>(1/1628.1)*92305.92*1.2</f>
        <v>68.034582642343835</v>
      </c>
      <c r="F1315" s="18">
        <f>(1/1628.1)*69229.44*1.2</f>
        <v>51.02593698175788</v>
      </c>
      <c r="G1315" s="45" t="s">
        <v>157</v>
      </c>
      <c r="H1315" s="36">
        <f>(1/1628.1)*69229.44*1.2</f>
        <v>51.02593698175788</v>
      </c>
      <c r="I1315" s="18">
        <f>(1/1628.1)*91152.3*1.2</f>
        <v>67.184300718629075</v>
      </c>
      <c r="J1315" s="18">
        <f>(1/1628.1)*113075.16*1.2</f>
        <v>83.34266445550027</v>
      </c>
      <c r="K1315" s="89" t="s">
        <v>157</v>
      </c>
      <c r="L1315" s="47" t="s">
        <v>157</v>
      </c>
    </row>
    <row r="1316" spans="1:12" s="3" customFormat="1" ht="21.95" customHeight="1" thickBot="1" x14ac:dyDescent="0.3">
      <c r="A1316" s="225"/>
      <c r="B1316" s="171" t="s">
        <v>245</v>
      </c>
      <c r="C1316" s="19">
        <f>SUM(C1313:C1315)</f>
        <v>13284.252336329107</v>
      </c>
      <c r="D1316" s="19">
        <f t="shared" ref="D1316:J1316" si="533">SUM(D1313:D1315)</f>
        <v>10716.431053245524</v>
      </c>
      <c r="E1316" s="19">
        <f t="shared" si="533"/>
        <v>1474.7095718896558</v>
      </c>
      <c r="F1316" s="19">
        <f t="shared" si="533"/>
        <v>806.16339397100535</v>
      </c>
      <c r="G1316" s="19"/>
      <c r="H1316" s="19">
        <f t="shared" si="533"/>
        <v>804.18841547638158</v>
      </c>
      <c r="I1316" s="19">
        <f t="shared" si="533"/>
        <v>6804.9673114713178</v>
      </c>
      <c r="J1316" s="19">
        <f t="shared" si="533"/>
        <v>12049.131073057652</v>
      </c>
      <c r="K1316" s="31" t="s">
        <v>157</v>
      </c>
      <c r="L1316" s="52" t="s">
        <v>157</v>
      </c>
    </row>
    <row r="1317" spans="1:12" s="102" customFormat="1" ht="20.100000000000001" hidden="1" customHeight="1" x14ac:dyDescent="0.25">
      <c r="A1317" s="223">
        <v>196</v>
      </c>
      <c r="B1317" s="226" t="s">
        <v>152</v>
      </c>
      <c r="C1317" s="107">
        <f>(1/391.74)*4682596.45640414</f>
        <v>11953.327350804462</v>
      </c>
      <c r="D1317" s="38">
        <f>(1/210)*2293839.42129717</f>
        <v>10923.044863319859</v>
      </c>
      <c r="E1317" s="38">
        <f>(1/391.74)*377769.576146299</f>
        <v>964.33750994613513</v>
      </c>
      <c r="F1317" s="38">
        <f>(1/391.74)*211727.959865141</f>
        <v>540.48082877709953</v>
      </c>
      <c r="G1317" s="24" t="s">
        <v>157</v>
      </c>
      <c r="H1317" s="24">
        <f>(1/391.74)*130769.378016886</f>
        <v>333.81676116017252</v>
      </c>
      <c r="I1317" s="24">
        <f>(1/391.74)*(524197.74+442521.81+455399.7)</f>
        <v>3630.2630571297286</v>
      </c>
      <c r="J1317" s="24">
        <f>(1/391.74)*2430953.85553024</f>
        <v>6205.5288087257877</v>
      </c>
      <c r="K1317" s="11" t="s">
        <v>157</v>
      </c>
      <c r="L1317" s="48" t="s">
        <v>157</v>
      </c>
    </row>
    <row r="1318" spans="1:12" s="102" customFormat="1" ht="20.100000000000001" hidden="1" customHeight="1" thickBot="1" x14ac:dyDescent="0.3">
      <c r="A1318" s="224"/>
      <c r="B1318" s="227"/>
      <c r="C1318" s="14">
        <f>1.05*C1317</f>
        <v>12550.993718344685</v>
      </c>
      <c r="D1318" s="14">
        <f t="shared" ref="D1318:J1318" si="534">1.05*D1317</f>
        <v>11469.197106485854</v>
      </c>
      <c r="E1318" s="14">
        <f t="shared" si="534"/>
        <v>1012.5543854434419</v>
      </c>
      <c r="F1318" s="14">
        <f t="shared" si="534"/>
        <v>567.5048702159545</v>
      </c>
      <c r="G1318" s="14" t="s">
        <v>157</v>
      </c>
      <c r="H1318" s="14">
        <f t="shared" si="534"/>
        <v>350.50759921818116</v>
      </c>
      <c r="I1318" s="14">
        <f t="shared" si="534"/>
        <v>3811.7762099862152</v>
      </c>
      <c r="J1318" s="14">
        <f t="shared" si="534"/>
        <v>6515.8052491620774</v>
      </c>
      <c r="K1318" s="14" t="s">
        <v>157</v>
      </c>
      <c r="L1318" s="78" t="s">
        <v>157</v>
      </c>
    </row>
    <row r="1319" spans="1:12" s="102" customFormat="1" ht="21.95" customHeight="1" x14ac:dyDescent="0.25">
      <c r="A1319" s="224"/>
      <c r="B1319" s="227"/>
      <c r="C1319" s="77">
        <f>C1318-C1320</f>
        <v>12288.028688477938</v>
      </c>
      <c r="D1319" s="77">
        <f>D1318-D1320</f>
        <v>11228.901426485854</v>
      </c>
      <c r="E1319" s="77">
        <f>E1318-E1320</f>
        <v>991.34107253181685</v>
      </c>
      <c r="F1319" s="77">
        <f>F1318-F1320</f>
        <v>555.61544151324347</v>
      </c>
      <c r="G1319" s="77"/>
      <c r="H1319" s="77">
        <f>H1318-H1320</f>
        <v>343.16528645971891</v>
      </c>
      <c r="I1319" s="77">
        <f>I1318-I1320</f>
        <v>3731.9129751876244</v>
      </c>
      <c r="J1319" s="77">
        <f>J1318-J1320</f>
        <v>6379.2867869167103</v>
      </c>
      <c r="K1319" s="9"/>
      <c r="L1319" s="53"/>
    </row>
    <row r="1320" spans="1:12" s="102" customFormat="1" ht="21.95" customHeight="1" x14ac:dyDescent="0.25">
      <c r="A1320" s="224"/>
      <c r="B1320" s="227"/>
      <c r="C1320" s="75">
        <f>1.02*1.2*1.05*80154/391.74</f>
        <v>262.96502986674835</v>
      </c>
      <c r="D1320" s="75">
        <f>1.02*1.2*1.05*39264/210</f>
        <v>240.29568000000003</v>
      </c>
      <c r="E1320" s="75">
        <f>1.02*1.2*1.05*6466/391.74</f>
        <v>21.21331291162506</v>
      </c>
      <c r="F1320" s="75">
        <f>1.02*1.2*1.05*3624/391.74</f>
        <v>11.889428702710982</v>
      </c>
      <c r="G1320" s="75"/>
      <c r="H1320" s="75">
        <f>1.02*1.2*1.05*2238/391.74</f>
        <v>7.3423127584622465</v>
      </c>
      <c r="I1320" s="75">
        <f>1.02*1.2*1.05*(8973+7795+7575)/391.74</f>
        <v>79.863234798590909</v>
      </c>
      <c r="J1320" s="75">
        <f>1.02*1.2*1.05*41612/391.74</f>
        <v>136.51846224536683</v>
      </c>
      <c r="K1320" s="75"/>
      <c r="L1320" s="186"/>
    </row>
    <row r="1321" spans="1:12" s="102" customFormat="1" ht="21.95" customHeight="1" thickBot="1" x14ac:dyDescent="0.3">
      <c r="A1321" s="224"/>
      <c r="B1321" s="228"/>
      <c r="C1321" s="14">
        <f>(1/391.74)*81075*1.2</f>
        <v>248.35349977025578</v>
      </c>
      <c r="D1321" s="14">
        <f>(1/391.74)*68913*1.2</f>
        <v>211.09817736253635</v>
      </c>
      <c r="E1321" s="14">
        <f>(1/391.74)*54050*1.2</f>
        <v>165.56899984683719</v>
      </c>
      <c r="F1321" s="14">
        <f>(1/391.74)*40537*1.2</f>
        <v>124.17521825700719</v>
      </c>
      <c r="G1321" s="36" t="s">
        <v>157</v>
      </c>
      <c r="H1321" s="36">
        <f>(1/391.74)*40537*1.2</f>
        <v>124.17521825700719</v>
      </c>
      <c r="I1321" s="36">
        <f>(1/391.74)*53374*1.2</f>
        <v>163.49823862766118</v>
      </c>
      <c r="J1321" s="36">
        <f>(1/391.74)*66210*1.2</f>
        <v>202.81819574207381</v>
      </c>
      <c r="K1321" s="99" t="s">
        <v>157</v>
      </c>
      <c r="L1321" s="97" t="s">
        <v>157</v>
      </c>
    </row>
    <row r="1322" spans="1:12" s="102" customFormat="1" ht="21.95" customHeight="1" thickBot="1" x14ac:dyDescent="0.3">
      <c r="A1322" s="225"/>
      <c r="B1322" s="170" t="s">
        <v>245</v>
      </c>
      <c r="C1322" s="17">
        <f>SUM(C1319:C1321)</f>
        <v>12799.347218114941</v>
      </c>
      <c r="D1322" s="17">
        <f t="shared" ref="D1322:J1322" si="535">SUM(D1319:D1321)</f>
        <v>11680.295283848391</v>
      </c>
      <c r="E1322" s="17">
        <f t="shared" si="535"/>
        <v>1178.1233852902792</v>
      </c>
      <c r="F1322" s="17">
        <f t="shared" si="535"/>
        <v>691.68008847296164</v>
      </c>
      <c r="G1322" s="17"/>
      <c r="H1322" s="17">
        <f t="shared" si="535"/>
        <v>474.68281747518836</v>
      </c>
      <c r="I1322" s="17">
        <f t="shared" si="535"/>
        <v>3975.2744486138763</v>
      </c>
      <c r="J1322" s="17">
        <f t="shared" si="535"/>
        <v>6718.6234449041513</v>
      </c>
      <c r="K1322" s="132" t="s">
        <v>157</v>
      </c>
      <c r="L1322" s="61" t="s">
        <v>157</v>
      </c>
    </row>
    <row r="1323" spans="1:12" s="3" customFormat="1" ht="21.95" customHeight="1" thickBot="1" x14ac:dyDescent="0.3">
      <c r="A1323" s="211" t="s">
        <v>153</v>
      </c>
      <c r="B1323" s="212"/>
      <c r="C1323" s="212"/>
      <c r="D1323" s="212"/>
      <c r="E1323" s="212"/>
      <c r="F1323" s="212"/>
      <c r="G1323" s="212"/>
      <c r="H1323" s="212"/>
      <c r="I1323" s="212"/>
      <c r="J1323" s="212"/>
      <c r="K1323" s="212"/>
      <c r="L1323" s="213"/>
    </row>
    <row r="1324" spans="1:12" s="3" customFormat="1" ht="20.100000000000001" customHeight="1" thickBot="1" x14ac:dyDescent="0.3">
      <c r="A1324" s="214" t="s">
        <v>1</v>
      </c>
      <c r="B1324" s="217" t="s">
        <v>3</v>
      </c>
      <c r="C1324" s="220" t="s">
        <v>33</v>
      </c>
      <c r="D1324" s="221"/>
      <c r="E1324" s="221"/>
      <c r="F1324" s="221"/>
      <c r="G1324" s="221"/>
      <c r="H1324" s="221"/>
      <c r="I1324" s="221"/>
      <c r="J1324" s="221"/>
      <c r="K1324" s="221"/>
      <c r="L1324" s="222"/>
    </row>
    <row r="1325" spans="1:12" s="3" customFormat="1" ht="40.5" customHeight="1" thickBot="1" x14ac:dyDescent="0.3">
      <c r="A1325" s="215"/>
      <c r="B1325" s="218"/>
      <c r="C1325" s="139" t="s">
        <v>2</v>
      </c>
      <c r="D1325" s="139" t="s">
        <v>248</v>
      </c>
      <c r="E1325" s="140" t="s">
        <v>249</v>
      </c>
      <c r="F1325" s="140" t="s">
        <v>250</v>
      </c>
      <c r="G1325" s="140" t="s">
        <v>251</v>
      </c>
      <c r="H1325" s="140" t="s">
        <v>252</v>
      </c>
      <c r="I1325" s="140" t="s">
        <v>253</v>
      </c>
      <c r="J1325" s="140" t="s">
        <v>0</v>
      </c>
      <c r="K1325" s="139" t="s">
        <v>30</v>
      </c>
      <c r="L1325" s="139" t="s">
        <v>29</v>
      </c>
    </row>
    <row r="1326" spans="1:12" s="5" customFormat="1" ht="32.25" customHeight="1" x14ac:dyDescent="0.25">
      <c r="A1326" s="215"/>
      <c r="B1326" s="218"/>
      <c r="C1326" s="152" t="s">
        <v>254</v>
      </c>
      <c r="D1326" s="152" t="s">
        <v>254</v>
      </c>
      <c r="E1326" s="152" t="s">
        <v>254</v>
      </c>
      <c r="F1326" s="152" t="s">
        <v>254</v>
      </c>
      <c r="G1326" s="152" t="s">
        <v>254</v>
      </c>
      <c r="H1326" s="152" t="s">
        <v>254</v>
      </c>
      <c r="I1326" s="152" t="s">
        <v>254</v>
      </c>
      <c r="J1326" s="152" t="s">
        <v>254</v>
      </c>
      <c r="K1326" s="152" t="s">
        <v>254</v>
      </c>
      <c r="L1326" s="152" t="s">
        <v>254</v>
      </c>
    </row>
    <row r="1327" spans="1:12" s="3" customFormat="1" ht="30" customHeight="1" thickBot="1" x14ac:dyDescent="0.3">
      <c r="A1327" s="216"/>
      <c r="B1327" s="219"/>
      <c r="C1327" s="141" t="s">
        <v>255</v>
      </c>
      <c r="D1327" s="141" t="s">
        <v>256</v>
      </c>
      <c r="E1327" s="141" t="s">
        <v>256</v>
      </c>
      <c r="F1327" s="141" t="s">
        <v>256</v>
      </c>
      <c r="G1327" s="141" t="s">
        <v>256</v>
      </c>
      <c r="H1327" s="141" t="s">
        <v>256</v>
      </c>
      <c r="I1327" s="141" t="s">
        <v>256</v>
      </c>
      <c r="J1327" s="141" t="s">
        <v>256</v>
      </c>
      <c r="K1327" s="141" t="s">
        <v>256</v>
      </c>
      <c r="L1327" s="141" t="s">
        <v>256</v>
      </c>
    </row>
    <row r="1328" spans="1:12" s="102" customFormat="1" ht="23.25" hidden="1" customHeight="1" x14ac:dyDescent="0.25">
      <c r="A1328" s="223">
        <v>197</v>
      </c>
      <c r="B1328" s="229" t="s">
        <v>154</v>
      </c>
      <c r="C1328" s="161">
        <v>4870.0115655233067</v>
      </c>
      <c r="D1328" s="161">
        <v>6166.673371428572</v>
      </c>
      <c r="E1328" s="161">
        <v>801.23305482263254</v>
      </c>
      <c r="F1328" s="161">
        <v>457.49466432131334</v>
      </c>
      <c r="G1328" s="162">
        <v>1121.4654939900322</v>
      </c>
      <c r="H1328" s="162">
        <v>469.26801524479623</v>
      </c>
      <c r="I1328" s="162">
        <v>2654.7986807387865</v>
      </c>
      <c r="J1328" s="162">
        <v>2491.201216652008</v>
      </c>
      <c r="K1328" s="11" t="s">
        <v>157</v>
      </c>
      <c r="L1328" s="48" t="s">
        <v>157</v>
      </c>
    </row>
    <row r="1329" spans="1:12" s="102" customFormat="1" ht="8.25" hidden="1" customHeight="1" thickBot="1" x14ac:dyDescent="0.3">
      <c r="A1329" s="224"/>
      <c r="B1329" s="230"/>
      <c r="C1329" s="156">
        <v>5113.5121437994721</v>
      </c>
      <c r="D1329" s="156">
        <v>6475.0070400000004</v>
      </c>
      <c r="E1329" s="156">
        <v>841.29470756376418</v>
      </c>
      <c r="F1329" s="156">
        <v>480.36939753737903</v>
      </c>
      <c r="G1329" s="156">
        <v>1177.5387686895338</v>
      </c>
      <c r="H1329" s="156">
        <v>492.73141600703605</v>
      </c>
      <c r="I1329" s="156">
        <v>2787.5386147757258</v>
      </c>
      <c r="J1329" s="156">
        <v>2615.7612774846084</v>
      </c>
      <c r="K1329" s="14" t="s">
        <v>157</v>
      </c>
      <c r="L1329" s="78" t="s">
        <v>157</v>
      </c>
    </row>
    <row r="1330" spans="1:12" s="102" customFormat="1" ht="20.100000000000001" customHeight="1" x14ac:dyDescent="0.25">
      <c r="A1330" s="224"/>
      <c r="B1330" s="230"/>
      <c r="C1330" s="157">
        <v>5006.3763496042211</v>
      </c>
      <c r="D1330" s="157">
        <v>6339.3450000000003</v>
      </c>
      <c r="E1330" s="157">
        <v>823.66889226033413</v>
      </c>
      <c r="F1330" s="157">
        <v>470.30557695690408</v>
      </c>
      <c r="G1330" s="157">
        <v>1152.8671486367632</v>
      </c>
      <c r="H1330" s="157">
        <v>482.40761653474055</v>
      </c>
      <c r="I1330" s="157">
        <v>2729.1337915567283</v>
      </c>
      <c r="J1330" s="157">
        <v>2560.9396416007035</v>
      </c>
      <c r="K1330" s="77"/>
      <c r="L1330" s="53"/>
    </row>
    <row r="1331" spans="1:12" s="102" customFormat="1" ht="20.100000000000001" customHeight="1" x14ac:dyDescent="0.25">
      <c r="A1331" s="224"/>
      <c r="B1331" s="230"/>
      <c r="C1331" s="158">
        <v>107.13579419525067</v>
      </c>
      <c r="D1331" s="158">
        <v>135.66204000000002</v>
      </c>
      <c r="E1331" s="158">
        <v>17.62581530343008</v>
      </c>
      <c r="F1331" s="158">
        <v>10.063820580474934</v>
      </c>
      <c r="G1331" s="158">
        <v>24.67162005277045</v>
      </c>
      <c r="H1331" s="158">
        <v>10.323799472295514</v>
      </c>
      <c r="I1331" s="158">
        <v>58.404823218997358</v>
      </c>
      <c r="J1331" s="158">
        <v>54.821635883905017</v>
      </c>
      <c r="K1331" s="75"/>
      <c r="L1331" s="186"/>
    </row>
    <row r="1332" spans="1:12" s="102" customFormat="1" ht="20.100000000000001" customHeight="1" thickBot="1" x14ac:dyDescent="0.3">
      <c r="A1332" s="224"/>
      <c r="B1332" s="231"/>
      <c r="C1332" s="159">
        <v>149.34522427440632</v>
      </c>
      <c r="D1332" s="159">
        <v>126.94290237467017</v>
      </c>
      <c r="E1332" s="159">
        <v>99.563482849604199</v>
      </c>
      <c r="F1332" s="159">
        <v>74.67261213720316</v>
      </c>
      <c r="G1332" s="160">
        <v>74.67261213720316</v>
      </c>
      <c r="H1332" s="160">
        <v>74.67261213720316</v>
      </c>
      <c r="I1332" s="160">
        <v>98.318311345646435</v>
      </c>
      <c r="J1332" s="160">
        <v>121.96580474934035</v>
      </c>
      <c r="K1332" s="27" t="s">
        <v>157</v>
      </c>
      <c r="L1332" s="61" t="s">
        <v>157</v>
      </c>
    </row>
    <row r="1333" spans="1:12" s="102" customFormat="1" ht="20.100000000000001" customHeight="1" thickBot="1" x14ac:dyDescent="0.3">
      <c r="A1333" s="225"/>
      <c r="B1333" s="176" t="s">
        <v>245</v>
      </c>
      <c r="C1333" s="159">
        <v>5262.8573680738782</v>
      </c>
      <c r="D1333" s="159">
        <v>6601.9499423746702</v>
      </c>
      <c r="E1333" s="159">
        <v>940.85819041336833</v>
      </c>
      <c r="F1333" s="159">
        <v>555.04200967458223</v>
      </c>
      <c r="G1333" s="159">
        <v>1252.211380826737</v>
      </c>
      <c r="H1333" s="159">
        <v>567.40402814423919</v>
      </c>
      <c r="I1333" s="159">
        <v>2885.8569261213725</v>
      </c>
      <c r="J1333" s="159">
        <v>2737.7270822339487</v>
      </c>
      <c r="K1333" s="27" t="s">
        <v>157</v>
      </c>
      <c r="L1333" s="61" t="s">
        <v>157</v>
      </c>
    </row>
    <row r="1334" spans="1:12" s="102" customFormat="1" ht="20.100000000000001" hidden="1" customHeight="1" x14ac:dyDescent="0.25">
      <c r="A1334" s="223">
        <v>198</v>
      </c>
      <c r="B1334" s="226" t="s">
        <v>155</v>
      </c>
      <c r="C1334" s="38">
        <f>(1/725.7)*3911743.73599471</f>
        <v>5390.3041697598319</v>
      </c>
      <c r="D1334" s="38">
        <f>(1/520)*3678601.09978348</f>
        <v>7074.2328841990011</v>
      </c>
      <c r="E1334" s="38">
        <f>(1/725.7)*554683.004416938</f>
        <v>764.34202069303842</v>
      </c>
      <c r="F1334" s="38">
        <f>(1/725.7)*292839.356461151</f>
        <v>403.52674171303704</v>
      </c>
      <c r="G1334" s="24" t="s">
        <v>157</v>
      </c>
      <c r="H1334" s="24">
        <f>(1/725.7)*406976.505919078</f>
        <v>560.80543739710345</v>
      </c>
      <c r="I1334" s="24">
        <f>(1/725.7)*(1755020.22+431693.06+447548.7)</f>
        <v>3629.9600110238389</v>
      </c>
      <c r="J1334" s="24">
        <f>(1/725.7)*2330124.6311285</f>
        <v>3210.8648630680723</v>
      </c>
      <c r="K1334" s="11" t="s">
        <v>157</v>
      </c>
      <c r="L1334" s="48" t="s">
        <v>157</v>
      </c>
    </row>
    <row r="1335" spans="1:12" s="102" customFormat="1" ht="20.100000000000001" hidden="1" customHeight="1" thickBot="1" x14ac:dyDescent="0.3">
      <c r="A1335" s="224"/>
      <c r="B1335" s="227"/>
      <c r="C1335" s="14">
        <f>1.05*C1334</f>
        <v>5659.8193782478238</v>
      </c>
      <c r="D1335" s="14">
        <f t="shared" ref="D1335:J1335" si="536">1.05*D1334</f>
        <v>7427.9445284089516</v>
      </c>
      <c r="E1335" s="14">
        <f t="shared" si="536"/>
        <v>802.55912172769035</v>
      </c>
      <c r="F1335" s="14">
        <f t="shared" si="536"/>
        <v>423.70307879868892</v>
      </c>
      <c r="G1335" s="14" t="s">
        <v>157</v>
      </c>
      <c r="H1335" s="14">
        <f t="shared" si="536"/>
        <v>588.84570926695869</v>
      </c>
      <c r="I1335" s="14">
        <f t="shared" si="536"/>
        <v>3811.4580115750309</v>
      </c>
      <c r="J1335" s="14">
        <f t="shared" si="536"/>
        <v>3371.4081062214759</v>
      </c>
      <c r="K1335" s="14" t="s">
        <v>157</v>
      </c>
      <c r="L1335" s="78" t="s">
        <v>157</v>
      </c>
    </row>
    <row r="1336" spans="1:12" s="102" customFormat="1" ht="20.100000000000001" customHeight="1" x14ac:dyDescent="0.25">
      <c r="A1336" s="224"/>
      <c r="B1336" s="227"/>
      <c r="C1336" s="77">
        <f>C1335-C1337</f>
        <v>5541.2363455897002</v>
      </c>
      <c r="D1336" s="77">
        <f>D1335-D1337</f>
        <v>7272.3166945627981</v>
      </c>
      <c r="E1336" s="77">
        <f>E1335-E1337</f>
        <v>785.74366906129933</v>
      </c>
      <c r="F1336" s="77">
        <f>F1335-F1337</f>
        <v>414.82515734354217</v>
      </c>
      <c r="G1336" s="77"/>
      <c r="H1336" s="77">
        <f>H1335-H1337</f>
        <v>576.50906437237416</v>
      </c>
      <c r="I1336" s="77">
        <f>I1335-I1337</f>
        <v>3731.6027639520462</v>
      </c>
      <c r="J1336" s="77">
        <f>J1335-J1337</f>
        <v>3300.7708081644278</v>
      </c>
      <c r="K1336" s="9"/>
      <c r="L1336" s="53"/>
    </row>
    <row r="1337" spans="1:12" s="102" customFormat="1" ht="20.100000000000001" customHeight="1" x14ac:dyDescent="0.25">
      <c r="A1337" s="224"/>
      <c r="B1337" s="227"/>
      <c r="C1337" s="75">
        <f>1.02*1.2*1.05*66959/725.7</f>
        <v>118.5830326581232</v>
      </c>
      <c r="D1337" s="75">
        <f>1.02*1.2*1.05*62968/520</f>
        <v>155.62783384615386</v>
      </c>
      <c r="E1337" s="75">
        <f>1.02*1.2*1.05*9495/725.7</f>
        <v>16.815452666391071</v>
      </c>
      <c r="F1337" s="75">
        <f>1.02*1.2*1.05*5013/725.7</f>
        <v>8.8779214551467547</v>
      </c>
      <c r="G1337" s="75"/>
      <c r="H1337" s="75">
        <f>1.02*1.2*1.05*6966/725.7</f>
        <v>12.336644894584541</v>
      </c>
      <c r="I1337" s="75">
        <f>1.02*1.2*1.05*(30041+7661+7389)/725.7</f>
        <v>79.855247622984706</v>
      </c>
      <c r="J1337" s="75">
        <f>1.02*1.2*1.05*39886/725.7</f>
        <v>70.637298057048369</v>
      </c>
      <c r="K1337" s="75"/>
      <c r="L1337" s="186"/>
    </row>
    <row r="1338" spans="1:12" s="102" customFormat="1" ht="20.100000000000001" customHeight="1" thickBot="1" x14ac:dyDescent="0.3">
      <c r="A1338" s="224"/>
      <c r="B1338" s="228"/>
      <c r="C1338" s="17">
        <f>(1/725.7)*86482*1.2</f>
        <v>143.00454733360891</v>
      </c>
      <c r="D1338" s="17">
        <f>(1/725.7)*73509*1.2</f>
        <v>121.55270773046712</v>
      </c>
      <c r="E1338" s="17">
        <f>(1/725.7)*57654*1.2</f>
        <v>95.335262505167421</v>
      </c>
      <c r="F1338" s="17">
        <f>(1/725.7)*43241*1.2</f>
        <v>71.502273666804456</v>
      </c>
      <c r="G1338" s="18" t="s">
        <v>157</v>
      </c>
      <c r="H1338" s="18">
        <f>(1/725.7)*43241*1.2</f>
        <v>71.502273666804456</v>
      </c>
      <c r="I1338" s="18">
        <f>(1/725.7)*56933*1.2</f>
        <v>94.14303431169904</v>
      </c>
      <c r="J1338" s="18">
        <f>(1/725.7)*70627*1.2</f>
        <v>116.7871021083092</v>
      </c>
      <c r="K1338" s="27" t="s">
        <v>157</v>
      </c>
      <c r="L1338" s="61" t="s">
        <v>157</v>
      </c>
    </row>
    <row r="1339" spans="1:12" s="102" customFormat="1" ht="20.100000000000001" customHeight="1" thickBot="1" x14ac:dyDescent="0.3">
      <c r="A1339" s="225"/>
      <c r="B1339" s="170" t="s">
        <v>245</v>
      </c>
      <c r="C1339" s="19">
        <f>SUM(C1336:C1338)</f>
        <v>5802.8239255814324</v>
      </c>
      <c r="D1339" s="19">
        <f t="shared" ref="D1339:J1339" si="537">SUM(D1336:D1338)</f>
        <v>7549.4972361394193</v>
      </c>
      <c r="E1339" s="19">
        <f t="shared" si="537"/>
        <v>897.89438423285776</v>
      </c>
      <c r="F1339" s="19">
        <f t="shared" si="537"/>
        <v>495.20535246549338</v>
      </c>
      <c r="G1339" s="19"/>
      <c r="H1339" s="19">
        <f t="shared" si="537"/>
        <v>660.34798293376321</v>
      </c>
      <c r="I1339" s="19">
        <f t="shared" si="537"/>
        <v>3905.6010458867299</v>
      </c>
      <c r="J1339" s="19">
        <f t="shared" si="537"/>
        <v>3488.1952083297851</v>
      </c>
      <c r="K1339" s="44" t="s">
        <v>157</v>
      </c>
      <c r="L1339" s="62" t="s">
        <v>157</v>
      </c>
    </row>
    <row r="1340" spans="1:12" s="102" customFormat="1" x14ac:dyDescent="0.25">
      <c r="A1340" s="128"/>
      <c r="B1340" s="129"/>
    </row>
    <row r="1341" spans="1:12" s="102" customFormat="1" ht="67.5" customHeight="1" x14ac:dyDescent="0.25">
      <c r="A1341" s="209" t="s">
        <v>258</v>
      </c>
      <c r="B1341" s="210"/>
      <c r="C1341" s="210"/>
      <c r="D1341" s="210"/>
      <c r="E1341" s="210"/>
      <c r="F1341" s="210"/>
      <c r="G1341" s="210"/>
    </row>
    <row r="1342" spans="1:12" s="102" customFormat="1" x14ac:dyDescent="0.25">
      <c r="A1342" s="128"/>
      <c r="B1342" s="129"/>
    </row>
    <row r="1343" spans="1:12" s="102" customFormat="1" x14ac:dyDescent="0.25">
      <c r="A1343" s="128"/>
      <c r="B1343" s="129"/>
    </row>
    <row r="1344" spans="1:12" s="102" customFormat="1" x14ac:dyDescent="0.25">
      <c r="A1344" s="128"/>
      <c r="B1344" s="129"/>
    </row>
    <row r="1345" spans="1:2" s="102" customFormat="1" x14ac:dyDescent="0.25">
      <c r="A1345" s="128"/>
      <c r="B1345" s="129"/>
    </row>
    <row r="1346" spans="1:2" s="102" customFormat="1" x14ac:dyDescent="0.25">
      <c r="A1346" s="128"/>
      <c r="B1346" s="129"/>
    </row>
    <row r="1347" spans="1:2" s="102" customFormat="1" x14ac:dyDescent="0.25">
      <c r="A1347" s="128"/>
      <c r="B1347" s="129"/>
    </row>
    <row r="1348" spans="1:2" s="102" customFormat="1" x14ac:dyDescent="0.25">
      <c r="A1348" s="128"/>
      <c r="B1348" s="129"/>
    </row>
  </sheetData>
  <mergeCells count="500">
    <mergeCell ref="H1:M1"/>
    <mergeCell ref="A40:A45"/>
    <mergeCell ref="A46:A51"/>
    <mergeCell ref="A52:A57"/>
    <mergeCell ref="A22:A27"/>
    <mergeCell ref="A28:A33"/>
    <mergeCell ref="A34:A39"/>
    <mergeCell ref="B22:B26"/>
    <mergeCell ref="B28:B32"/>
    <mergeCell ref="B34:B38"/>
    <mergeCell ref="B40:B44"/>
    <mergeCell ref="B46:B50"/>
    <mergeCell ref="B52:B56"/>
    <mergeCell ref="A5:A8"/>
    <mergeCell ref="B5:B8"/>
    <mergeCell ref="C5:L5"/>
    <mergeCell ref="A10:A15"/>
    <mergeCell ref="A16:A21"/>
    <mergeCell ref="A2:L2"/>
    <mergeCell ref="A4:L4"/>
    <mergeCell ref="B12:B14"/>
    <mergeCell ref="B18:B20"/>
    <mergeCell ref="A76:A81"/>
    <mergeCell ref="A82:A87"/>
    <mergeCell ref="A88:A93"/>
    <mergeCell ref="A58:A63"/>
    <mergeCell ref="A64:A69"/>
    <mergeCell ref="A70:A75"/>
    <mergeCell ref="B58:B62"/>
    <mergeCell ref="B64:B68"/>
    <mergeCell ref="B70:B74"/>
    <mergeCell ref="B76:B80"/>
    <mergeCell ref="B82:B86"/>
    <mergeCell ref="B88:B92"/>
    <mergeCell ref="A112:A117"/>
    <mergeCell ref="A118:A123"/>
    <mergeCell ref="A124:A129"/>
    <mergeCell ref="A94:A99"/>
    <mergeCell ref="A100:A105"/>
    <mergeCell ref="A106:A111"/>
    <mergeCell ref="B94:B98"/>
    <mergeCell ref="B100:B104"/>
    <mergeCell ref="B106:B110"/>
    <mergeCell ref="B112:B116"/>
    <mergeCell ref="B118:B122"/>
    <mergeCell ref="B124:B128"/>
    <mergeCell ref="A148:A153"/>
    <mergeCell ref="A154:L154"/>
    <mergeCell ref="A155:A158"/>
    <mergeCell ref="B155:B158"/>
    <mergeCell ref="C155:L155"/>
    <mergeCell ref="A130:A135"/>
    <mergeCell ref="A136:A141"/>
    <mergeCell ref="A142:A147"/>
    <mergeCell ref="B130:B134"/>
    <mergeCell ref="B136:B140"/>
    <mergeCell ref="B142:B146"/>
    <mergeCell ref="B148:B152"/>
    <mergeCell ref="A178:A183"/>
    <mergeCell ref="A184:A189"/>
    <mergeCell ref="A190:A195"/>
    <mergeCell ref="A160:A165"/>
    <mergeCell ref="A166:A171"/>
    <mergeCell ref="A172:A177"/>
    <mergeCell ref="B160:B164"/>
    <mergeCell ref="B166:B170"/>
    <mergeCell ref="B172:B176"/>
    <mergeCell ref="B178:B182"/>
    <mergeCell ref="B184:B188"/>
    <mergeCell ref="B190:B194"/>
    <mergeCell ref="A214:A219"/>
    <mergeCell ref="A220:A225"/>
    <mergeCell ref="A226:A231"/>
    <mergeCell ref="A196:A201"/>
    <mergeCell ref="A202:A207"/>
    <mergeCell ref="A208:A213"/>
    <mergeCell ref="B196:B200"/>
    <mergeCell ref="B202:B206"/>
    <mergeCell ref="B208:B212"/>
    <mergeCell ref="B214:B218"/>
    <mergeCell ref="B220:B224"/>
    <mergeCell ref="B226:B230"/>
    <mergeCell ref="A250:A255"/>
    <mergeCell ref="A256:L256"/>
    <mergeCell ref="A257:A260"/>
    <mergeCell ref="B257:B260"/>
    <mergeCell ref="C257:L257"/>
    <mergeCell ref="A232:A237"/>
    <mergeCell ref="A238:A243"/>
    <mergeCell ref="A244:A249"/>
    <mergeCell ref="B232:B236"/>
    <mergeCell ref="B238:B242"/>
    <mergeCell ref="B244:B248"/>
    <mergeCell ref="B250:B254"/>
    <mergeCell ref="A280:A285"/>
    <mergeCell ref="A286:A291"/>
    <mergeCell ref="A292:A297"/>
    <mergeCell ref="A262:A267"/>
    <mergeCell ref="A268:A273"/>
    <mergeCell ref="A274:A279"/>
    <mergeCell ref="B262:B266"/>
    <mergeCell ref="B268:B272"/>
    <mergeCell ref="B274:B278"/>
    <mergeCell ref="B280:B284"/>
    <mergeCell ref="B286:B290"/>
    <mergeCell ref="B292:B296"/>
    <mergeCell ref="A316:A321"/>
    <mergeCell ref="A322:A327"/>
    <mergeCell ref="A328:A333"/>
    <mergeCell ref="A298:A303"/>
    <mergeCell ref="A304:A309"/>
    <mergeCell ref="A310:A315"/>
    <mergeCell ref="B298:B302"/>
    <mergeCell ref="B304:B308"/>
    <mergeCell ref="B310:B314"/>
    <mergeCell ref="B316:B320"/>
    <mergeCell ref="B322:B326"/>
    <mergeCell ref="B328:B332"/>
    <mergeCell ref="A346:A351"/>
    <mergeCell ref="A352:L352"/>
    <mergeCell ref="A353:A356"/>
    <mergeCell ref="B353:B356"/>
    <mergeCell ref="C353:L353"/>
    <mergeCell ref="A334:A339"/>
    <mergeCell ref="A340:A345"/>
    <mergeCell ref="B334:B338"/>
    <mergeCell ref="B340:B344"/>
    <mergeCell ref="B346:B350"/>
    <mergeCell ref="A376:A381"/>
    <mergeCell ref="A382:A387"/>
    <mergeCell ref="A388:A393"/>
    <mergeCell ref="A358:A363"/>
    <mergeCell ref="A364:A369"/>
    <mergeCell ref="A370:A375"/>
    <mergeCell ref="B358:B362"/>
    <mergeCell ref="B364:B368"/>
    <mergeCell ref="B370:B374"/>
    <mergeCell ref="B376:B380"/>
    <mergeCell ref="B382:B386"/>
    <mergeCell ref="B388:B392"/>
    <mergeCell ref="A412:A417"/>
    <mergeCell ref="A418:L418"/>
    <mergeCell ref="A419:A422"/>
    <mergeCell ref="B419:B422"/>
    <mergeCell ref="C419:L419"/>
    <mergeCell ref="A394:A399"/>
    <mergeCell ref="A400:A405"/>
    <mergeCell ref="A406:A411"/>
    <mergeCell ref="B394:B398"/>
    <mergeCell ref="B400:B404"/>
    <mergeCell ref="B406:B410"/>
    <mergeCell ref="B412:B416"/>
    <mergeCell ref="A442:A447"/>
    <mergeCell ref="A448:A453"/>
    <mergeCell ref="A454:A459"/>
    <mergeCell ref="A424:A429"/>
    <mergeCell ref="A430:A435"/>
    <mergeCell ref="A436:A441"/>
    <mergeCell ref="B424:B428"/>
    <mergeCell ref="B430:B434"/>
    <mergeCell ref="B436:B440"/>
    <mergeCell ref="B442:B446"/>
    <mergeCell ref="B448:B452"/>
    <mergeCell ref="B454:B458"/>
    <mergeCell ref="A478:A483"/>
    <mergeCell ref="A484:A489"/>
    <mergeCell ref="A490:A495"/>
    <mergeCell ref="A460:A465"/>
    <mergeCell ref="A466:A471"/>
    <mergeCell ref="A472:A477"/>
    <mergeCell ref="B460:B464"/>
    <mergeCell ref="B466:B470"/>
    <mergeCell ref="B472:B476"/>
    <mergeCell ref="B478:B482"/>
    <mergeCell ref="B484:B488"/>
    <mergeCell ref="B490:B494"/>
    <mergeCell ref="A514:L514"/>
    <mergeCell ref="A515:A518"/>
    <mergeCell ref="B515:B518"/>
    <mergeCell ref="C515:L515"/>
    <mergeCell ref="A520:A525"/>
    <mergeCell ref="A496:A501"/>
    <mergeCell ref="A502:A507"/>
    <mergeCell ref="A508:A513"/>
    <mergeCell ref="B496:B500"/>
    <mergeCell ref="B502:B506"/>
    <mergeCell ref="B508:B512"/>
    <mergeCell ref="B520:B524"/>
    <mergeCell ref="A544:A549"/>
    <mergeCell ref="A550:A555"/>
    <mergeCell ref="A556:A561"/>
    <mergeCell ref="A526:A531"/>
    <mergeCell ref="A532:A537"/>
    <mergeCell ref="A538:A543"/>
    <mergeCell ref="B526:B530"/>
    <mergeCell ref="B532:B536"/>
    <mergeCell ref="B538:B542"/>
    <mergeCell ref="B544:B548"/>
    <mergeCell ref="B550:B554"/>
    <mergeCell ref="B556:B560"/>
    <mergeCell ref="A575:A580"/>
    <mergeCell ref="A581:A586"/>
    <mergeCell ref="A587:A592"/>
    <mergeCell ref="A562:A567"/>
    <mergeCell ref="A568:L568"/>
    <mergeCell ref="A569:L569"/>
    <mergeCell ref="A570:A573"/>
    <mergeCell ref="B570:B573"/>
    <mergeCell ref="C570:L570"/>
    <mergeCell ref="B562:B566"/>
    <mergeCell ref="B575:B579"/>
    <mergeCell ref="B581:B585"/>
    <mergeCell ref="B587:B591"/>
    <mergeCell ref="A611:A616"/>
    <mergeCell ref="A617:A622"/>
    <mergeCell ref="A623:A628"/>
    <mergeCell ref="A593:A598"/>
    <mergeCell ref="A599:A604"/>
    <mergeCell ref="A605:A610"/>
    <mergeCell ref="B593:B597"/>
    <mergeCell ref="B599:B603"/>
    <mergeCell ref="B605:B609"/>
    <mergeCell ref="B611:B615"/>
    <mergeCell ref="B617:B621"/>
    <mergeCell ref="B623:B627"/>
    <mergeCell ref="A629:A634"/>
    <mergeCell ref="A635:A640"/>
    <mergeCell ref="A641:A646"/>
    <mergeCell ref="A660:A663"/>
    <mergeCell ref="B660:B663"/>
    <mergeCell ref="C660:L660"/>
    <mergeCell ref="B629:B633"/>
    <mergeCell ref="B635:B639"/>
    <mergeCell ref="B641:B645"/>
    <mergeCell ref="B647:B651"/>
    <mergeCell ref="B653:B657"/>
    <mergeCell ref="A672:A675"/>
    <mergeCell ref="B672:B675"/>
    <mergeCell ref="C672:L672"/>
    <mergeCell ref="A677:A682"/>
    <mergeCell ref="A647:A652"/>
    <mergeCell ref="A653:A658"/>
    <mergeCell ref="A659:L659"/>
    <mergeCell ref="A671:L671"/>
    <mergeCell ref="A665:A670"/>
    <mergeCell ref="B665:B669"/>
    <mergeCell ref="B677:B681"/>
    <mergeCell ref="A701:A706"/>
    <mergeCell ref="A707:A712"/>
    <mergeCell ref="A713:L713"/>
    <mergeCell ref="A683:A688"/>
    <mergeCell ref="A689:L689"/>
    <mergeCell ref="A690:A693"/>
    <mergeCell ref="B690:B693"/>
    <mergeCell ref="C690:L690"/>
    <mergeCell ref="A695:A700"/>
    <mergeCell ref="B683:B687"/>
    <mergeCell ref="B695:B699"/>
    <mergeCell ref="B701:B705"/>
    <mergeCell ref="B707:B711"/>
    <mergeCell ref="A714:A717"/>
    <mergeCell ref="B714:B717"/>
    <mergeCell ref="C714:L714"/>
    <mergeCell ref="A719:A724"/>
    <mergeCell ref="A731:A736"/>
    <mergeCell ref="A725:A730"/>
    <mergeCell ref="B719:B723"/>
    <mergeCell ref="B725:B729"/>
    <mergeCell ref="B731:B735"/>
    <mergeCell ref="A755:A760"/>
    <mergeCell ref="A761:A766"/>
    <mergeCell ref="A767:A772"/>
    <mergeCell ref="A737:A742"/>
    <mergeCell ref="A743:A748"/>
    <mergeCell ref="A749:A754"/>
    <mergeCell ref="B737:B741"/>
    <mergeCell ref="B743:B747"/>
    <mergeCell ref="B749:B753"/>
    <mergeCell ref="B755:B759"/>
    <mergeCell ref="B761:B765"/>
    <mergeCell ref="B767:B771"/>
    <mergeCell ref="A786:A789"/>
    <mergeCell ref="B786:B789"/>
    <mergeCell ref="C786:L786"/>
    <mergeCell ref="A791:A796"/>
    <mergeCell ref="A797:A802"/>
    <mergeCell ref="A773:A778"/>
    <mergeCell ref="A779:A784"/>
    <mergeCell ref="A785:L785"/>
    <mergeCell ref="B773:B777"/>
    <mergeCell ref="B779:B783"/>
    <mergeCell ref="B791:B795"/>
    <mergeCell ref="B797:B801"/>
    <mergeCell ref="A815:A820"/>
    <mergeCell ref="A821:A826"/>
    <mergeCell ref="A827:A832"/>
    <mergeCell ref="A803:A808"/>
    <mergeCell ref="A809:L809"/>
    <mergeCell ref="A810:A813"/>
    <mergeCell ref="B810:B813"/>
    <mergeCell ref="C810:L810"/>
    <mergeCell ref="B803:B807"/>
    <mergeCell ref="B815:B819"/>
    <mergeCell ref="B821:B825"/>
    <mergeCell ref="B827:B831"/>
    <mergeCell ref="A851:L851"/>
    <mergeCell ref="A852:A855"/>
    <mergeCell ref="B852:B855"/>
    <mergeCell ref="C852:L852"/>
    <mergeCell ref="A857:A862"/>
    <mergeCell ref="A833:A838"/>
    <mergeCell ref="A839:A844"/>
    <mergeCell ref="A845:A850"/>
    <mergeCell ref="B833:B837"/>
    <mergeCell ref="B839:B843"/>
    <mergeCell ref="B845:B849"/>
    <mergeCell ref="B857:B861"/>
    <mergeCell ref="A881:A886"/>
    <mergeCell ref="A887:A892"/>
    <mergeCell ref="A893:A898"/>
    <mergeCell ref="A863:A868"/>
    <mergeCell ref="A869:A874"/>
    <mergeCell ref="A875:A880"/>
    <mergeCell ref="B863:B867"/>
    <mergeCell ref="B869:B873"/>
    <mergeCell ref="B875:B879"/>
    <mergeCell ref="B881:B885"/>
    <mergeCell ref="B887:B891"/>
    <mergeCell ref="B893:B897"/>
    <mergeCell ref="A917:L917"/>
    <mergeCell ref="A918:A921"/>
    <mergeCell ref="B918:B921"/>
    <mergeCell ref="C918:L918"/>
    <mergeCell ref="A923:A928"/>
    <mergeCell ref="A899:A904"/>
    <mergeCell ref="A905:A910"/>
    <mergeCell ref="A911:A916"/>
    <mergeCell ref="B899:B903"/>
    <mergeCell ref="B905:B909"/>
    <mergeCell ref="B911:B915"/>
    <mergeCell ref="B923:B927"/>
    <mergeCell ref="A947:A952"/>
    <mergeCell ref="A953:A958"/>
    <mergeCell ref="A959:A964"/>
    <mergeCell ref="A929:A934"/>
    <mergeCell ref="A935:A940"/>
    <mergeCell ref="A941:A946"/>
    <mergeCell ref="B929:B933"/>
    <mergeCell ref="B935:B939"/>
    <mergeCell ref="B941:B945"/>
    <mergeCell ref="B947:B951"/>
    <mergeCell ref="B953:B957"/>
    <mergeCell ref="B959:B963"/>
    <mergeCell ref="A977:A982"/>
    <mergeCell ref="A983:A988"/>
    <mergeCell ref="A989:A994"/>
    <mergeCell ref="A965:L965"/>
    <mergeCell ref="A966:A969"/>
    <mergeCell ref="B966:B969"/>
    <mergeCell ref="C966:L966"/>
    <mergeCell ref="A971:A976"/>
    <mergeCell ref="B971:B975"/>
    <mergeCell ref="B977:B981"/>
    <mergeCell ref="B983:B987"/>
    <mergeCell ref="B989:B993"/>
    <mergeCell ref="A1007:A1012"/>
    <mergeCell ref="A1013:A1018"/>
    <mergeCell ref="A1019:A1024"/>
    <mergeCell ref="A995:A1000"/>
    <mergeCell ref="A1001:A1006"/>
    <mergeCell ref="B995:B999"/>
    <mergeCell ref="B1001:B1005"/>
    <mergeCell ref="B1007:B1011"/>
    <mergeCell ref="B1013:B1017"/>
    <mergeCell ref="B1019:B1023"/>
    <mergeCell ref="A1037:A1042"/>
    <mergeCell ref="A1043:A1048"/>
    <mergeCell ref="A1049:L1049"/>
    <mergeCell ref="A1025:L1025"/>
    <mergeCell ref="A1026:A1029"/>
    <mergeCell ref="B1026:B1029"/>
    <mergeCell ref="C1026:L1026"/>
    <mergeCell ref="A1031:A1036"/>
    <mergeCell ref="B1031:B1035"/>
    <mergeCell ref="B1037:B1041"/>
    <mergeCell ref="B1043:B1047"/>
    <mergeCell ref="A1066:A1071"/>
    <mergeCell ref="A1072:A1077"/>
    <mergeCell ref="A1078:A1083"/>
    <mergeCell ref="A1050:A1053"/>
    <mergeCell ref="B1050:B1053"/>
    <mergeCell ref="C1050:L1050"/>
    <mergeCell ref="A1054:A1059"/>
    <mergeCell ref="A1060:A1065"/>
    <mergeCell ref="B1054:B1058"/>
    <mergeCell ref="B1060:B1064"/>
    <mergeCell ref="B1066:B1070"/>
    <mergeCell ref="B1072:B1076"/>
    <mergeCell ref="B1078:B1082"/>
    <mergeCell ref="A1102:A1107"/>
    <mergeCell ref="A1108:L1108"/>
    <mergeCell ref="A1109:A1112"/>
    <mergeCell ref="B1109:B1112"/>
    <mergeCell ref="C1109:L1109"/>
    <mergeCell ref="A1084:A1089"/>
    <mergeCell ref="A1090:A1095"/>
    <mergeCell ref="A1096:A1101"/>
    <mergeCell ref="B1084:B1088"/>
    <mergeCell ref="B1090:B1094"/>
    <mergeCell ref="B1096:B1100"/>
    <mergeCell ref="B1102:B1106"/>
    <mergeCell ref="A1126:A1131"/>
    <mergeCell ref="A1132:A1137"/>
    <mergeCell ref="A1138:A1143"/>
    <mergeCell ref="A1114:A1119"/>
    <mergeCell ref="A1120:L1120"/>
    <mergeCell ref="A1121:A1124"/>
    <mergeCell ref="B1121:B1124"/>
    <mergeCell ref="C1121:L1121"/>
    <mergeCell ref="B1114:B1118"/>
    <mergeCell ref="B1126:B1130"/>
    <mergeCell ref="B1132:B1136"/>
    <mergeCell ref="B1138:B1142"/>
    <mergeCell ref="A1155:A1160"/>
    <mergeCell ref="A1161:A1166"/>
    <mergeCell ref="A1167:A1172"/>
    <mergeCell ref="A1144:A1149"/>
    <mergeCell ref="A1150:L1150"/>
    <mergeCell ref="A1151:A1154"/>
    <mergeCell ref="B1151:B1154"/>
    <mergeCell ref="C1151:L1151"/>
    <mergeCell ref="B1144:B1148"/>
    <mergeCell ref="B1155:B1159"/>
    <mergeCell ref="B1161:B1165"/>
    <mergeCell ref="B1167:B1171"/>
    <mergeCell ref="A1191:A1196"/>
    <mergeCell ref="A1197:A1202"/>
    <mergeCell ref="A1203:A1208"/>
    <mergeCell ref="A1173:A1178"/>
    <mergeCell ref="A1179:A1184"/>
    <mergeCell ref="A1185:A1190"/>
    <mergeCell ref="B1173:B1177"/>
    <mergeCell ref="B1179:B1183"/>
    <mergeCell ref="B1185:B1189"/>
    <mergeCell ref="B1191:B1195"/>
    <mergeCell ref="B1197:B1201"/>
    <mergeCell ref="B1203:B1207"/>
    <mergeCell ref="A1221:L1221"/>
    <mergeCell ref="A1222:A1225"/>
    <mergeCell ref="B1222:B1225"/>
    <mergeCell ref="C1222:L1222"/>
    <mergeCell ref="A1227:A1232"/>
    <mergeCell ref="A1209:L1209"/>
    <mergeCell ref="A1210:A1213"/>
    <mergeCell ref="B1210:B1213"/>
    <mergeCell ref="C1210:L1210"/>
    <mergeCell ref="A1215:A1220"/>
    <mergeCell ref="B1215:B1219"/>
    <mergeCell ref="B1227:B1231"/>
    <mergeCell ref="A1251:A1256"/>
    <mergeCell ref="A1257:A1262"/>
    <mergeCell ref="A1263:A1268"/>
    <mergeCell ref="A1233:A1238"/>
    <mergeCell ref="A1239:A1244"/>
    <mergeCell ref="A1245:A1250"/>
    <mergeCell ref="B1233:B1237"/>
    <mergeCell ref="B1239:B1243"/>
    <mergeCell ref="B1245:B1249"/>
    <mergeCell ref="B1251:B1255"/>
    <mergeCell ref="B1257:B1261"/>
    <mergeCell ref="B1263:B1267"/>
    <mergeCell ref="A1287:A1292"/>
    <mergeCell ref="A1293:A1298"/>
    <mergeCell ref="A1299:A1304"/>
    <mergeCell ref="A1269:L1269"/>
    <mergeCell ref="A1270:A1273"/>
    <mergeCell ref="B1270:B1273"/>
    <mergeCell ref="C1270:L1270"/>
    <mergeCell ref="B1287:B1291"/>
    <mergeCell ref="B1293:B1297"/>
    <mergeCell ref="B1299:B1303"/>
    <mergeCell ref="B1283:B1285"/>
    <mergeCell ref="A1283:A1286"/>
    <mergeCell ref="B1277:B1281"/>
    <mergeCell ref="A1277:A1282"/>
    <mergeCell ref="A1341:G1341"/>
    <mergeCell ref="A1323:L1323"/>
    <mergeCell ref="A1324:A1327"/>
    <mergeCell ref="B1324:B1327"/>
    <mergeCell ref="C1324:L1324"/>
    <mergeCell ref="A1328:A1333"/>
    <mergeCell ref="A1305:A1310"/>
    <mergeCell ref="A1311:A1316"/>
    <mergeCell ref="A1317:A1322"/>
    <mergeCell ref="B1305:B1309"/>
    <mergeCell ref="B1311:B1315"/>
    <mergeCell ref="B1317:B1321"/>
    <mergeCell ref="B1328:B1332"/>
    <mergeCell ref="A1334:A1339"/>
    <mergeCell ref="B1334:B1338"/>
  </mergeCells>
  <pageMargins left="0.51181102362204722" right="0.31496062992125984" top="0.31496062992125984" bottom="0.39370078740157483" header="0.31496062992125984" footer="0.31496062992125984"/>
  <pageSetup paperSize="9" scale="94" fitToHeight="0" orientation="landscape" r:id="rId1"/>
  <headerFooter>
    <oddFooter>&amp;R&amp;P</oddFooter>
  </headerFooter>
  <rowBreaks count="32" manualBreakCount="32">
    <brk id="27" max="11" man="1"/>
    <brk id="111" max="11" man="1"/>
    <brk id="153" max="11" man="1"/>
    <brk id="191" max="11" man="1"/>
    <brk id="233" max="11" man="1"/>
    <brk id="315" max="11" man="1"/>
    <brk id="351" max="11" man="1"/>
    <brk id="389" max="11" man="1"/>
    <brk id="417" max="11" man="1"/>
    <brk id="453" max="11" man="1"/>
    <brk id="495" max="11" man="1"/>
    <brk id="531" max="11" man="1"/>
    <brk id="568" max="11" man="1"/>
    <brk id="604" max="11" man="1"/>
    <brk id="648" max="11" man="1"/>
    <brk id="670" max="11" man="1"/>
    <brk id="708" max="11" man="1"/>
    <brk id="744" max="11" man="1"/>
    <brk id="784" max="11" man="1"/>
    <brk id="808" max="11" man="1"/>
    <brk id="846" max="11" man="1"/>
    <brk id="880" max="11" man="1"/>
    <brk id="916" max="11" man="1"/>
    <brk id="994" max="11" man="1"/>
    <brk id="1024" max="11" man="1"/>
    <brk id="1048" max="11" man="1"/>
    <brk id="1119" max="11" man="1"/>
    <brk id="1149" max="11" man="1"/>
    <brk id="1192" max="11" man="1"/>
    <brk id="1220" max="11" man="1"/>
    <brk id="1298" max="11" man="1"/>
    <brk id="13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workbookViewId="0">
      <selection activeCell="A8" sqref="A8:XFD8"/>
    </sheetView>
  </sheetViews>
  <sheetFormatPr defaultRowHeight="15" x14ac:dyDescent="0.25"/>
  <sheetData>
    <row r="1" spans="1:25" x14ac:dyDescent="0.25">
      <c r="B1" s="65"/>
      <c r="C1" s="68" t="s">
        <v>176</v>
      </c>
      <c r="D1" s="68" t="s">
        <v>177</v>
      </c>
      <c r="E1" s="68" t="s">
        <v>175</v>
      </c>
      <c r="F1" s="68" t="s">
        <v>178</v>
      </c>
      <c r="G1" s="68" t="s">
        <v>179</v>
      </c>
      <c r="H1" s="72" t="s">
        <v>181</v>
      </c>
      <c r="I1" s="72" t="s">
        <v>180</v>
      </c>
      <c r="J1" s="67" t="s">
        <v>182</v>
      </c>
      <c r="K1" s="72" t="s">
        <v>183</v>
      </c>
      <c r="L1" s="67" t="s">
        <v>184</v>
      </c>
      <c r="M1" s="69">
        <v>15</v>
      </c>
      <c r="N1" s="70">
        <v>17</v>
      </c>
      <c r="O1" s="73">
        <v>20</v>
      </c>
      <c r="P1" s="71">
        <v>21</v>
      </c>
      <c r="Q1" s="73">
        <v>22</v>
      </c>
      <c r="R1" s="71">
        <v>23</v>
      </c>
      <c r="S1" s="73">
        <v>24</v>
      </c>
      <c r="T1" s="71">
        <v>25</v>
      </c>
      <c r="U1" s="73">
        <v>26</v>
      </c>
      <c r="V1" s="71">
        <v>27</v>
      </c>
      <c r="W1" s="74">
        <v>28</v>
      </c>
      <c r="X1" s="74">
        <v>29</v>
      </c>
      <c r="Y1" s="74">
        <v>31</v>
      </c>
    </row>
    <row r="2" spans="1:25" x14ac:dyDescent="0.25">
      <c r="B2" s="64"/>
      <c r="C2" s="64" t="s">
        <v>187</v>
      </c>
      <c r="D2" s="64" t="s">
        <v>192</v>
      </c>
      <c r="E2" s="64" t="s">
        <v>193</v>
      </c>
      <c r="F2" s="64" t="s">
        <v>194</v>
      </c>
      <c r="G2" s="64" t="s">
        <v>180</v>
      </c>
      <c r="H2" s="64" t="s">
        <v>195</v>
      </c>
      <c r="I2" s="64" t="s">
        <v>187</v>
      </c>
      <c r="J2" s="64" t="s">
        <v>187</v>
      </c>
      <c r="K2" s="64" t="s">
        <v>192</v>
      </c>
      <c r="L2" s="64" t="s">
        <v>192</v>
      </c>
      <c r="M2">
        <v>5</v>
      </c>
      <c r="N2">
        <v>9</v>
      </c>
      <c r="O2">
        <v>3</v>
      </c>
      <c r="P2">
        <v>2</v>
      </c>
      <c r="Q2">
        <v>2</v>
      </c>
      <c r="W2">
        <v>1</v>
      </c>
      <c r="X2">
        <v>2</v>
      </c>
      <c r="Y2">
        <v>3</v>
      </c>
    </row>
    <row r="3" spans="1:25" x14ac:dyDescent="0.25">
      <c r="A3" t="s">
        <v>185</v>
      </c>
      <c r="B3" s="64" t="s">
        <v>2</v>
      </c>
      <c r="C3" s="64">
        <v>5781.0450841506236</v>
      </c>
      <c r="D3" s="64">
        <v>6502.2357766945652</v>
      </c>
      <c r="E3" s="64">
        <v>3805.5023877999861</v>
      </c>
      <c r="F3" s="64">
        <v>3995.8</v>
      </c>
      <c r="G3" s="64">
        <v>4186.05</v>
      </c>
      <c r="H3" s="64">
        <v>4190.25</v>
      </c>
      <c r="I3" s="64">
        <v>3598.1221329518021</v>
      </c>
      <c r="J3" s="64">
        <v>5749.3796159095346</v>
      </c>
      <c r="K3" s="64">
        <v>3805.2865234514879</v>
      </c>
      <c r="L3" s="64">
        <v>3127.5787651515152</v>
      </c>
      <c r="M3">
        <v>3856.7221723456214</v>
      </c>
      <c r="N3" s="66">
        <v>2637.3138674242427</v>
      </c>
      <c r="O3">
        <v>6724.9655663915973</v>
      </c>
      <c r="P3">
        <v>6734.8573603237519</v>
      </c>
      <c r="Q3">
        <v>3693.2046383866477</v>
      </c>
      <c r="R3">
        <v>4295.8392716601084</v>
      </c>
      <c r="S3">
        <v>3434.1947240473064</v>
      </c>
      <c r="T3">
        <v>5856.1256667358184</v>
      </c>
      <c r="U3">
        <v>5260.0332821002776</v>
      </c>
      <c r="V3">
        <v>5773.5502902014332</v>
      </c>
      <c r="W3" s="63">
        <v>10836.95</v>
      </c>
      <c r="X3" s="63">
        <v>10320.909434791904</v>
      </c>
      <c r="Y3">
        <v>6605.5077985074622</v>
      </c>
    </row>
    <row r="4" spans="1:25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25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25" x14ac:dyDescent="0.25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</row>
    <row r="7" spans="1:25" x14ac:dyDescent="0.2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8" spans="1:25" x14ac:dyDescent="0.2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25" x14ac:dyDescent="0.2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25" x14ac:dyDescent="0.2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</row>
    <row r="11" spans="1:25" x14ac:dyDescent="0.2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</row>
    <row r="12" spans="1:25" x14ac:dyDescent="0.2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25" x14ac:dyDescent="0.25"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</row>
    <row r="14" spans="1:25" x14ac:dyDescent="0.25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spans="1:25" x14ac:dyDescent="0.25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</row>
    <row r="16" spans="1:25" x14ac:dyDescent="0.25"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</row>
    <row r="17" spans="2:12" x14ac:dyDescent="0.25"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</row>
    <row r="18" spans="2:12" x14ac:dyDescent="0.25"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2:12" x14ac:dyDescent="0.25"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 (2)</vt:lpstr>
      <vt:lpstr>Лист1</vt:lpstr>
      <vt:lpstr>'Приложение 3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Saint</dc:creator>
  <cp:lastModifiedBy>Конькова Елена Вячеславовна</cp:lastModifiedBy>
  <cp:lastPrinted>2019-12-18T02:58:54Z</cp:lastPrinted>
  <dcterms:created xsi:type="dcterms:W3CDTF">2013-11-22T00:45:37Z</dcterms:created>
  <dcterms:modified xsi:type="dcterms:W3CDTF">2019-12-18T02:58:59Z</dcterms:modified>
</cp:coreProperties>
</file>