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10" activeTab="1"/>
  </bookViews>
  <sheets>
    <sheet name="1" sheetId="2" r:id="rId1"/>
    <sheet name="2" sheetId="1" r:id="rId2"/>
  </sheets>
  <definedNames>
    <definedName name="_xlnm._FilterDatabase" localSheetId="1" hidden="1">'2'!$A$10:$T$10</definedName>
    <definedName name="_xlnm.Print_Area" localSheetId="0">'1'!$A$1:$AD$49</definedName>
    <definedName name="_xlnm.Print_Area" localSheetId="1">'2'!$A$1:$N$575</definedName>
  </definedNames>
  <calcPr calcId="145621"/>
</workbook>
</file>

<file path=xl/calcChain.xml><?xml version="1.0" encoding="utf-8"?>
<calcChain xmlns="http://schemas.openxmlformats.org/spreadsheetml/2006/main">
  <c r="M87" i="1" l="1"/>
  <c r="M105" i="1" l="1"/>
  <c r="M78" i="1" l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283" i="1" l="1"/>
  <c r="M292" i="1"/>
  <c r="M293" i="1"/>
  <c r="M294" i="1"/>
  <c r="M295" i="1"/>
  <c r="M296" i="1"/>
  <c r="M311" i="1"/>
  <c r="M305" i="1"/>
  <c r="M306" i="1"/>
  <c r="M307" i="1"/>
  <c r="M308" i="1"/>
  <c r="M309" i="1"/>
  <c r="M310" i="1"/>
  <c r="M320" i="1"/>
  <c r="M321" i="1"/>
  <c r="M322" i="1"/>
  <c r="M323" i="1"/>
  <c r="M324" i="1"/>
  <c r="M325" i="1"/>
  <c r="M326" i="1"/>
  <c r="M327" i="1"/>
  <c r="M328" i="1"/>
  <c r="M336" i="1"/>
  <c r="M337" i="1"/>
  <c r="M338" i="1"/>
  <c r="M339" i="1"/>
  <c r="M340" i="1"/>
  <c r="M341" i="1"/>
  <c r="M342" i="1"/>
  <c r="M351" i="1"/>
  <c r="M352" i="1"/>
  <c r="M353" i="1"/>
  <c r="M354" i="1"/>
  <c r="M355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99" i="1"/>
  <c r="M391" i="1"/>
  <c r="M392" i="1"/>
  <c r="M393" i="1"/>
  <c r="M394" i="1"/>
  <c r="M395" i="1"/>
  <c r="M396" i="1"/>
  <c r="M397" i="1"/>
  <c r="M398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33" i="1"/>
  <c r="M434" i="1"/>
  <c r="M435" i="1"/>
  <c r="M436" i="1"/>
  <c r="M437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87" i="1"/>
  <c r="M488" i="1"/>
  <c r="M489" i="1"/>
  <c r="M490" i="1"/>
  <c r="M491" i="1"/>
  <c r="M492" i="1"/>
  <c r="M493" i="1"/>
  <c r="M494" i="1"/>
  <c r="M495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39" i="1"/>
  <c r="M540" i="1"/>
  <c r="M541" i="1"/>
  <c r="M542" i="1"/>
  <c r="M543" i="1"/>
  <c r="M544" i="1"/>
  <c r="M545" i="1"/>
  <c r="M546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75" i="1"/>
  <c r="M574" i="1"/>
  <c r="M554" i="1"/>
  <c r="M553" i="1"/>
  <c r="M538" i="1"/>
  <c r="M537" i="1"/>
  <c r="M529" i="1"/>
  <c r="M528" i="1"/>
  <c r="M503" i="1"/>
  <c r="M486" i="1"/>
  <c r="M445" i="1"/>
  <c r="M432" i="1"/>
  <c r="M407" i="1"/>
  <c r="M390" i="1"/>
  <c r="M363" i="1"/>
  <c r="M350" i="1"/>
  <c r="M335" i="1"/>
  <c r="M319" i="1"/>
  <c r="M304" i="1"/>
  <c r="M291" i="1"/>
  <c r="M282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45" i="1"/>
  <c r="M229" i="1"/>
  <c r="M230" i="1"/>
  <c r="M231" i="1"/>
  <c r="M232" i="1"/>
  <c r="M233" i="1"/>
  <c r="M234" i="1"/>
  <c r="M235" i="1"/>
  <c r="M236" i="1"/>
  <c r="M237" i="1"/>
  <c r="M228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191" i="1"/>
  <c r="M180" i="1"/>
  <c r="M181" i="1"/>
  <c r="M182" i="1"/>
  <c r="M183" i="1"/>
  <c r="M179" i="1"/>
  <c r="M178" i="1"/>
  <c r="M177" i="1"/>
  <c r="M176" i="1"/>
  <c r="M175" i="1"/>
  <c r="M174" i="1"/>
  <c r="M173" i="1"/>
  <c r="M172" i="1"/>
  <c r="M171" i="1"/>
  <c r="M170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6" i="1"/>
  <c r="M479" i="1" l="1"/>
  <c r="M478" i="1"/>
</calcChain>
</file>

<file path=xl/sharedStrings.xml><?xml version="1.0" encoding="utf-8"?>
<sst xmlns="http://schemas.openxmlformats.org/spreadsheetml/2006/main" count="2523" uniqueCount="1208">
  <si>
    <t>Электроснабжение</t>
  </si>
  <si>
    <t>Водоотведение</t>
  </si>
  <si>
    <t>Отопление</t>
  </si>
  <si>
    <t>ГВС</t>
  </si>
  <si>
    <t>ХВС</t>
  </si>
  <si>
    <t>Фундамент</t>
  </si>
  <si>
    <t>Кровля</t>
  </si>
  <si>
    <t>№ п/п</t>
  </si>
  <si>
    <t>Фасад</t>
  </si>
  <si>
    <t>ШИФР</t>
  </si>
  <si>
    <t>01.01</t>
  </si>
  <si>
    <t>02.01</t>
  </si>
  <si>
    <t>03.01</t>
  </si>
  <si>
    <t>04.01</t>
  </si>
  <si>
    <t>05.01</t>
  </si>
  <si>
    <t>06.01</t>
  </si>
  <si>
    <t>07.01</t>
  </si>
  <si>
    <t>08.01</t>
  </si>
  <si>
    <t>10.01</t>
  </si>
  <si>
    <t>11.01</t>
  </si>
  <si>
    <t>16.01</t>
  </si>
  <si>
    <t>17.01</t>
  </si>
  <si>
    <t>18.01</t>
  </si>
  <si>
    <t>20.01</t>
  </si>
  <si>
    <t>21.01</t>
  </si>
  <si>
    <t>22.01</t>
  </si>
  <si>
    <t>23.01</t>
  </si>
  <si>
    <t>25.01</t>
  </si>
  <si>
    <t>26.01</t>
  </si>
  <si>
    <t>27.01</t>
  </si>
  <si>
    <t>28.01</t>
  </si>
  <si>
    <t>29.01</t>
  </si>
  <si>
    <t>30.01</t>
  </si>
  <si>
    <t>31.01</t>
  </si>
  <si>
    <t>32.01</t>
  </si>
  <si>
    <t>33.01</t>
  </si>
  <si>
    <t>34.01</t>
  </si>
  <si>
    <t>35.01</t>
  </si>
  <si>
    <t>36.01</t>
  </si>
  <si>
    <t>37.01</t>
  </si>
  <si>
    <t>38.01</t>
  </si>
  <si>
    <t>39.01</t>
  </si>
  <si>
    <t>Зона 1. г.Петропавловск-Камчатский</t>
  </si>
  <si>
    <t>Таблица №2</t>
  </si>
  <si>
    <t>Таблица №3</t>
  </si>
  <si>
    <t>13.02</t>
  </si>
  <si>
    <t>15.02</t>
  </si>
  <si>
    <t>18.02</t>
  </si>
  <si>
    <t>20.02</t>
  </si>
  <si>
    <t>21.02</t>
  </si>
  <si>
    <t>22.02</t>
  </si>
  <si>
    <t>23.02</t>
  </si>
  <si>
    <t>24.02</t>
  </si>
  <si>
    <t>25.02</t>
  </si>
  <si>
    <t>26.02</t>
  </si>
  <si>
    <t>28.02</t>
  </si>
  <si>
    <t>29.02</t>
  </si>
  <si>
    <t>30.02</t>
  </si>
  <si>
    <t>31.02</t>
  </si>
  <si>
    <t>32.02</t>
  </si>
  <si>
    <t>33.02</t>
  </si>
  <si>
    <t>34.02</t>
  </si>
  <si>
    <t>35.02</t>
  </si>
  <si>
    <t>36.02</t>
  </si>
  <si>
    <t>37.02</t>
  </si>
  <si>
    <t>38.02</t>
  </si>
  <si>
    <t>Таблица №4</t>
  </si>
  <si>
    <t>13.21</t>
  </si>
  <si>
    <t>15.21</t>
  </si>
  <si>
    <t>23.21</t>
  </si>
  <si>
    <t>25.21</t>
  </si>
  <si>
    <t>28.21</t>
  </si>
  <si>
    <t>29.21</t>
  </si>
  <si>
    <t>30.21</t>
  </si>
  <si>
    <t>31.21</t>
  </si>
  <si>
    <t>33.21</t>
  </si>
  <si>
    <t>35.21</t>
  </si>
  <si>
    <t>37.21</t>
  </si>
  <si>
    <t>составление ПСД</t>
  </si>
  <si>
    <t>Лифты</t>
  </si>
  <si>
    <t>Подвал</t>
  </si>
  <si>
    <t>19.22</t>
  </si>
  <si>
    <t>23.22</t>
  </si>
  <si>
    <t>28.22</t>
  </si>
  <si>
    <t>29.22</t>
  </si>
  <si>
    <t>30.22</t>
  </si>
  <si>
    <t>31.22</t>
  </si>
  <si>
    <t>33.22</t>
  </si>
  <si>
    <t>Объекты общего имущества многоквартирного дома</t>
  </si>
  <si>
    <t>Таблица №5</t>
  </si>
  <si>
    <t>09.23</t>
  </si>
  <si>
    <t>13.23</t>
  </si>
  <si>
    <t>15.23</t>
  </si>
  <si>
    <t>26.23</t>
  </si>
  <si>
    <t>28.23</t>
  </si>
  <si>
    <t>29.23</t>
  </si>
  <si>
    <t>30.23</t>
  </si>
  <si>
    <t>31.23</t>
  </si>
  <si>
    <t>32.23</t>
  </si>
  <si>
    <t>33.23</t>
  </si>
  <si>
    <t>35.23</t>
  </si>
  <si>
    <t>37.23</t>
  </si>
  <si>
    <t>39.23</t>
  </si>
  <si>
    <t>40.23</t>
  </si>
  <si>
    <t>Таблица №6</t>
  </si>
  <si>
    <t>28.24</t>
  </si>
  <si>
    <t>29.24</t>
  </si>
  <si>
    <t>31.24</t>
  </si>
  <si>
    <t>33.24</t>
  </si>
  <si>
    <t>37.24</t>
  </si>
  <si>
    <t>Таблица №8</t>
  </si>
  <si>
    <t>03.03</t>
  </si>
  <si>
    <t>11.03</t>
  </si>
  <si>
    <t>13.03</t>
  </si>
  <si>
    <t>22.03</t>
  </si>
  <si>
    <t>23.03</t>
  </si>
  <si>
    <t>28.03</t>
  </si>
  <si>
    <t>29.03</t>
  </si>
  <si>
    <t>30.03</t>
  </si>
  <si>
    <t>31.03</t>
  </si>
  <si>
    <t>32.03</t>
  </si>
  <si>
    <t>33.03</t>
  </si>
  <si>
    <t>34.03</t>
  </si>
  <si>
    <t>35.03</t>
  </si>
  <si>
    <t>37.03</t>
  </si>
  <si>
    <t>Таблица №9</t>
  </si>
  <si>
    <t>Зона 3.1. п.Таежный, с.Долиновка</t>
  </si>
  <si>
    <t>37.31</t>
  </si>
  <si>
    <t>Таблица №10</t>
  </si>
  <si>
    <t>28.32</t>
  </si>
  <si>
    <t>29.32</t>
  </si>
  <si>
    <t>36.32</t>
  </si>
  <si>
    <t>Зона 3.2. п.Лазо, п.Атласово</t>
  </si>
  <si>
    <t>08.04</t>
  </si>
  <si>
    <t>Таблица №11</t>
  </si>
  <si>
    <t>28.04</t>
  </si>
  <si>
    <t>36.04</t>
  </si>
  <si>
    <t>37.04</t>
  </si>
  <si>
    <t>Таблица №12</t>
  </si>
  <si>
    <t>28.41</t>
  </si>
  <si>
    <t>29.41</t>
  </si>
  <si>
    <t>33.41</t>
  </si>
  <si>
    <t>37.41</t>
  </si>
  <si>
    <t>39.41</t>
  </si>
  <si>
    <t>Таблица №13</t>
  </si>
  <si>
    <t>15.42</t>
  </si>
  <si>
    <t>23.42</t>
  </si>
  <si>
    <t>32.42</t>
  </si>
  <si>
    <t>37.42</t>
  </si>
  <si>
    <t>Таблица №14</t>
  </si>
  <si>
    <t>Зона 5. с.Апача</t>
  </si>
  <si>
    <t>28.05</t>
  </si>
  <si>
    <t>33.05</t>
  </si>
  <si>
    <t>35.05</t>
  </si>
  <si>
    <t>Таблица №15</t>
  </si>
  <si>
    <t>13.51</t>
  </si>
  <si>
    <t>15.51</t>
  </si>
  <si>
    <t>23.51</t>
  </si>
  <si>
    <t>26.51</t>
  </si>
  <si>
    <t>28.51</t>
  </si>
  <si>
    <t>29.51</t>
  </si>
  <si>
    <t>30.51</t>
  </si>
  <si>
    <t>32.51</t>
  </si>
  <si>
    <t>33.51</t>
  </si>
  <si>
    <t>37.51</t>
  </si>
  <si>
    <t>Таблица №16</t>
  </si>
  <si>
    <t>Зона 5.2. п.Октябрьский</t>
  </si>
  <si>
    <t>12.52</t>
  </si>
  <si>
    <t>14.52</t>
  </si>
  <si>
    <t>15.52</t>
  </si>
  <si>
    <t>30.52</t>
  </si>
  <si>
    <t>33.52</t>
  </si>
  <si>
    <t>Таблица №17</t>
  </si>
  <si>
    <t>10.06</t>
  </si>
  <si>
    <t>13.06</t>
  </si>
  <si>
    <t>20.06</t>
  </si>
  <si>
    <t>28.06</t>
  </si>
  <si>
    <t>29.06</t>
  </si>
  <si>
    <t>30.06</t>
  </si>
  <si>
    <t>31.06</t>
  </si>
  <si>
    <t>32.06</t>
  </si>
  <si>
    <t>33.06</t>
  </si>
  <si>
    <t>Таблица №18</t>
  </si>
  <si>
    <t>28.07</t>
  </si>
  <si>
    <t>36.07</t>
  </si>
  <si>
    <t>37.07</t>
  </si>
  <si>
    <t>Таблица №19</t>
  </si>
  <si>
    <t>Зона 8. г. Вилючинск</t>
  </si>
  <si>
    <t>03.08</t>
  </si>
  <si>
    <t>04.08</t>
  </si>
  <si>
    <t>12.08</t>
  </si>
  <si>
    <t>13.08</t>
  </si>
  <si>
    <t>15.08</t>
  </si>
  <si>
    <t>20.08</t>
  </si>
  <si>
    <t>22.08</t>
  </si>
  <si>
    <t>23.08</t>
  </si>
  <si>
    <t>25.08</t>
  </si>
  <si>
    <t>31.08</t>
  </si>
  <si>
    <t>32.08</t>
  </si>
  <si>
    <t>33.08</t>
  </si>
  <si>
    <t>35.08</t>
  </si>
  <si>
    <t>Таблица №20</t>
  </si>
  <si>
    <t>37.09</t>
  </si>
  <si>
    <t>Таблица №21</t>
  </si>
  <si>
    <t>08.10</t>
  </si>
  <si>
    <t>09.10</t>
  </si>
  <si>
    <t>18.10</t>
  </si>
  <si>
    <t>36.10</t>
  </si>
  <si>
    <t>37.10</t>
  </si>
  <si>
    <t>Таблица №22</t>
  </si>
  <si>
    <t>13.11</t>
  </si>
  <si>
    <t>15.11</t>
  </si>
  <si>
    <t>22.11</t>
  </si>
  <si>
    <t>23.11</t>
  </si>
  <si>
    <t>26.11</t>
  </si>
  <si>
    <t>30.11</t>
  </si>
  <si>
    <t>31.11</t>
  </si>
  <si>
    <t>36.11</t>
  </si>
  <si>
    <t>37.11</t>
  </si>
  <si>
    <t>Таблица №23</t>
  </si>
  <si>
    <t>37.12</t>
  </si>
  <si>
    <t>Зона 12. с.Никольское</t>
  </si>
  <si>
    <t>Таблица №24</t>
  </si>
  <si>
    <t>08.13</t>
  </si>
  <si>
    <t>31.13</t>
  </si>
  <si>
    <t>33.13</t>
  </si>
  <si>
    <t>35.13</t>
  </si>
  <si>
    <t>37.13</t>
  </si>
  <si>
    <t>Таблица №25</t>
  </si>
  <si>
    <t>Таблица №26</t>
  </si>
  <si>
    <t>37.15</t>
  </si>
  <si>
    <t>Зона 14. п.Палана, с.Лесная</t>
  </si>
  <si>
    <t>Зона 15.  с.Эссо, с.Анавгай</t>
  </si>
  <si>
    <t>09.14</t>
  </si>
  <si>
    <t>10.14</t>
  </si>
  <si>
    <t>11.14</t>
  </si>
  <si>
    <t>13.14</t>
  </si>
  <si>
    <t>15.14</t>
  </si>
  <si>
    <t>36.14</t>
  </si>
  <si>
    <t>37.14</t>
  </si>
  <si>
    <t>08.02</t>
  </si>
  <si>
    <t>10.02</t>
  </si>
  <si>
    <t>22.21</t>
  </si>
  <si>
    <t>08.23</t>
  </si>
  <si>
    <t>21.03</t>
  </si>
  <si>
    <t>13.01</t>
  </si>
  <si>
    <t>15.01</t>
  </si>
  <si>
    <t>-</t>
  </si>
  <si>
    <t>ИТОГО по ООИ</t>
  </si>
  <si>
    <t xml:space="preserve">Зона 2. г. Елизово, п.Светлый, п.Нагорный, п.Пионерский, п.Двуречье, п.Новый, п.Красный, п.Крутобереговый
</t>
  </si>
  <si>
    <t xml:space="preserve">Зона 2.1. р.п.Вулканный, п.Раздольный, с.Коряки
</t>
  </si>
  <si>
    <t>Зона 2.4. п.Дальний, с.Малки, п.Сокоч, п.Начики</t>
  </si>
  <si>
    <t>Зона 3. с.Мильково, с.Пущино, с.Шаромы, с. Кирганик</t>
  </si>
  <si>
    <t>Зона 4. п.Козыревск, с.Майское</t>
  </si>
  <si>
    <t>Зона 4.1. п.Ключи</t>
  </si>
  <si>
    <t>Зона 4.2. п.Усть-Камчатск, с.Крутоберегово</t>
  </si>
  <si>
    <r>
      <t xml:space="preserve">Зона 5.1. с.Усть-Большерецк, с.Кавалерское, с.Карымай, </t>
    </r>
    <r>
      <rPr>
        <b/>
        <sz val="12"/>
        <rFont val="Times New Roman"/>
        <family val="1"/>
        <charset val="204"/>
      </rPr>
      <t>с. Запорожье</t>
    </r>
  </si>
  <si>
    <t>Зона 7. с.Соболево, п.Крутогоровский, с. Устьевое, п.Ичинский</t>
  </si>
  <si>
    <t>Зона 9. с.Манилы, с.Каменское, с.Слаутное, с.Аянка, с. Таловка, с. Парень, с. Оклан</t>
  </si>
  <si>
    <t>Зона 10. с.Тиличики, с.Корф, с. Ачайваям, с. Хаилино, с. Пахачи, с. Средние Пахачи, с. Апука, с. Вывенка</t>
  </si>
  <si>
    <t>Зона 13. с.Усть-Харюзово, с.Тигиль, с.Воямполка, с. Седанка, с. Ковран, с. Харюзово</t>
  </si>
  <si>
    <t>Зона 6. п.Озерновский, п.Паужетка, п. Шумный</t>
  </si>
  <si>
    <t xml:space="preserve">Зона 2.2. с.Николаевка, с.Сосновка, п.Зеленый, с.Юж. Коряки 
</t>
  </si>
  <si>
    <t xml:space="preserve">Зона 2.3. п.Термальный, с.Паратунка, п.Березняки, п.Лесной, с.Сев.Коряки, с.Пиначево, п.Кеткино
</t>
  </si>
  <si>
    <t>Зона 11. с.Оссора, с.Ивашка, с.Карага, с.Кострома, с.Тымлат, с. Ильпырское</t>
  </si>
  <si>
    <t>Тип</t>
  </si>
  <si>
    <t>Характеристика многоквартирных домов по видам ограждающих конструкций (группе капитальности)</t>
  </si>
  <si>
    <t>Этажность</t>
  </si>
  <si>
    <t>Материал кровли</t>
  </si>
  <si>
    <t>Классификация</t>
  </si>
  <si>
    <t>1 зона</t>
  </si>
  <si>
    <t>2 зона</t>
  </si>
  <si>
    <t>3 зона</t>
  </si>
  <si>
    <t>4 зона</t>
  </si>
  <si>
    <t>5 зона</t>
  </si>
  <si>
    <t>6 зона</t>
  </si>
  <si>
    <t>7 зона</t>
  </si>
  <si>
    <t>8 зона</t>
  </si>
  <si>
    <t>9 зона</t>
  </si>
  <si>
    <t>10 зона</t>
  </si>
  <si>
    <t>11 зона</t>
  </si>
  <si>
    <t>12 зона</t>
  </si>
  <si>
    <t>13 зона</t>
  </si>
  <si>
    <t>14 зона</t>
  </si>
  <si>
    <t>15 зона</t>
  </si>
  <si>
    <t>г. Петропавловск-Камчатский</t>
  </si>
  <si>
    <t>г. Елизово, п.Светлый, п.Нагорный, п.Пионерский, п.Двуречье, п.Новый, п.Красный, п.Крутобереговый</t>
  </si>
  <si>
    <t>р.п.Вулканный, п.Раздольный, с.Коряки</t>
  </si>
  <si>
    <t xml:space="preserve">с.Николаевка, п.Сосновка, п.Зеленый, п.Юж. Коряки </t>
  </si>
  <si>
    <t>п.Термальный, с.Паратунка, п.Березняки, п.Лесной, с.Сев.Коряки, с.Пиначево, п.Кеткино</t>
  </si>
  <si>
    <t>п.Дальний, с.Малки, п.Сокоч, п.Начики</t>
  </si>
  <si>
    <t>с.Ганалы</t>
  </si>
  <si>
    <t>с.Мильково, с.Пущино, с.Шаромы, с.Кирганик</t>
  </si>
  <si>
    <t>п.Таежный, с.Долиновка</t>
  </si>
  <si>
    <t>п.Лазо, п.Атласово</t>
  </si>
  <si>
    <t>п.Козыревск, с.Майское</t>
  </si>
  <si>
    <t>п.Ключи</t>
  </si>
  <si>
    <t>п.Усть-Камчатск, с.Крутоберегово</t>
  </si>
  <si>
    <t>с.Апача</t>
  </si>
  <si>
    <t>с.Усть-Большерецк, с.Кавалерское, с.Карымай, с. Запорожье</t>
  </si>
  <si>
    <t>п.Октябрьский</t>
  </si>
  <si>
    <t>п.Озерновский, п.Паужетка, п. Шумный</t>
  </si>
  <si>
    <t>с.Соболево, п.Крутогоровский, п.Ичинский, с. Устьевое</t>
  </si>
  <si>
    <t>г. Вилючинск</t>
  </si>
  <si>
    <t>с.Манилы, с.Каменское, с.Слаутное, с.Аянка, с. Парень, с.Таловка, с.Оклан</t>
  </si>
  <si>
    <t>с.Тиличики, с.Корф, с. Хаилино, с. Апука, с. Средние Пахачи, с. Пахачи, с. Ачайваям, с. Вывенка</t>
  </si>
  <si>
    <t xml:space="preserve">п.Оссора, с.Ивашка, с.Карага, с.Кострома, с.Тымлат, с. Ильпырское </t>
  </si>
  <si>
    <t>с.Никольское</t>
  </si>
  <si>
    <t>с.Усть-Харюзово, с.Тигиль, с.Воямполка, с. Ковран, с. Хайрюзово, с.Седанка</t>
  </si>
  <si>
    <t>п.Палана, с.Лесная</t>
  </si>
  <si>
    <t xml:space="preserve"> с.Эссо, с.Анавгай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</si>
  <si>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</si>
  <si>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</si>
  <si>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</si>
  <si>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</si>
  <si>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</si>
  <si>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</si>
  <si>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</si>
  <si>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</si>
  <si>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</si>
  <si>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4</t>
  </si>
  <si>
    <t>4.1</t>
  </si>
  <si>
    <t>4.2</t>
  </si>
  <si>
    <t>5</t>
  </si>
  <si>
    <t>5.1</t>
  </si>
  <si>
    <t>5.2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</si>
  <si>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</si>
  <si>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</si>
  <si>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</si>
  <si>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</si>
  <si>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</si>
  <si>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</si>
  <si>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</si>
  <si>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</si>
  <si>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</si>
  <si>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</si>
  <si>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</t>
  </si>
  <si>
    <t>Монолитные        (1 группа капитальности)</t>
  </si>
  <si>
    <t>скатная</t>
  </si>
  <si>
    <t>01.02</t>
  </si>
  <si>
    <t>01.21</t>
  </si>
  <si>
    <t>01.22</t>
  </si>
  <si>
    <t>01.23</t>
  </si>
  <si>
    <t>01.24</t>
  </si>
  <si>
    <t>01.25</t>
  </si>
  <si>
    <t>01.03</t>
  </si>
  <si>
    <t>01.31</t>
  </si>
  <si>
    <t>01.32</t>
  </si>
  <si>
    <t>01.04</t>
  </si>
  <si>
    <t>01.41</t>
  </si>
  <si>
    <t>01.42</t>
  </si>
  <si>
    <t>01.05</t>
  </si>
  <si>
    <t>01.51</t>
  </si>
  <si>
    <t>01.52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</si>
  <si>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</si>
  <si>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</si>
  <si>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</si>
  <si>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</si>
  <si>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</si>
  <si>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</si>
  <si>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</si>
  <si>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</si>
  <si>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01.14</t>
  </si>
  <si>
    <t>01.15</t>
  </si>
  <si>
    <t>плоская</t>
  </si>
  <si>
    <t>02.02</t>
  </si>
  <si>
    <t>02.21</t>
  </si>
  <si>
    <t>02.22</t>
  </si>
  <si>
    <t>02.23</t>
  </si>
  <si>
    <t>02.24</t>
  </si>
  <si>
    <t>02.25</t>
  </si>
  <si>
    <t>02.03</t>
  </si>
  <si>
    <t>02.31</t>
  </si>
  <si>
    <t>02.32</t>
  </si>
  <si>
    <t>02.04</t>
  </si>
  <si>
    <t>02.41</t>
  </si>
  <si>
    <t>02.42</t>
  </si>
  <si>
    <t>02.05</t>
  </si>
  <si>
    <t>02.51</t>
  </si>
  <si>
    <t>02.52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</si>
  <si>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</si>
  <si>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</si>
  <si>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</si>
  <si>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</si>
  <si>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</si>
  <si>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</si>
  <si>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</si>
  <si>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</si>
  <si>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</si>
  <si>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</si>
  <si>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03.02</t>
  </si>
  <si>
    <t>03.21</t>
  </si>
  <si>
    <t>03.22</t>
  </si>
  <si>
    <t>03.23</t>
  </si>
  <si>
    <t>03.24</t>
  </si>
  <si>
    <t>03.25</t>
  </si>
  <si>
    <t>03.31</t>
  </si>
  <si>
    <t>03.32</t>
  </si>
  <si>
    <t>03.04</t>
  </si>
  <si>
    <t>03.41</t>
  </si>
  <si>
    <t>03.42</t>
  </si>
  <si>
    <t>03.05</t>
  </si>
  <si>
    <t>03.51</t>
  </si>
  <si>
    <t>03.52</t>
  </si>
  <si>
    <t>03.06</t>
  </si>
  <si>
    <t>03.07</t>
  </si>
  <si>
    <t>03.09</t>
  </si>
  <si>
    <t>03.10</t>
  </si>
  <si>
    <t>03.11</t>
  </si>
  <si>
    <t>03.12</t>
  </si>
  <si>
    <t>03.13</t>
  </si>
  <si>
    <t>03.14</t>
  </si>
  <si>
    <t>03.15</t>
  </si>
  <si>
    <t>04.02</t>
  </si>
  <si>
    <t>04.21</t>
  </si>
  <si>
    <t>04.22</t>
  </si>
  <si>
    <t>04.23</t>
  </si>
  <si>
    <t>04.24</t>
  </si>
  <si>
    <t>04.25</t>
  </si>
  <si>
    <t>04.03</t>
  </si>
  <si>
    <t>04.31</t>
  </si>
  <si>
    <t>04.32</t>
  </si>
  <si>
    <t>04.04</t>
  </si>
  <si>
    <t>04.41</t>
  </si>
  <si>
    <t>04.42</t>
  </si>
  <si>
    <t>04.05</t>
  </si>
  <si>
    <t>04.51</t>
  </si>
  <si>
    <t>04.52</t>
  </si>
  <si>
    <t>04.06</t>
  </si>
  <si>
    <t>04.07</t>
  </si>
  <si>
    <t>04.09</t>
  </si>
  <si>
    <t>04.10</t>
  </si>
  <si>
    <t>04.11</t>
  </si>
  <si>
    <t>04.12</t>
  </si>
  <si>
    <t>04.13</t>
  </si>
  <si>
    <t>04.14</t>
  </si>
  <si>
    <t>04.15</t>
  </si>
  <si>
    <t>05.02</t>
  </si>
  <si>
    <t>05.21</t>
  </si>
  <si>
    <t>05.22</t>
  </si>
  <si>
    <t>05.23</t>
  </si>
  <si>
    <t>05.24</t>
  </si>
  <si>
    <t>05.25</t>
  </si>
  <si>
    <t>05.03</t>
  </si>
  <si>
    <t>05.31</t>
  </si>
  <si>
    <t>05.32</t>
  </si>
  <si>
    <t>05.04</t>
  </si>
  <si>
    <t>05.41</t>
  </si>
  <si>
    <t>05.42</t>
  </si>
  <si>
    <t>05.05</t>
  </si>
  <si>
    <t>05.51</t>
  </si>
  <si>
    <t>05.52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</si>
  <si>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</si>
  <si>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</si>
  <si>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</si>
  <si>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</si>
  <si>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</si>
  <si>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</si>
  <si>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</si>
  <si>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</si>
  <si>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</si>
  <si>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</si>
  <si>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06.02</t>
  </si>
  <si>
    <t>06.21</t>
  </si>
  <si>
    <t>06.22</t>
  </si>
  <si>
    <t>06.23</t>
  </si>
  <si>
    <t>06.24</t>
  </si>
  <si>
    <t>06.25</t>
  </si>
  <si>
    <t>06.03</t>
  </si>
  <si>
    <t>06.31</t>
  </si>
  <si>
    <t>06.32</t>
  </si>
  <si>
    <t>06.04</t>
  </si>
  <si>
    <t>06.41</t>
  </si>
  <si>
    <t>06.42</t>
  </si>
  <si>
    <t>06.05</t>
  </si>
  <si>
    <t>06.51</t>
  </si>
  <si>
    <t>06.52</t>
  </si>
  <si>
    <t>06.06</t>
  </si>
  <si>
    <t>06.07</t>
  </si>
  <si>
    <t>06.08</t>
  </si>
  <si>
    <t>06.09</t>
  </si>
  <si>
    <t>06.10</t>
  </si>
  <si>
    <t>06.11</t>
  </si>
  <si>
    <t>06.12</t>
  </si>
  <si>
    <t>06.13</t>
  </si>
  <si>
    <t>06.14</t>
  </si>
  <si>
    <t>06.15</t>
  </si>
  <si>
    <t xml:space="preserve"> 12-16</t>
  </si>
  <si>
    <t>07.02</t>
  </si>
  <si>
    <t>07.21</t>
  </si>
  <si>
    <t>07.22</t>
  </si>
  <si>
    <t>07.23</t>
  </si>
  <si>
    <t>07.24</t>
  </si>
  <si>
    <t>07.25</t>
  </si>
  <si>
    <t>07.03</t>
  </si>
  <si>
    <t>07.31</t>
  </si>
  <si>
    <t>07.32</t>
  </si>
  <si>
    <t>07.04</t>
  </si>
  <si>
    <t>07.41</t>
  </si>
  <si>
    <t>07.42</t>
  </si>
  <si>
    <t>07.05</t>
  </si>
  <si>
    <t>07.51</t>
  </si>
  <si>
    <t>07.52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</si>
  <si>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</si>
  <si>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</si>
  <si>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</si>
  <si>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</si>
  <si>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</si>
  <si>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</si>
  <si>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</si>
  <si>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</si>
  <si>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</si>
  <si>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</si>
  <si>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Панельные           (2 группа капитальности)</t>
  </si>
  <si>
    <t>08.21</t>
  </si>
  <si>
    <t>08.22</t>
  </si>
  <si>
    <t>08.24</t>
  </si>
  <si>
    <t>08.25</t>
  </si>
  <si>
    <t>08.03</t>
  </si>
  <si>
    <t>08.31</t>
  </si>
  <si>
    <t>08.32</t>
  </si>
  <si>
    <t>08.41</t>
  </si>
  <si>
    <t>08.42</t>
  </si>
  <si>
    <t>08.05</t>
  </si>
  <si>
    <t>08.51</t>
  </si>
  <si>
    <t>08.52</t>
  </si>
  <si>
    <t>08.06</t>
  </si>
  <si>
    <t>08.07</t>
  </si>
  <si>
    <t>08.08</t>
  </si>
  <si>
    <t>08.09</t>
  </si>
  <si>
    <t>08.11</t>
  </si>
  <si>
    <t>08.12</t>
  </si>
  <si>
    <t>08.14</t>
  </si>
  <si>
    <t>08.15</t>
  </si>
  <si>
    <t>09.01</t>
  </si>
  <si>
    <t>09.02</t>
  </si>
  <si>
    <t>09.21</t>
  </si>
  <si>
    <t>09.22</t>
  </si>
  <si>
    <t>09.24</t>
  </si>
  <si>
    <t>09.25</t>
  </si>
  <si>
    <t>09.03</t>
  </si>
  <si>
    <t>09.31</t>
  </si>
  <si>
    <t>09.32</t>
  </si>
  <si>
    <t>09.04</t>
  </si>
  <si>
    <t>09.41</t>
  </si>
  <si>
    <t>09.42</t>
  </si>
  <si>
    <t>09.05</t>
  </si>
  <si>
    <t>09.51</t>
  </si>
  <si>
    <t>09.52</t>
  </si>
  <si>
    <t>09.06</t>
  </si>
  <si>
    <t>09.07</t>
  </si>
  <si>
    <t>09.08</t>
  </si>
  <si>
    <t>09.09</t>
  </si>
  <si>
    <t>09.11</t>
  </si>
  <si>
    <t>09.12</t>
  </si>
  <si>
    <t>09.13</t>
  </si>
  <si>
    <t>09.15</t>
  </si>
  <si>
    <t>10.21</t>
  </si>
  <si>
    <t>10.22</t>
  </si>
  <si>
    <t>10.23</t>
  </si>
  <si>
    <t>10.24</t>
  </si>
  <si>
    <t>10.25</t>
  </si>
  <si>
    <t>10.03</t>
  </si>
  <si>
    <t>10.31</t>
  </si>
  <si>
    <t>10.32</t>
  </si>
  <si>
    <t>10.04</t>
  </si>
  <si>
    <t>10.41</t>
  </si>
  <si>
    <t>10.42</t>
  </si>
  <si>
    <t>10.05</t>
  </si>
  <si>
    <t>10.51</t>
  </si>
  <si>
    <t>10.52</t>
  </si>
  <si>
    <t>10.07</t>
  </si>
  <si>
    <t>10.08</t>
  </si>
  <si>
    <t>10.09</t>
  </si>
  <si>
    <t>10.10</t>
  </si>
  <si>
    <t>10.11</t>
  </si>
  <si>
    <t>10.12</t>
  </si>
  <si>
    <t>10.13</t>
  </si>
  <si>
    <t>10.15</t>
  </si>
  <si>
    <t>11.02</t>
  </si>
  <si>
    <t>11.21</t>
  </si>
  <si>
    <t>11.22</t>
  </si>
  <si>
    <t>11.23</t>
  </si>
  <si>
    <t>11.24</t>
  </si>
  <si>
    <t>11.25</t>
  </si>
  <si>
    <t>11.31</t>
  </si>
  <si>
    <t>11.32</t>
  </si>
  <si>
    <t>11.04</t>
  </si>
  <si>
    <t>11.41</t>
  </si>
  <si>
    <t>11.42</t>
  </si>
  <si>
    <t>11.05</t>
  </si>
  <si>
    <t>11.51</t>
  </si>
  <si>
    <t>11.52</t>
  </si>
  <si>
    <t>11.06</t>
  </si>
  <si>
    <t>11.07</t>
  </si>
  <si>
    <t>11.08</t>
  </si>
  <si>
    <t>11.09</t>
  </si>
  <si>
    <t>11.10</t>
  </si>
  <si>
    <t>11.11</t>
  </si>
  <si>
    <t>11.12</t>
  </si>
  <si>
    <t>11.13</t>
  </si>
  <si>
    <t>11.15</t>
  </si>
  <si>
    <t>12.01</t>
  </si>
  <si>
    <t>12.02</t>
  </si>
  <si>
    <t>12.21</t>
  </si>
  <si>
    <t>12.22</t>
  </si>
  <si>
    <t>12.23</t>
  </si>
  <si>
    <t>12.24</t>
  </si>
  <si>
    <t>12.25</t>
  </si>
  <si>
    <t>12.03</t>
  </si>
  <si>
    <t>12.31</t>
  </si>
  <si>
    <t>12.32</t>
  </si>
  <si>
    <t>12.04</t>
  </si>
  <si>
    <t>12.41</t>
  </si>
  <si>
    <t>12.42</t>
  </si>
  <si>
    <t>12.05</t>
  </si>
  <si>
    <t>12.51</t>
  </si>
  <si>
    <t>12.06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</si>
  <si>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</si>
  <si>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</si>
  <si>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</si>
  <si>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</si>
  <si>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</si>
  <si>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</si>
  <si>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</si>
  <si>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</si>
  <si>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13.22</t>
  </si>
  <si>
    <t>13.24</t>
  </si>
  <si>
    <t>13.25</t>
  </si>
  <si>
    <t>13.31</t>
  </si>
  <si>
    <t>13.32</t>
  </si>
  <si>
    <t>13.04</t>
  </si>
  <si>
    <t>13.41</t>
  </si>
  <si>
    <t>13.42</t>
  </si>
  <si>
    <t>13.05</t>
  </si>
  <si>
    <t>13.52</t>
  </si>
  <si>
    <t>13.07</t>
  </si>
  <si>
    <t>13.09</t>
  </si>
  <si>
    <t>13.10</t>
  </si>
  <si>
    <t>13.12</t>
  </si>
  <si>
    <t>13.13</t>
  </si>
  <si>
    <t>13.15</t>
  </si>
  <si>
    <t>14.01</t>
  </si>
  <si>
    <t>14.02</t>
  </si>
  <si>
    <t>14.21</t>
  </si>
  <si>
    <t>14.22</t>
  </si>
  <si>
    <t>14.23</t>
  </si>
  <si>
    <t>14.24</t>
  </si>
  <si>
    <t>14.25</t>
  </si>
  <si>
    <t>14.03</t>
  </si>
  <si>
    <t>14.31</t>
  </si>
  <si>
    <t>14.32</t>
  </si>
  <si>
    <t>14.04</t>
  </si>
  <si>
    <t>14.41</t>
  </si>
  <si>
    <t>14.42</t>
  </si>
  <si>
    <t>14.05</t>
  </si>
  <si>
    <t>14.51</t>
  </si>
  <si>
    <t>14.06</t>
  </si>
  <si>
    <t>14.07</t>
  </si>
  <si>
    <t>14.08</t>
  </si>
  <si>
    <t>14.09</t>
  </si>
  <si>
    <t>14.10</t>
  </si>
  <si>
    <t>14.11</t>
  </si>
  <si>
    <t>14.12</t>
  </si>
  <si>
    <t>14.13</t>
  </si>
  <si>
    <t>14.14</t>
  </si>
  <si>
    <t>14.15</t>
  </si>
  <si>
    <t>15.22</t>
  </si>
  <si>
    <t>15.24</t>
  </si>
  <si>
    <t>15.25</t>
  </si>
  <si>
    <t>15.03</t>
  </si>
  <si>
    <t>15.31</t>
  </si>
  <si>
    <t>15.32</t>
  </si>
  <si>
    <t>15.04</t>
  </si>
  <si>
    <t>15.41</t>
  </si>
  <si>
    <t>15.05</t>
  </si>
  <si>
    <t>15.06</t>
  </si>
  <si>
    <t>15.07</t>
  </si>
  <si>
    <t>15.09</t>
  </si>
  <si>
    <t>15.10</t>
  </si>
  <si>
    <t>15.12</t>
  </si>
  <si>
    <t>15.13</t>
  </si>
  <si>
    <t>15.15</t>
  </si>
  <si>
    <t>16</t>
  </si>
  <si>
    <t>16.02</t>
  </si>
  <si>
    <t>16.21</t>
  </si>
  <si>
    <t>16.22</t>
  </si>
  <si>
    <t>16.23</t>
  </si>
  <si>
    <t>16.24</t>
  </si>
  <si>
    <t>16.25</t>
  </si>
  <si>
    <t>16.03</t>
  </si>
  <si>
    <t>16.31</t>
  </si>
  <si>
    <t>16.32</t>
  </si>
  <si>
    <t>16.04</t>
  </si>
  <si>
    <t>16.41</t>
  </si>
  <si>
    <t>16.42</t>
  </si>
  <si>
    <t>16.05</t>
  </si>
  <si>
    <t>16.51</t>
  </si>
  <si>
    <t>16.52</t>
  </si>
  <si>
    <t>16.06</t>
  </si>
  <si>
    <t>16.07</t>
  </si>
  <si>
    <t>16.08</t>
  </si>
  <si>
    <t>16.09</t>
  </si>
  <si>
    <t>16.10</t>
  </si>
  <si>
    <t>16.11</t>
  </si>
  <si>
    <t>16.12</t>
  </si>
  <si>
    <t>16.13</t>
  </si>
  <si>
    <t>16.14</t>
  </si>
  <si>
    <t>16.15</t>
  </si>
  <si>
    <t>17</t>
  </si>
  <si>
    <t>17.02</t>
  </si>
  <si>
    <t>17.21</t>
  </si>
  <si>
    <t>17.22</t>
  </si>
  <si>
    <t>17.23</t>
  </si>
  <si>
    <t>17.24</t>
  </si>
  <si>
    <t>17.25</t>
  </si>
  <si>
    <t>17.03</t>
  </si>
  <si>
    <t>17.31</t>
  </si>
  <si>
    <t>17.32</t>
  </si>
  <si>
    <t>17.04</t>
  </si>
  <si>
    <t>17.41</t>
  </si>
  <si>
    <t>17.42</t>
  </si>
  <si>
    <t>17.05</t>
  </si>
  <si>
    <t>17.51</t>
  </si>
  <si>
    <t>17.52</t>
  </si>
  <si>
    <t>17.06</t>
  </si>
  <si>
    <t>17.07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</si>
  <si>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</si>
  <si>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</si>
  <si>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</si>
  <si>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</si>
  <si>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</si>
  <si>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</si>
  <si>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</si>
  <si>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</si>
  <si>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18</t>
  </si>
  <si>
    <t>Крупно-блочные (2 группа капитальности)</t>
  </si>
  <si>
    <t>18.21</t>
  </si>
  <si>
    <t>18.22</t>
  </si>
  <si>
    <t>18.23</t>
  </si>
  <si>
    <t>18.24</t>
  </si>
  <si>
    <t>18.25</t>
  </si>
  <si>
    <t>18.03</t>
  </si>
  <si>
    <t>18.31</t>
  </si>
  <si>
    <t>18.32</t>
  </si>
  <si>
    <t>18.04</t>
  </si>
  <si>
    <t>18.41</t>
  </si>
  <si>
    <t>18.42</t>
  </si>
  <si>
    <t>18.05</t>
  </si>
  <si>
    <t>18.51</t>
  </si>
  <si>
    <t>18.52</t>
  </si>
  <si>
    <t>18.06</t>
  </si>
  <si>
    <t>18.07</t>
  </si>
  <si>
    <t>18.08</t>
  </si>
  <si>
    <t>18.09</t>
  </si>
  <si>
    <t>18.11</t>
  </si>
  <si>
    <t>18.12</t>
  </si>
  <si>
    <t>18.13</t>
  </si>
  <si>
    <t>18.14</t>
  </si>
  <si>
    <t>18.15</t>
  </si>
  <si>
    <t>19</t>
  </si>
  <si>
    <t>19.01</t>
  </si>
  <si>
    <t>19.02</t>
  </si>
  <si>
    <t>19.21</t>
  </si>
  <si>
    <t>19.23</t>
  </si>
  <si>
    <t>19.24</t>
  </si>
  <si>
    <t>19.25</t>
  </si>
  <si>
    <t>19.03</t>
  </si>
  <si>
    <t>19.31</t>
  </si>
  <si>
    <t>19.32</t>
  </si>
  <si>
    <t>19.04</t>
  </si>
  <si>
    <t>19.41</t>
  </si>
  <si>
    <t>19.42</t>
  </si>
  <si>
    <t>19.05</t>
  </si>
  <si>
    <t>19.51</t>
  </si>
  <si>
    <t>19.52</t>
  </si>
  <si>
    <t>19.06</t>
  </si>
  <si>
    <t>19.07</t>
  </si>
  <si>
    <t>19.08</t>
  </si>
  <si>
    <t>19.09</t>
  </si>
  <si>
    <t>19.10</t>
  </si>
  <si>
    <t>19.11</t>
  </si>
  <si>
    <t>19.12</t>
  </si>
  <si>
    <t>19.13</t>
  </si>
  <si>
    <t>19.14</t>
  </si>
  <si>
    <t>19.15</t>
  </si>
  <si>
    <t>20</t>
  </si>
  <si>
    <t>20.21</t>
  </si>
  <si>
    <t>20.22</t>
  </si>
  <si>
    <t>20.23</t>
  </si>
  <si>
    <t>20.24</t>
  </si>
  <si>
    <t>20.25</t>
  </si>
  <si>
    <t>20.03</t>
  </si>
  <si>
    <t>20.31</t>
  </si>
  <si>
    <t>20.32</t>
  </si>
  <si>
    <t>20.04</t>
  </si>
  <si>
    <t>20.41</t>
  </si>
  <si>
    <t>20.42</t>
  </si>
  <si>
    <t>20.05</t>
  </si>
  <si>
    <t>20.51</t>
  </si>
  <si>
    <t>20.52</t>
  </si>
  <si>
    <t>20.07</t>
  </si>
  <si>
    <t>20.09</t>
  </si>
  <si>
    <t>20.10</t>
  </si>
  <si>
    <t>20.11</t>
  </si>
  <si>
    <t>20.12</t>
  </si>
  <si>
    <t>20.13</t>
  </si>
  <si>
    <t>20.14</t>
  </si>
  <si>
    <t>20.15</t>
  </si>
  <si>
    <t>21</t>
  </si>
  <si>
    <t>21.21</t>
  </si>
  <si>
    <t>21.22</t>
  </si>
  <si>
    <t>21.23</t>
  </si>
  <si>
    <t>21.24</t>
  </si>
  <si>
    <t>21.25</t>
  </si>
  <si>
    <t>21.31</t>
  </si>
  <si>
    <t>21.32</t>
  </si>
  <si>
    <t>21.04</t>
  </si>
  <si>
    <t>21.41</t>
  </si>
  <si>
    <t>21.42</t>
  </si>
  <si>
    <t>21.05</t>
  </si>
  <si>
    <t>21.51</t>
  </si>
  <si>
    <t>21.52</t>
  </si>
  <si>
    <t>21.06</t>
  </si>
  <si>
    <t>21.07</t>
  </si>
  <si>
    <t>21.08</t>
  </si>
  <si>
    <t>21.09</t>
  </si>
  <si>
    <t>21.10</t>
  </si>
  <si>
    <t>21.11</t>
  </si>
  <si>
    <t>21.12</t>
  </si>
  <si>
    <t>21.13</t>
  </si>
  <si>
    <t>21.14</t>
  </si>
  <si>
    <t>21.15</t>
  </si>
  <si>
    <t>22</t>
  </si>
  <si>
    <t>22.22</t>
  </si>
  <si>
    <t>22.23</t>
  </si>
  <si>
    <t>22.24</t>
  </si>
  <si>
    <t>22.25</t>
  </si>
  <si>
    <t>22.31</t>
  </si>
  <si>
    <t>22.32</t>
  </si>
  <si>
    <t>22.04</t>
  </si>
  <si>
    <t>22.41</t>
  </si>
  <si>
    <t>22.42</t>
  </si>
  <si>
    <t>22.05</t>
  </si>
  <si>
    <t>22.51</t>
  </si>
  <si>
    <t>22.52</t>
  </si>
  <si>
    <t>22.06</t>
  </si>
  <si>
    <t>22.07</t>
  </si>
  <si>
    <t>22.09</t>
  </si>
  <si>
    <t>22.10</t>
  </si>
  <si>
    <t>22.12</t>
  </si>
  <si>
    <t>22.13</t>
  </si>
  <si>
    <t>22.14</t>
  </si>
  <si>
    <t>22.15</t>
  </si>
  <si>
    <t>23</t>
  </si>
  <si>
    <t>23.23</t>
  </si>
  <si>
    <t>23.24</t>
  </si>
  <si>
    <t>23.25</t>
  </si>
  <si>
    <t>23.31</t>
  </si>
  <si>
    <t>23.32</t>
  </si>
  <si>
    <t>23.04</t>
  </si>
  <si>
    <t>23.41</t>
  </si>
  <si>
    <t>23.05</t>
  </si>
  <si>
    <t>23.52</t>
  </si>
  <si>
    <t>23.06</t>
  </si>
  <si>
    <t>23.07</t>
  </si>
  <si>
    <t>23.09</t>
  </si>
  <si>
    <t>23.10</t>
  </si>
  <si>
    <t>23.12</t>
  </si>
  <si>
    <t>23.13</t>
  </si>
  <si>
    <t>23.14</t>
  </si>
  <si>
    <t>23.15</t>
  </si>
  <si>
    <t>24</t>
  </si>
  <si>
    <t>24.01</t>
  </si>
  <si>
    <t>24.21</t>
  </si>
  <si>
    <t>24.22</t>
  </si>
  <si>
    <t>24.23</t>
  </si>
  <si>
    <t>24.24</t>
  </si>
  <si>
    <t>24.25</t>
  </si>
  <si>
    <t>24.03</t>
  </si>
  <si>
    <t>24.31</t>
  </si>
  <si>
    <t>24.32</t>
  </si>
  <si>
    <t>24.04</t>
  </si>
  <si>
    <t>24.41</t>
  </si>
  <si>
    <t>34.42</t>
  </si>
  <si>
    <t>24.05</t>
  </si>
  <si>
    <t>24.51</t>
  </si>
  <si>
    <t>24.52</t>
  </si>
  <si>
    <t>24.06</t>
  </si>
  <si>
    <t>24.07</t>
  </si>
  <si>
    <t>24.08</t>
  </si>
  <si>
    <t>24.09</t>
  </si>
  <si>
    <t>24.10</t>
  </si>
  <si>
    <t>24.11</t>
  </si>
  <si>
    <t>24.12</t>
  </si>
  <si>
    <t>24.13</t>
  </si>
  <si>
    <t>24.14</t>
  </si>
  <si>
    <t>24.15</t>
  </si>
  <si>
    <t>25</t>
  </si>
  <si>
    <t>25.22</t>
  </si>
  <si>
    <t>25.23</t>
  </si>
  <si>
    <t>25.24</t>
  </si>
  <si>
    <t>25.25</t>
  </si>
  <si>
    <t>25.03</t>
  </si>
  <si>
    <t>25.31</t>
  </si>
  <si>
    <t>25.32</t>
  </si>
  <si>
    <t>25.04</t>
  </si>
  <si>
    <t>25.41</t>
  </si>
  <si>
    <t>25.42</t>
  </si>
  <si>
    <t>25.05</t>
  </si>
  <si>
    <t>25.51</t>
  </si>
  <si>
    <t>25.52</t>
  </si>
  <si>
    <t>25.06</t>
  </si>
  <si>
    <t>25.07</t>
  </si>
  <si>
    <t>25.09</t>
  </si>
  <si>
    <t>25.10</t>
  </si>
  <si>
    <t>25.11</t>
  </si>
  <si>
    <t>25.12</t>
  </si>
  <si>
    <t>25.13</t>
  </si>
  <si>
    <t>25.14</t>
  </si>
  <si>
    <t>25.15</t>
  </si>
  <si>
    <t>26</t>
  </si>
  <si>
    <t>Блочные                (3 группа капитальности)</t>
  </si>
  <si>
    <t>26.21</t>
  </si>
  <si>
    <t>26.22</t>
  </si>
  <si>
    <t>26.24</t>
  </si>
  <si>
    <t>26.25</t>
  </si>
  <si>
    <t>26.03</t>
  </si>
  <si>
    <t>26.31</t>
  </si>
  <si>
    <t>26.32</t>
  </si>
  <si>
    <t>26.04</t>
  </si>
  <si>
    <t>26.41</t>
  </si>
  <si>
    <t>26.42</t>
  </si>
  <si>
    <t>26.05</t>
  </si>
  <si>
    <t>26.52</t>
  </si>
  <si>
    <t>26.06</t>
  </si>
  <si>
    <t>26.07</t>
  </si>
  <si>
    <t>26.08</t>
  </si>
  <si>
    <t>26.09</t>
  </si>
  <si>
    <t>26.10</t>
  </si>
  <si>
    <t>26.12</t>
  </si>
  <si>
    <t>26.13</t>
  </si>
  <si>
    <t>26.14</t>
  </si>
  <si>
    <t>26.15</t>
  </si>
  <si>
    <t>27</t>
  </si>
  <si>
    <t>27.02</t>
  </si>
  <si>
    <t>27.21</t>
  </si>
  <si>
    <t>27.22</t>
  </si>
  <si>
    <t>27.23</t>
  </si>
  <si>
    <t>27.24</t>
  </si>
  <si>
    <t>27.25</t>
  </si>
  <si>
    <t>27.03</t>
  </si>
  <si>
    <t>27.31</t>
  </si>
  <si>
    <t>27.32</t>
  </si>
  <si>
    <t>27.04</t>
  </si>
  <si>
    <t>27.41</t>
  </si>
  <si>
    <t>27.42</t>
  </si>
  <si>
    <t>27.05</t>
  </si>
  <si>
    <t>27.51</t>
  </si>
  <si>
    <t>27.52</t>
  </si>
  <si>
    <t>27.06</t>
  </si>
  <si>
    <t>27.07</t>
  </si>
  <si>
    <t>27.08</t>
  </si>
  <si>
    <t>27.09</t>
  </si>
  <si>
    <t>27.10</t>
  </si>
  <si>
    <t>27.11</t>
  </si>
  <si>
    <t>27.12</t>
  </si>
  <si>
    <t>27.13</t>
  </si>
  <si>
    <t>27.14</t>
  </si>
  <si>
    <t>27.15</t>
  </si>
  <si>
    <t>28</t>
  </si>
  <si>
    <t>28.25</t>
  </si>
  <si>
    <t>28.31</t>
  </si>
  <si>
    <t>28.42</t>
  </si>
  <si>
    <t>28.52</t>
  </si>
  <si>
    <t>28.08</t>
  </si>
  <si>
    <t>28.09</t>
  </si>
  <si>
    <t>28.10</t>
  </si>
  <si>
    <t>28.11</t>
  </si>
  <si>
    <t>28.12</t>
  </si>
  <si>
    <t>28.13</t>
  </si>
  <si>
    <t>28.14</t>
  </si>
  <si>
    <t>28.15</t>
  </si>
  <si>
    <t>29</t>
  </si>
  <si>
    <t>29.25</t>
  </si>
  <si>
    <t>29.31</t>
  </si>
  <si>
    <t>29.04</t>
  </si>
  <si>
    <t>29.42</t>
  </si>
  <si>
    <t>29.05</t>
  </si>
  <si>
    <t>29.52</t>
  </si>
  <si>
    <t>29.07</t>
  </si>
  <si>
    <t>29.08</t>
  </si>
  <si>
    <t>29.09</t>
  </si>
  <si>
    <t>29.10</t>
  </si>
  <si>
    <t>29.11</t>
  </si>
  <si>
    <t>29.12</t>
  </si>
  <si>
    <t>29.13</t>
  </si>
  <si>
    <t>29.14</t>
  </si>
  <si>
    <t>29.15</t>
  </si>
  <si>
    <t>30</t>
  </si>
  <si>
    <t>30.24</t>
  </si>
  <si>
    <t>30.25</t>
  </si>
  <si>
    <t>30.31</t>
  </si>
  <si>
    <t>30.32</t>
  </si>
  <si>
    <t>30.04</t>
  </si>
  <si>
    <t>30.41</t>
  </si>
  <si>
    <t>30.42</t>
  </si>
  <si>
    <t>30.05</t>
  </si>
  <si>
    <t>30.07</t>
  </si>
  <si>
    <t>30.08</t>
  </si>
  <si>
    <t>30.09</t>
  </si>
  <si>
    <t>30.10</t>
  </si>
  <si>
    <t>30.12</t>
  </si>
  <si>
    <t>30.13</t>
  </si>
  <si>
    <t>30.14</t>
  </si>
  <si>
    <t>30.15</t>
  </si>
  <si>
    <t>31</t>
  </si>
  <si>
    <t>31.25</t>
  </si>
  <si>
    <t>31.31</t>
  </si>
  <si>
    <t>31.32</t>
  </si>
  <si>
    <t>31.04</t>
  </si>
  <si>
    <t>31.41</t>
  </si>
  <si>
    <t>31.42</t>
  </si>
  <si>
    <t>31.05</t>
  </si>
  <si>
    <t>31.51</t>
  </si>
  <si>
    <t>31.52</t>
  </si>
  <si>
    <t>31.07</t>
  </si>
  <si>
    <t>31.09</t>
  </si>
  <si>
    <t>31.10</t>
  </si>
  <si>
    <t>31.12</t>
  </si>
  <si>
    <t>31.14</t>
  </si>
  <si>
    <t>31.15</t>
  </si>
  <si>
    <t>32</t>
  </si>
  <si>
    <t>32.21</t>
  </si>
  <si>
    <t>32.22</t>
  </si>
  <si>
    <t>32.24</t>
  </si>
  <si>
    <t>32.25</t>
  </si>
  <si>
    <t>32.31</t>
  </si>
  <si>
    <t>32.32</t>
  </si>
  <si>
    <t>32.04</t>
  </si>
  <si>
    <t>32.41</t>
  </si>
  <si>
    <t>32.05</t>
  </si>
  <si>
    <t>32.52</t>
  </si>
  <si>
    <t>32.07</t>
  </si>
  <si>
    <t>32.09</t>
  </si>
  <si>
    <t>32.10</t>
  </si>
  <si>
    <t>32.11</t>
  </si>
  <si>
    <t>32.12</t>
  </si>
  <si>
    <t>32.13</t>
  </si>
  <si>
    <t>32.14</t>
  </si>
  <si>
    <t>32.15</t>
  </si>
  <si>
    <t>33</t>
  </si>
  <si>
    <t>33.25</t>
  </si>
  <si>
    <t>33.31</t>
  </si>
  <si>
    <t>33.32</t>
  </si>
  <si>
    <t>33.04</t>
  </si>
  <si>
    <t>33.42</t>
  </si>
  <si>
    <t>33.07</t>
  </si>
  <si>
    <t>33.09</t>
  </si>
  <si>
    <t>33.10</t>
  </si>
  <si>
    <t>33.11</t>
  </si>
  <si>
    <t>33.12</t>
  </si>
  <si>
    <t>33.14</t>
  </si>
  <si>
    <t>33.15</t>
  </si>
  <si>
    <t>34</t>
  </si>
  <si>
    <t>34.21</t>
  </si>
  <si>
    <t>34.22</t>
  </si>
  <si>
    <t>34.23</t>
  </si>
  <si>
    <t>34.24</t>
  </si>
  <si>
    <t>34.25</t>
  </si>
  <si>
    <t>34.31</t>
  </si>
  <si>
    <t>34.32</t>
  </si>
  <si>
    <t>34.04</t>
  </si>
  <si>
    <t>34.41</t>
  </si>
  <si>
    <t>34.05</t>
  </si>
  <si>
    <t>34.51</t>
  </si>
  <si>
    <t>34.52</t>
  </si>
  <si>
    <t>34.06</t>
  </si>
  <si>
    <t>34.07</t>
  </si>
  <si>
    <t>34.08</t>
  </si>
  <si>
    <t>34.09</t>
  </si>
  <si>
    <t>34.10</t>
  </si>
  <si>
    <t>34.11</t>
  </si>
  <si>
    <t>34.12</t>
  </si>
  <si>
    <t>34.13</t>
  </si>
  <si>
    <t>34.14</t>
  </si>
  <si>
    <t>34.15</t>
  </si>
  <si>
    <t>35.22</t>
  </si>
  <si>
    <t>35.24</t>
  </si>
  <si>
    <t>35.25</t>
  </si>
  <si>
    <t>35.31</t>
  </si>
  <si>
    <t>35.32</t>
  </si>
  <si>
    <t>35.04</t>
  </si>
  <si>
    <t>35.41</t>
  </si>
  <si>
    <t>35.42</t>
  </si>
  <si>
    <t>35.51</t>
  </si>
  <si>
    <t>35.52</t>
  </si>
  <si>
    <t>35.06</t>
  </si>
  <si>
    <t>35.07</t>
  </si>
  <si>
    <t>35.09</t>
  </si>
  <si>
    <t>35.10</t>
  </si>
  <si>
    <t>35.11</t>
  </si>
  <si>
    <t>35.12</t>
  </si>
  <si>
    <t>35.14</t>
  </si>
  <si>
    <t>35.15</t>
  </si>
  <si>
    <t>Деревянные           (4 группа капитальности)</t>
  </si>
  <si>
    <t>36.21</t>
  </si>
  <si>
    <t>36.22</t>
  </si>
  <si>
    <t>36.23</t>
  </si>
  <si>
    <t>36.24</t>
  </si>
  <si>
    <t>36.25</t>
  </si>
  <si>
    <t>36.03</t>
  </si>
  <si>
    <t>36.31</t>
  </si>
  <si>
    <t>36.41</t>
  </si>
  <si>
    <t>36.42</t>
  </si>
  <si>
    <t>36.05</t>
  </si>
  <si>
    <t>36.51</t>
  </si>
  <si>
    <t>36.52</t>
  </si>
  <si>
    <t>36.06</t>
  </si>
  <si>
    <t>36.08</t>
  </si>
  <si>
    <t>36.09</t>
  </si>
  <si>
    <t>36.12</t>
  </si>
  <si>
    <t>36.13</t>
  </si>
  <si>
    <t>36.15</t>
  </si>
  <si>
    <t>37.22</t>
  </si>
  <si>
    <t>37.25</t>
  </si>
  <si>
    <t>37.32</t>
  </si>
  <si>
    <t>37.05</t>
  </si>
  <si>
    <t>37.52</t>
  </si>
  <si>
    <t>37.06</t>
  </si>
  <si>
    <t>37.08</t>
  </si>
  <si>
    <t>38.21</t>
  </si>
  <si>
    <t>38.22</t>
  </si>
  <si>
    <t>38.23</t>
  </si>
  <si>
    <t>38.24</t>
  </si>
  <si>
    <t>38.25</t>
  </si>
  <si>
    <t>38.03</t>
  </si>
  <si>
    <t>38.31</t>
  </si>
  <si>
    <t>38.32</t>
  </si>
  <si>
    <t>38.04</t>
  </si>
  <si>
    <t>38.41</t>
  </si>
  <si>
    <t>38.42</t>
  </si>
  <si>
    <t>38.05</t>
  </si>
  <si>
    <t>38.51</t>
  </si>
  <si>
    <t>38.52</t>
  </si>
  <si>
    <t>38.06</t>
  </si>
  <si>
    <t>38.07</t>
  </si>
  <si>
    <t>38.08</t>
  </si>
  <si>
    <t>38.09</t>
  </si>
  <si>
    <t>38.10</t>
  </si>
  <si>
    <t>38.11</t>
  </si>
  <si>
    <t>38.12</t>
  </si>
  <si>
    <t>38.13</t>
  </si>
  <si>
    <t>38.14</t>
  </si>
  <si>
    <t>38.15</t>
  </si>
  <si>
    <t>39.02</t>
  </si>
  <si>
    <t>39.21</t>
  </si>
  <si>
    <t>39.22</t>
  </si>
  <si>
    <t>39.24</t>
  </si>
  <si>
    <t>39.25</t>
  </si>
  <si>
    <t>39.03</t>
  </si>
  <si>
    <t>39.31</t>
  </si>
  <si>
    <t>39.32</t>
  </si>
  <si>
    <t>39.04</t>
  </si>
  <si>
    <t>39.42</t>
  </si>
  <si>
    <t>39.05</t>
  </si>
  <si>
    <t>39.51</t>
  </si>
  <si>
    <t>39.52</t>
  </si>
  <si>
    <t>39.06</t>
  </si>
  <si>
    <t>39.07</t>
  </si>
  <si>
    <t>39.08</t>
  </si>
  <si>
    <t>39.09</t>
  </si>
  <si>
    <t>39.10</t>
  </si>
  <si>
    <t>39.11</t>
  </si>
  <si>
    <t>39.12</t>
  </si>
  <si>
    <t>39.13</t>
  </si>
  <si>
    <t>39.14</t>
  </si>
  <si>
    <t>39.15</t>
  </si>
  <si>
    <t>40.01</t>
  </si>
  <si>
    <t>40.02</t>
  </si>
  <si>
    <t>40.21</t>
  </si>
  <si>
    <t>40.22</t>
  </si>
  <si>
    <t>40.24</t>
  </si>
  <si>
    <t>40.25</t>
  </si>
  <si>
    <t>40.03</t>
  </si>
  <si>
    <t>40.31</t>
  </si>
  <si>
    <t>40.32</t>
  </si>
  <si>
    <t>40.04</t>
  </si>
  <si>
    <t>40.41</t>
  </si>
  <si>
    <t>40.42</t>
  </si>
  <si>
    <t>40.05</t>
  </si>
  <si>
    <t>40.51</t>
  </si>
  <si>
    <t>40.52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</si>
  <si>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</si>
  <si>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</si>
  <si>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</si>
  <si>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</si>
  <si>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</si>
  <si>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</si>
  <si>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</si>
  <si>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</si>
  <si>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</si>
  <si>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40.15</t>
  </si>
  <si>
    <t>1. Классификация многоквартирных домов Камчатского края</t>
  </si>
  <si>
    <t>Приложение
к постановлению Правительства Камчатского края
от __________________ № _________</t>
  </si>
  <si>
    <t>"Приложение
к постановлению Правительства Камчатского края
от 03.06.2016 № 217-П</t>
  </si>
  <si>
    <t xml:space="preserve">2. Размер предельной стоимости услуг и (или) работ по капитальному ремонту общего имущества в многоквартирном доме из расчета на 1 (один) метр квадратный жилой и нежиллой площади  (в рублях) 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</si>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</sst>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[$-419]General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5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2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2" fontId="11" fillId="2" borderId="16" xfId="1" applyNumberFormat="1" applyFont="1" applyFill="1" applyBorder="1" applyAlignment="1">
      <alignment horizontal="center" vertical="center" wrapText="1"/>
    </xf>
    <xf numFmtId="2" fontId="11" fillId="2" borderId="5" xfId="1" applyNumberFormat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7" xfId="1" applyNumberFormat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/>
    </xf>
    <xf numFmtId="0" fontId="11" fillId="2" borderId="16" xfId="1" applyNumberFormat="1" applyFont="1" applyFill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/>
    </xf>
    <xf numFmtId="2" fontId="11" fillId="2" borderId="9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center" vertical="center"/>
    </xf>
    <xf numFmtId="49" fontId="11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2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3" fontId="12" fillId="2" borderId="13" xfId="0" applyNumberFormat="1" applyFont="1" applyFill="1" applyBorder="1" applyAlignment="1">
      <alignment horizontal="center" vertical="center"/>
    </xf>
    <xf numFmtId="49" fontId="11" fillId="2" borderId="13" xfId="1" applyNumberFormat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 wrapText="1"/>
    </xf>
    <xf numFmtId="0" fontId="11" fillId="2" borderId="23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 wrapText="1"/>
    </xf>
    <xf numFmtId="2" fontId="11" fillId="2" borderId="12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1" fillId="2" borderId="7" xfId="1" applyFont="1" applyFill="1" applyBorder="1" applyAlignment="1">
      <alignment horizontal="right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 wrapText="1"/>
    </xf>
    <xf numFmtId="3" fontId="12" fillId="2" borderId="15" xfId="0" applyNumberFormat="1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center" vertical="center"/>
    </xf>
    <xf numFmtId="49" fontId="11" fillId="2" borderId="12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49" fontId="11" fillId="2" borderId="29" xfId="1" applyNumberFormat="1" applyFont="1" applyFill="1" applyBorder="1" applyAlignment="1">
      <alignment horizontal="center" vertical="center" wrapText="1"/>
    </xf>
    <xf numFmtId="164" fontId="11" fillId="2" borderId="16" xfId="1" applyNumberFormat="1" applyFont="1" applyFill="1" applyBorder="1" applyAlignment="1">
      <alignment horizontal="center" vertical="center" textRotation="90" wrapText="1"/>
    </xf>
    <xf numFmtId="3" fontId="12" fillId="2" borderId="27" xfId="0" applyNumberFormat="1" applyFont="1" applyFill="1" applyBorder="1" applyAlignment="1">
      <alignment horizontal="center" vertical="center"/>
    </xf>
    <xf numFmtId="3" fontId="12" fillId="2" borderId="28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30" xfId="0" applyNumberFormat="1" applyFont="1" applyFill="1" applyBorder="1" applyAlignment="1">
      <alignment horizontal="center" vertical="center"/>
    </xf>
    <xf numFmtId="49" fontId="11" fillId="2" borderId="14" xfId="1" applyNumberFormat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justify" wrapText="1"/>
    </xf>
    <xf numFmtId="3" fontId="13" fillId="2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49" fontId="11" fillId="2" borderId="10" xfId="1" applyNumberFormat="1" applyFont="1" applyFill="1" applyBorder="1" applyAlignment="1">
      <alignment horizontal="center" vertical="center" wrapText="1"/>
    </xf>
    <xf numFmtId="3" fontId="12" fillId="2" borderId="11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justify"/>
    </xf>
    <xf numFmtId="0" fontId="11" fillId="2" borderId="9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textRotation="90" wrapText="1"/>
    </xf>
    <xf numFmtId="0" fontId="17" fillId="0" borderId="15" xfId="0" applyFont="1" applyBorder="1" applyAlignment="1">
      <alignment horizontal="center" vertical="center" textRotation="90"/>
    </xf>
    <xf numFmtId="0" fontId="17" fillId="0" borderId="14" xfId="0" applyFont="1" applyBorder="1" applyAlignment="1">
      <alignment horizontal="center" vertical="center" textRotation="90"/>
    </xf>
    <xf numFmtId="0" fontId="17" fillId="0" borderId="33" xfId="0" applyFont="1" applyBorder="1" applyAlignment="1">
      <alignment horizontal="center" vertical="center" textRotation="90"/>
    </xf>
    <xf numFmtId="0" fontId="17" fillId="0" borderId="21" xfId="0" applyFont="1" applyBorder="1" applyAlignment="1">
      <alignment horizontal="center" vertical="center" textRotation="90"/>
    </xf>
    <xf numFmtId="0" fontId="17" fillId="0" borderId="13" xfId="0" applyFont="1" applyBorder="1" applyAlignment="1">
      <alignment horizontal="center" vertical="center" textRotation="90"/>
    </xf>
    <xf numFmtId="0" fontId="17" fillId="0" borderId="37" xfId="0" applyFont="1" applyBorder="1" applyAlignment="1">
      <alignment horizontal="center" vertical="center" textRotation="90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37" xfId="0" applyFont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textRotation="90"/>
    </xf>
    <xf numFmtId="0" fontId="16" fillId="0" borderId="16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/>
    </xf>
    <xf numFmtId="0" fontId="16" fillId="0" borderId="7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/>
    </xf>
    <xf numFmtId="0" fontId="17" fillId="0" borderId="4" xfId="0" applyFont="1" applyBorder="1" applyAlignment="1">
      <alignment horizontal="center" vertical="center" textRotation="90"/>
    </xf>
    <xf numFmtId="0" fontId="17" fillId="0" borderId="38" xfId="0" applyFont="1" applyBorder="1" applyAlignment="1">
      <alignment horizontal="center" vertical="center" textRotation="90"/>
    </xf>
    <xf numFmtId="0" fontId="17" fillId="0" borderId="39" xfId="0" applyFont="1" applyBorder="1" applyAlignment="1">
      <alignment horizontal="center" vertical="center" textRotation="90"/>
    </xf>
    <xf numFmtId="0" fontId="17" fillId="0" borderId="7" xfId="0" applyFont="1" applyBorder="1" applyAlignment="1">
      <alignment horizontal="center" vertical="center" textRotation="90"/>
    </xf>
    <xf numFmtId="0" fontId="17" fillId="0" borderId="40" xfId="0" applyFont="1" applyBorder="1" applyAlignment="1">
      <alignment horizontal="center" vertical="center" textRotation="90"/>
    </xf>
    <xf numFmtId="0" fontId="16" fillId="0" borderId="39" xfId="0" applyFont="1" applyBorder="1" applyAlignment="1">
      <alignment horizontal="center" vertical="center" textRotation="90" wrapText="1"/>
    </xf>
    <xf numFmtId="0" fontId="16" fillId="0" borderId="40" xfId="0" applyFont="1" applyBorder="1" applyAlignment="1">
      <alignment horizontal="center" vertical="center" textRotation="90" wrapText="1"/>
    </xf>
    <xf numFmtId="9" fontId="18" fillId="2" borderId="18" xfId="1" applyNumberFormat="1" applyFont="1" applyFill="1" applyBorder="1" applyAlignment="1">
      <alignment horizontal="center" vertical="center" textRotation="90" wrapText="1"/>
    </xf>
    <xf numFmtId="9" fontId="18" fillId="2" borderId="16" xfId="1" applyNumberFormat="1" applyFont="1" applyFill="1" applyBorder="1" applyAlignment="1">
      <alignment horizontal="center" vertical="center" textRotation="90" wrapText="1"/>
    </xf>
    <xf numFmtId="0" fontId="18" fillId="2" borderId="16" xfId="1" applyFont="1" applyFill="1" applyBorder="1" applyAlignment="1">
      <alignment horizontal="center" vertical="center" textRotation="90" wrapText="1"/>
    </xf>
    <xf numFmtId="0" fontId="15" fillId="0" borderId="2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49" fontId="11" fillId="2" borderId="18" xfId="1" applyNumberFormat="1" applyFont="1" applyFill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49" fontId="14" fillId="0" borderId="2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49" fontId="14" fillId="0" borderId="34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left" vertical="center" wrapText="1"/>
    </xf>
    <xf numFmtId="49" fontId="14" fillId="0" borderId="28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9" fontId="20" fillId="0" borderId="12" xfId="0" applyNumberFormat="1" applyFont="1" applyBorder="1" applyAlignment="1">
      <alignment horizontal="center" vertical="center"/>
    </xf>
    <xf numFmtId="49" fontId="20" fillId="0" borderId="45" xfId="0" applyNumberFormat="1" applyFont="1" applyBorder="1" applyAlignment="1">
      <alignment horizontal="center" vertical="center"/>
    </xf>
    <xf numFmtId="49" fontId="20" fillId="0" borderId="3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49" fontId="14" fillId="0" borderId="30" xfId="0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14" fillId="0" borderId="28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49" fontId="20" fillId="0" borderId="43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center"/>
    </xf>
    <xf numFmtId="0" fontId="14" fillId="0" borderId="0" xfId="0" applyFont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9" fontId="18" fillId="2" borderId="15" xfId="1" applyNumberFormat="1" applyFont="1" applyFill="1" applyBorder="1" applyAlignment="1">
      <alignment horizontal="center" vertical="center" textRotation="90" wrapText="1"/>
    </xf>
    <xf numFmtId="9" fontId="18" fillId="2" borderId="14" xfId="1" applyNumberFormat="1" applyFont="1" applyFill="1" applyBorder="1" applyAlignment="1">
      <alignment horizontal="center" vertical="center" textRotation="90" wrapText="1"/>
    </xf>
    <xf numFmtId="9" fontId="18" fillId="2" borderId="33" xfId="1" applyNumberFormat="1" applyFont="1" applyFill="1" applyBorder="1" applyAlignment="1">
      <alignment horizontal="center" vertical="center" textRotation="90" wrapText="1"/>
    </xf>
    <xf numFmtId="49" fontId="11" fillId="2" borderId="5" xfId="1" applyNumberFormat="1" applyFont="1" applyFill="1" applyBorder="1" applyAlignment="1">
      <alignment horizontal="center" vertical="center" wrapText="1"/>
    </xf>
    <xf numFmtId="49" fontId="11" fillId="2" borderId="41" xfId="1" applyNumberFormat="1" applyFont="1" applyFill="1" applyBorder="1" applyAlignment="1">
      <alignment horizontal="center" vertical="center" wrapText="1"/>
    </xf>
    <xf numFmtId="49" fontId="11" fillId="2" borderId="25" xfId="1" applyNumberFormat="1" applyFont="1" applyFill="1" applyBorder="1" applyAlignment="1">
      <alignment horizontal="center" vertical="center" wrapText="1"/>
    </xf>
    <xf numFmtId="49" fontId="18" fillId="2" borderId="5" xfId="1" applyNumberFormat="1" applyFont="1" applyFill="1" applyBorder="1" applyAlignment="1">
      <alignment horizontal="center" vertical="center" wrapText="1"/>
    </xf>
    <xf numFmtId="49" fontId="18" fillId="2" borderId="41" xfId="1" applyNumberFormat="1" applyFont="1" applyFill="1" applyBorder="1" applyAlignment="1">
      <alignment horizontal="center" vertical="center" wrapText="1"/>
    </xf>
    <xf numFmtId="49" fontId="18" fillId="2" borderId="25" xfId="1" applyNumberFormat="1" applyFont="1" applyFill="1" applyBorder="1" applyAlignment="1">
      <alignment horizontal="center" vertical="center" wrapText="1"/>
    </xf>
    <xf numFmtId="9" fontId="18" fillId="2" borderId="21" xfId="1" applyNumberFormat="1" applyFont="1" applyFill="1" applyBorder="1" applyAlignment="1">
      <alignment horizontal="center" vertical="center" textRotation="90" wrapText="1"/>
    </xf>
    <xf numFmtId="49" fontId="18" fillId="2" borderId="1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indent="6"/>
    </xf>
    <xf numFmtId="0" fontId="7" fillId="0" borderId="0" xfId="0" applyFont="1" applyFill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21" fillId="0" borderId="24" xfId="0" applyFont="1" applyBorder="1"/>
    <xf numFmtId="49" fontId="20" fillId="0" borderId="42" xfId="0" applyNumberFormat="1" applyFont="1" applyBorder="1" applyAlignment="1">
      <alignment horizontal="center" vertical="center"/>
    </xf>
    <xf numFmtId="49" fontId="20" fillId="0" borderId="27" xfId="0" applyNumberFormat="1" applyFont="1" applyBorder="1" applyAlignment="1">
      <alignment horizontal="center" vertical="center"/>
    </xf>
    <xf numFmtId="49" fontId="20" fillId="0" borderId="24" xfId="0" applyNumberFormat="1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/>
    <xf numFmtId="49" fontId="20" fillId="0" borderId="44" xfId="0" applyNumberFormat="1" applyFont="1" applyBorder="1" applyAlignment="1">
      <alignment horizontal="center" vertical="center"/>
    </xf>
    <xf numFmtId="49" fontId="20" fillId="0" borderId="34" xfId="0" applyNumberFormat="1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vertical="center"/>
    </xf>
    <xf numFmtId="17" fontId="21" fillId="0" borderId="1" xfId="0" applyNumberFormat="1" applyFont="1" applyBorder="1" applyAlignment="1">
      <alignment horizontal="center" vertical="center"/>
    </xf>
    <xf numFmtId="0" fontId="21" fillId="0" borderId="26" xfId="0" applyFont="1" applyBorder="1"/>
    <xf numFmtId="49" fontId="20" fillId="0" borderId="46" xfId="0" applyNumberFormat="1" applyFont="1" applyBorder="1" applyAlignment="1">
      <alignment horizontal="center" vertical="center"/>
    </xf>
    <xf numFmtId="49" fontId="20" fillId="0" borderId="28" xfId="0" applyNumberFormat="1" applyFont="1" applyBorder="1" applyAlignment="1">
      <alignment horizontal="center" vertical="center"/>
    </xf>
    <xf numFmtId="49" fontId="20" fillId="0" borderId="26" xfId="0" applyNumberFormat="1" applyFont="1" applyBorder="1" applyAlignment="1">
      <alignment horizontal="center" vertical="center"/>
    </xf>
    <xf numFmtId="49" fontId="20" fillId="0" borderId="47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22" xfId="0" applyFont="1" applyBorder="1"/>
    <xf numFmtId="0" fontId="21" fillId="0" borderId="35" xfId="0" applyFont="1" applyBorder="1" applyAlignment="1">
      <alignment horizontal="center" vertical="center"/>
    </xf>
    <xf numFmtId="0" fontId="21" fillId="0" borderId="4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49" xfId="0" applyFont="1" applyBorder="1"/>
    <xf numFmtId="0" fontId="21" fillId="0" borderId="1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50" xfId="0" applyFont="1" applyBorder="1"/>
    <xf numFmtId="0" fontId="21" fillId="0" borderId="29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top" wrapText="1"/>
    </xf>
  </cellXfs>
  <cellStyles count="10">
    <cellStyle name="Excel Built-in Normal" xfId="2"/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8"/>
  <sheetViews>
    <sheetView view="pageBreakPreview" zoomScale="60" zoomScaleNormal="100" workbookViewId="0">
      <selection activeCell="AL7" sqref="AL7"/>
    </sheetView>
  </sheetViews>
  <sheetFormatPr defaultRowHeight="15" x14ac:dyDescent="0.25"/>
  <cols>
    <col min="1" max="1" width="5.5703125" customWidth="1"/>
    <col min="2" max="2" width="16.5703125" customWidth="1"/>
    <col min="3" max="3" width="9.5703125" customWidth="1"/>
    <col min="4" max="4" width="9.42578125" customWidth="1"/>
    <col min="5" max="5" width="5.85546875" customWidth="1"/>
    <col min="6" max="6" width="8.7109375" customWidth="1"/>
    <col min="7" max="8" width="5.7109375" customWidth="1"/>
    <col min="9" max="9" width="8" customWidth="1"/>
    <col min="10" max="18" width="5.7109375" customWidth="1"/>
    <col min="19" max="19" width="6.85546875" customWidth="1"/>
    <col min="20" max="20" width="5.28515625" customWidth="1"/>
    <col min="21" max="23" width="5.7109375" customWidth="1"/>
    <col min="24" max="24" width="6.85546875" customWidth="1"/>
    <col min="25" max="25" width="8" customWidth="1"/>
    <col min="26" max="26" width="7.28515625" customWidth="1"/>
    <col min="27" max="27" width="5.7109375" customWidth="1"/>
    <col min="28" max="28" width="7.28515625" customWidth="1"/>
    <col min="29" max="30" width="5.7109375" customWidth="1"/>
  </cols>
  <sheetData>
    <row r="1" spans="1:34" ht="66" customHeight="1" x14ac:dyDescent="0.25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177" t="s">
        <v>1204</v>
      </c>
      <c r="X1" s="177"/>
      <c r="Y1" s="177"/>
      <c r="Z1" s="177"/>
      <c r="AA1" s="177"/>
      <c r="AB1" s="177"/>
      <c r="AC1" s="177"/>
      <c r="AD1" s="177"/>
    </row>
    <row r="2" spans="1:34" ht="48.75" customHeight="1" x14ac:dyDescent="0.25">
      <c r="A2" s="219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19"/>
      <c r="U2" s="220"/>
      <c r="V2" s="220"/>
      <c r="W2" s="221" t="s">
        <v>1205</v>
      </c>
      <c r="X2" s="222"/>
      <c r="Y2" s="222"/>
      <c r="Z2" s="222"/>
      <c r="AA2" s="222"/>
      <c r="AB2" s="222"/>
      <c r="AC2" s="222"/>
      <c r="AD2" s="222"/>
    </row>
    <row r="3" spans="1:34" ht="19.5" customHeight="1" thickBot="1" x14ac:dyDescent="0.3">
      <c r="A3" s="105" t="s">
        <v>1203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</row>
    <row r="4" spans="1:34" ht="14.25" customHeight="1" thickBot="1" x14ac:dyDescent="0.3">
      <c r="A4" s="106" t="s">
        <v>265</v>
      </c>
      <c r="B4" s="107" t="s">
        <v>266</v>
      </c>
      <c r="C4" s="107" t="s">
        <v>267</v>
      </c>
      <c r="D4" s="108" t="s">
        <v>268</v>
      </c>
      <c r="E4" s="109" t="s">
        <v>269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10"/>
    </row>
    <row r="5" spans="1:34" ht="15.75" customHeight="1" thickBot="1" x14ac:dyDescent="0.3">
      <c r="A5" s="111"/>
      <c r="B5" s="112"/>
      <c r="C5" s="112"/>
      <c r="D5" s="113"/>
      <c r="E5" s="114" t="s">
        <v>270</v>
      </c>
      <c r="F5" s="115" t="s">
        <v>271</v>
      </c>
      <c r="G5" s="116"/>
      <c r="H5" s="116"/>
      <c r="I5" s="116"/>
      <c r="J5" s="116"/>
      <c r="K5" s="117"/>
      <c r="L5" s="118" t="s">
        <v>272</v>
      </c>
      <c r="M5" s="119"/>
      <c r="N5" s="120"/>
      <c r="O5" s="121" t="s">
        <v>273</v>
      </c>
      <c r="P5" s="114"/>
      <c r="Q5" s="122"/>
      <c r="R5" s="118" t="s">
        <v>274</v>
      </c>
      <c r="S5" s="119"/>
      <c r="T5" s="120"/>
      <c r="U5" s="123" t="s">
        <v>275</v>
      </c>
      <c r="V5" s="124" t="s">
        <v>276</v>
      </c>
      <c r="W5" s="125" t="s">
        <v>277</v>
      </c>
      <c r="X5" s="125" t="s">
        <v>278</v>
      </c>
      <c r="Y5" s="124" t="s">
        <v>279</v>
      </c>
      <c r="Z5" s="125" t="s">
        <v>280</v>
      </c>
      <c r="AA5" s="125" t="s">
        <v>281</v>
      </c>
      <c r="AB5" s="124" t="s">
        <v>282</v>
      </c>
      <c r="AC5" s="125" t="s">
        <v>283</v>
      </c>
      <c r="AD5" s="125" t="s">
        <v>284</v>
      </c>
    </row>
    <row r="6" spans="1:34" ht="18.75" customHeight="1" thickBot="1" x14ac:dyDescent="0.3">
      <c r="A6" s="111"/>
      <c r="B6" s="112"/>
      <c r="C6" s="112"/>
      <c r="D6" s="113"/>
      <c r="E6" s="126"/>
      <c r="F6" s="127"/>
      <c r="G6" s="128"/>
      <c r="H6" s="128"/>
      <c r="I6" s="128"/>
      <c r="J6" s="128"/>
      <c r="K6" s="129"/>
      <c r="L6" s="130"/>
      <c r="M6" s="131"/>
      <c r="N6" s="132"/>
      <c r="O6" s="133"/>
      <c r="P6" s="126"/>
      <c r="Q6" s="134"/>
      <c r="R6" s="130"/>
      <c r="S6" s="131"/>
      <c r="T6" s="132"/>
      <c r="U6" s="123"/>
      <c r="V6" s="124"/>
      <c r="W6" s="125"/>
      <c r="X6" s="125"/>
      <c r="Y6" s="124"/>
      <c r="Z6" s="125"/>
      <c r="AA6" s="125"/>
      <c r="AB6" s="124"/>
      <c r="AC6" s="125"/>
      <c r="AD6" s="125"/>
    </row>
    <row r="7" spans="1:34" ht="166.5" customHeight="1" thickBot="1" x14ac:dyDescent="0.3">
      <c r="A7" s="111"/>
      <c r="B7" s="112"/>
      <c r="C7" s="112"/>
      <c r="D7" s="113"/>
      <c r="E7" s="187" t="s">
        <v>285</v>
      </c>
      <c r="F7" s="178" t="s">
        <v>286</v>
      </c>
      <c r="G7" s="179" t="s">
        <v>287</v>
      </c>
      <c r="H7" s="179" t="s">
        <v>288</v>
      </c>
      <c r="I7" s="179" t="s">
        <v>289</v>
      </c>
      <c r="J7" s="179" t="s">
        <v>290</v>
      </c>
      <c r="K7" s="180" t="s">
        <v>291</v>
      </c>
      <c r="L7" s="178" t="s">
        <v>292</v>
      </c>
      <c r="M7" s="179" t="s">
        <v>293</v>
      </c>
      <c r="N7" s="180" t="s">
        <v>294</v>
      </c>
      <c r="O7" s="178" t="s">
        <v>295</v>
      </c>
      <c r="P7" s="179" t="s">
        <v>296</v>
      </c>
      <c r="Q7" s="180" t="s">
        <v>297</v>
      </c>
      <c r="R7" s="178" t="s">
        <v>298</v>
      </c>
      <c r="S7" s="179" t="s">
        <v>299</v>
      </c>
      <c r="T7" s="180" t="s">
        <v>300</v>
      </c>
      <c r="U7" s="135" t="s">
        <v>301</v>
      </c>
      <c r="V7" s="136" t="s">
        <v>302</v>
      </c>
      <c r="W7" s="136" t="s">
        <v>303</v>
      </c>
      <c r="X7" s="136" t="s">
        <v>304</v>
      </c>
      <c r="Y7" s="136" t="s">
        <v>305</v>
      </c>
      <c r="Z7" s="136" t="s">
        <v>306</v>
      </c>
      <c r="AA7" s="136" t="s">
        <v>307</v>
      </c>
      <c r="AB7" s="136" t="s">
        <v>308</v>
      </c>
      <c r="AC7" s="136" t="s">
        <v>309</v>
      </c>
      <c r="AD7" s="137" t="s">
        <v>310</v>
      </c>
      <c r="AH7" s="189"/>
    </row>
    <row r="8" spans="1:34" ht="15" customHeight="1" thickBot="1" x14ac:dyDescent="0.3">
      <c r="A8" s="138"/>
      <c r="B8" s="139"/>
      <c r="C8" s="139"/>
      <c r="D8" s="140"/>
      <c r="E8" s="188">
        <v>1</v>
      </c>
      <c r="F8" s="184" t="s">
        <v>311</v>
      </c>
      <c r="G8" s="185" t="s">
        <v>312</v>
      </c>
      <c r="H8" s="185" t="s">
        <v>313</v>
      </c>
      <c r="I8" s="185" t="s">
        <v>314</v>
      </c>
      <c r="J8" s="185" t="s">
        <v>315</v>
      </c>
      <c r="K8" s="186" t="s">
        <v>316</v>
      </c>
      <c r="L8" s="181" t="s">
        <v>317</v>
      </c>
      <c r="M8" s="182" t="s">
        <v>318</v>
      </c>
      <c r="N8" s="183" t="s">
        <v>319</v>
      </c>
      <c r="O8" s="181" t="s">
        <v>320</v>
      </c>
      <c r="P8" s="182" t="s">
        <v>321</v>
      </c>
      <c r="Q8" s="183" t="s">
        <v>322</v>
      </c>
      <c r="R8" s="181" t="s">
        <v>323</v>
      </c>
      <c r="S8" s="182" t="s">
        <v>324</v>
      </c>
      <c r="T8" s="183" t="s">
        <v>325</v>
      </c>
      <c r="U8" s="141" t="s">
        <v>326</v>
      </c>
      <c r="V8" s="142" t="s">
        <v>327</v>
      </c>
      <c r="W8" s="142" t="s">
        <v>328</v>
      </c>
      <c r="X8" s="142" t="s">
        <v>329</v>
      </c>
      <c r="Y8" s="142" t="s">
        <v>330</v>
      </c>
      <c r="Z8" s="142" t="s">
        <v>331</v>
      </c>
      <c r="AA8" s="142" t="s">
        <v>332</v>
      </c>
      <c r="AB8" s="142" t="s">
        <v>333</v>
      </c>
      <c r="AC8" s="142" t="s">
        <v>334</v>
      </c>
      <c r="AD8" s="142" t="s">
        <v>335</v>
      </c>
    </row>
    <row r="9" spans="1:34" ht="13.5" customHeight="1" thickBot="1" x14ac:dyDescent="0.3">
      <c r="A9" s="143">
        <v>1</v>
      </c>
      <c r="B9" s="144">
        <v>2</v>
      </c>
      <c r="C9" s="145">
        <v>3</v>
      </c>
      <c r="D9" s="146">
        <v>4</v>
      </c>
      <c r="E9" s="147">
        <v>6</v>
      </c>
      <c r="F9" s="148">
        <v>7</v>
      </c>
      <c r="G9" s="149">
        <v>8</v>
      </c>
      <c r="H9" s="150">
        <v>9</v>
      </c>
      <c r="I9" s="149">
        <v>10</v>
      </c>
      <c r="J9" s="150">
        <v>11</v>
      </c>
      <c r="K9" s="151">
        <v>12</v>
      </c>
      <c r="L9" s="148">
        <v>13</v>
      </c>
      <c r="M9" s="149">
        <v>14</v>
      </c>
      <c r="N9" s="152">
        <v>15</v>
      </c>
      <c r="O9" s="153">
        <v>16</v>
      </c>
      <c r="P9" s="150">
        <v>17</v>
      </c>
      <c r="Q9" s="151">
        <v>18</v>
      </c>
      <c r="R9" s="148">
        <v>19</v>
      </c>
      <c r="S9" s="149">
        <v>20</v>
      </c>
      <c r="T9" s="152">
        <v>21</v>
      </c>
      <c r="U9" s="154">
        <v>22</v>
      </c>
      <c r="V9" s="155">
        <v>23</v>
      </c>
      <c r="W9" s="154">
        <v>24</v>
      </c>
      <c r="X9" s="155">
        <v>25</v>
      </c>
      <c r="Y9" s="154">
        <v>26</v>
      </c>
      <c r="Z9" s="155">
        <v>27</v>
      </c>
      <c r="AA9" s="154">
        <v>28</v>
      </c>
      <c r="AB9" s="155">
        <v>29</v>
      </c>
      <c r="AC9" s="154">
        <v>30</v>
      </c>
      <c r="AD9" s="155">
        <v>31</v>
      </c>
    </row>
    <row r="10" spans="1:34" ht="13.5" customHeight="1" x14ac:dyDescent="0.25">
      <c r="A10" s="156" t="s">
        <v>336</v>
      </c>
      <c r="B10" s="157" t="s">
        <v>337</v>
      </c>
      <c r="C10" s="191">
        <v>2</v>
      </c>
      <c r="D10" s="192" t="s">
        <v>338</v>
      </c>
      <c r="E10" s="193" t="s">
        <v>10</v>
      </c>
      <c r="F10" s="194" t="s">
        <v>339</v>
      </c>
      <c r="G10" s="162" t="s">
        <v>340</v>
      </c>
      <c r="H10" s="162" t="s">
        <v>341</v>
      </c>
      <c r="I10" s="162" t="s">
        <v>342</v>
      </c>
      <c r="J10" s="162" t="s">
        <v>343</v>
      </c>
      <c r="K10" s="162" t="s">
        <v>344</v>
      </c>
      <c r="L10" s="194" t="s">
        <v>345</v>
      </c>
      <c r="M10" s="162" t="s">
        <v>346</v>
      </c>
      <c r="N10" s="195" t="s">
        <v>347</v>
      </c>
      <c r="O10" s="194" t="s">
        <v>348</v>
      </c>
      <c r="P10" s="162" t="s">
        <v>349</v>
      </c>
      <c r="Q10" s="195" t="s">
        <v>350</v>
      </c>
      <c r="R10" s="194" t="s">
        <v>351</v>
      </c>
      <c r="S10" s="162" t="s">
        <v>352</v>
      </c>
      <c r="T10" s="195" t="s">
        <v>353</v>
      </c>
      <c r="U10" s="172" t="s">
        <v>354</v>
      </c>
      <c r="V10" s="172" t="s">
        <v>355</v>
      </c>
      <c r="W10" s="172" t="s">
        <v>356</v>
      </c>
      <c r="X10" s="172" t="s">
        <v>357</v>
      </c>
      <c r="Y10" s="172" t="s">
        <v>358</v>
      </c>
      <c r="Z10" s="172" t="s">
        <v>359</v>
      </c>
      <c r="AA10" s="172" t="s">
        <v>360</v>
      </c>
      <c r="AB10" s="172" t="s">
        <v>361</v>
      </c>
      <c r="AC10" s="172" t="s">
        <v>362</v>
      </c>
      <c r="AD10" s="172" t="s">
        <v>363</v>
      </c>
    </row>
    <row r="11" spans="1:34" ht="13.5" customHeight="1" x14ac:dyDescent="0.25">
      <c r="A11" s="158" t="s">
        <v>311</v>
      </c>
      <c r="B11" s="159"/>
      <c r="C11" s="196">
        <v>3</v>
      </c>
      <c r="D11" s="197" t="s">
        <v>364</v>
      </c>
      <c r="E11" s="198" t="s">
        <v>11</v>
      </c>
      <c r="F11" s="199" t="s">
        <v>365</v>
      </c>
      <c r="G11" s="164" t="s">
        <v>366</v>
      </c>
      <c r="H11" s="164" t="s">
        <v>367</v>
      </c>
      <c r="I11" s="164" t="s">
        <v>368</v>
      </c>
      <c r="J11" s="164" t="s">
        <v>369</v>
      </c>
      <c r="K11" s="164" t="s">
        <v>370</v>
      </c>
      <c r="L11" s="199" t="s">
        <v>371</v>
      </c>
      <c r="M11" s="164" t="s">
        <v>372</v>
      </c>
      <c r="N11" s="200" t="s">
        <v>373</v>
      </c>
      <c r="O11" s="199" t="s">
        <v>374</v>
      </c>
      <c r="P11" s="164" t="s">
        <v>375</v>
      </c>
      <c r="Q11" s="200" t="s">
        <v>376</v>
      </c>
      <c r="R11" s="199" t="s">
        <v>377</v>
      </c>
      <c r="S11" s="164" t="s">
        <v>378</v>
      </c>
      <c r="T11" s="200" t="s">
        <v>379</v>
      </c>
      <c r="U11" s="163" t="s">
        <v>380</v>
      </c>
      <c r="V11" s="163" t="s">
        <v>381</v>
      </c>
      <c r="W11" s="163" t="s">
        <v>382</v>
      </c>
      <c r="X11" s="163" t="s">
        <v>383</v>
      </c>
      <c r="Y11" s="163" t="s">
        <v>384</v>
      </c>
      <c r="Z11" s="163" t="s">
        <v>385</v>
      </c>
      <c r="AA11" s="163" t="s">
        <v>386</v>
      </c>
      <c r="AB11" s="163" t="s">
        <v>387</v>
      </c>
      <c r="AC11" s="163" t="s">
        <v>388</v>
      </c>
      <c r="AD11" s="163" t="s">
        <v>389</v>
      </c>
    </row>
    <row r="12" spans="1:34" ht="13.5" customHeight="1" x14ac:dyDescent="0.25">
      <c r="A12" s="158" t="s">
        <v>317</v>
      </c>
      <c r="B12" s="159"/>
      <c r="C12" s="196">
        <v>4</v>
      </c>
      <c r="D12" s="197" t="s">
        <v>364</v>
      </c>
      <c r="E12" s="198" t="s">
        <v>12</v>
      </c>
      <c r="F12" s="199" t="s">
        <v>390</v>
      </c>
      <c r="G12" s="164" t="s">
        <v>391</v>
      </c>
      <c r="H12" s="164" t="s">
        <v>392</v>
      </c>
      <c r="I12" s="164" t="s">
        <v>393</v>
      </c>
      <c r="J12" s="164" t="s">
        <v>394</v>
      </c>
      <c r="K12" s="164" t="s">
        <v>395</v>
      </c>
      <c r="L12" s="199" t="s">
        <v>111</v>
      </c>
      <c r="M12" s="164" t="s">
        <v>396</v>
      </c>
      <c r="N12" s="200" t="s">
        <v>397</v>
      </c>
      <c r="O12" s="199" t="s">
        <v>398</v>
      </c>
      <c r="P12" s="164" t="s">
        <v>399</v>
      </c>
      <c r="Q12" s="200" t="s">
        <v>400</v>
      </c>
      <c r="R12" s="199" t="s">
        <v>401</v>
      </c>
      <c r="S12" s="164" t="s">
        <v>402</v>
      </c>
      <c r="T12" s="200" t="s">
        <v>403</v>
      </c>
      <c r="U12" s="163" t="s">
        <v>404</v>
      </c>
      <c r="V12" s="163" t="s">
        <v>405</v>
      </c>
      <c r="W12" s="163" t="s">
        <v>188</v>
      </c>
      <c r="X12" s="163" t="s">
        <v>406</v>
      </c>
      <c r="Y12" s="163" t="s">
        <v>407</v>
      </c>
      <c r="Z12" s="163" t="s">
        <v>408</v>
      </c>
      <c r="AA12" s="163" t="s">
        <v>409</v>
      </c>
      <c r="AB12" s="163" t="s">
        <v>410</v>
      </c>
      <c r="AC12" s="163" t="s">
        <v>411</v>
      </c>
      <c r="AD12" s="163" t="s">
        <v>412</v>
      </c>
    </row>
    <row r="13" spans="1:34" ht="13.5" customHeight="1" x14ac:dyDescent="0.25">
      <c r="A13" s="158" t="s">
        <v>320</v>
      </c>
      <c r="B13" s="159"/>
      <c r="C13" s="196">
        <v>5</v>
      </c>
      <c r="D13" s="197" t="s">
        <v>364</v>
      </c>
      <c r="E13" s="198" t="s">
        <v>13</v>
      </c>
      <c r="F13" s="199" t="s">
        <v>413</v>
      </c>
      <c r="G13" s="164" t="s">
        <v>414</v>
      </c>
      <c r="H13" s="164" t="s">
        <v>415</v>
      </c>
      <c r="I13" s="164" t="s">
        <v>416</v>
      </c>
      <c r="J13" s="164" t="s">
        <v>417</v>
      </c>
      <c r="K13" s="200" t="s">
        <v>418</v>
      </c>
      <c r="L13" s="199" t="s">
        <v>419</v>
      </c>
      <c r="M13" s="164" t="s">
        <v>420</v>
      </c>
      <c r="N13" s="200" t="s">
        <v>421</v>
      </c>
      <c r="O13" s="199" t="s">
        <v>422</v>
      </c>
      <c r="P13" s="164" t="s">
        <v>423</v>
      </c>
      <c r="Q13" s="200" t="s">
        <v>424</v>
      </c>
      <c r="R13" s="199" t="s">
        <v>425</v>
      </c>
      <c r="S13" s="164" t="s">
        <v>426</v>
      </c>
      <c r="T13" s="200" t="s">
        <v>427</v>
      </c>
      <c r="U13" s="163" t="s">
        <v>428</v>
      </c>
      <c r="V13" s="163" t="s">
        <v>429</v>
      </c>
      <c r="W13" s="163" t="s">
        <v>189</v>
      </c>
      <c r="X13" s="163" t="s">
        <v>430</v>
      </c>
      <c r="Y13" s="163" t="s">
        <v>431</v>
      </c>
      <c r="Z13" s="163" t="s">
        <v>432</v>
      </c>
      <c r="AA13" s="163" t="s">
        <v>433</v>
      </c>
      <c r="AB13" s="163" t="s">
        <v>434</v>
      </c>
      <c r="AC13" s="163" t="s">
        <v>435</v>
      </c>
      <c r="AD13" s="163" t="s">
        <v>436</v>
      </c>
    </row>
    <row r="14" spans="1:34" ht="13.5" customHeight="1" x14ac:dyDescent="0.25">
      <c r="A14" s="158" t="s">
        <v>323</v>
      </c>
      <c r="B14" s="159"/>
      <c r="C14" s="196">
        <v>9</v>
      </c>
      <c r="D14" s="197" t="s">
        <v>364</v>
      </c>
      <c r="E14" s="198" t="s">
        <v>14</v>
      </c>
      <c r="F14" s="199" t="s">
        <v>437</v>
      </c>
      <c r="G14" s="164" t="s">
        <v>438</v>
      </c>
      <c r="H14" s="164" t="s">
        <v>439</v>
      </c>
      <c r="I14" s="164" t="s">
        <v>440</v>
      </c>
      <c r="J14" s="164" t="s">
        <v>441</v>
      </c>
      <c r="K14" s="164" t="s">
        <v>442</v>
      </c>
      <c r="L14" s="199" t="s">
        <v>443</v>
      </c>
      <c r="M14" s="164" t="s">
        <v>444</v>
      </c>
      <c r="N14" s="200" t="s">
        <v>445</v>
      </c>
      <c r="O14" s="199" t="s">
        <v>446</v>
      </c>
      <c r="P14" s="164" t="s">
        <v>447</v>
      </c>
      <c r="Q14" s="200" t="s">
        <v>448</v>
      </c>
      <c r="R14" s="199" t="s">
        <v>449</v>
      </c>
      <c r="S14" s="164" t="s">
        <v>450</v>
      </c>
      <c r="T14" s="200" t="s">
        <v>451</v>
      </c>
      <c r="U14" s="163" t="s">
        <v>452</v>
      </c>
      <c r="V14" s="163" t="s">
        <v>453</v>
      </c>
      <c r="W14" s="163" t="s">
        <v>454</v>
      </c>
      <c r="X14" s="163" t="s">
        <v>455</v>
      </c>
      <c r="Y14" s="163" t="s">
        <v>456</v>
      </c>
      <c r="Z14" s="163" t="s">
        <v>457</v>
      </c>
      <c r="AA14" s="163" t="s">
        <v>458</v>
      </c>
      <c r="AB14" s="163" t="s">
        <v>459</v>
      </c>
      <c r="AC14" s="163" t="s">
        <v>460</v>
      </c>
      <c r="AD14" s="163" t="s">
        <v>461</v>
      </c>
    </row>
    <row r="15" spans="1:34" ht="13.5" customHeight="1" x14ac:dyDescent="0.25">
      <c r="A15" s="158" t="s">
        <v>326</v>
      </c>
      <c r="B15" s="159"/>
      <c r="C15" s="196">
        <v>10</v>
      </c>
      <c r="D15" s="197" t="s">
        <v>364</v>
      </c>
      <c r="E15" s="198" t="s">
        <v>15</v>
      </c>
      <c r="F15" s="199" t="s">
        <v>462</v>
      </c>
      <c r="G15" s="164" t="s">
        <v>463</v>
      </c>
      <c r="H15" s="164" t="s">
        <v>464</v>
      </c>
      <c r="I15" s="164" t="s">
        <v>465</v>
      </c>
      <c r="J15" s="164" t="s">
        <v>466</v>
      </c>
      <c r="K15" s="164" t="s">
        <v>467</v>
      </c>
      <c r="L15" s="199" t="s">
        <v>468</v>
      </c>
      <c r="M15" s="164" t="s">
        <v>469</v>
      </c>
      <c r="N15" s="200" t="s">
        <v>470</v>
      </c>
      <c r="O15" s="199" t="s">
        <v>471</v>
      </c>
      <c r="P15" s="164" t="s">
        <v>472</v>
      </c>
      <c r="Q15" s="200" t="s">
        <v>473</v>
      </c>
      <c r="R15" s="199" t="s">
        <v>474</v>
      </c>
      <c r="S15" s="164" t="s">
        <v>475</v>
      </c>
      <c r="T15" s="200" t="s">
        <v>476</v>
      </c>
      <c r="U15" s="163" t="s">
        <v>477</v>
      </c>
      <c r="V15" s="163" t="s">
        <v>478</v>
      </c>
      <c r="W15" s="163" t="s">
        <v>479</v>
      </c>
      <c r="X15" s="163" t="s">
        <v>480</v>
      </c>
      <c r="Y15" s="163" t="s">
        <v>481</v>
      </c>
      <c r="Z15" s="163" t="s">
        <v>482</v>
      </c>
      <c r="AA15" s="163" t="s">
        <v>483</v>
      </c>
      <c r="AB15" s="163" t="s">
        <v>484</v>
      </c>
      <c r="AC15" s="163" t="s">
        <v>485</v>
      </c>
      <c r="AD15" s="163" t="s">
        <v>486</v>
      </c>
    </row>
    <row r="16" spans="1:34" ht="13.5" customHeight="1" thickBot="1" x14ac:dyDescent="0.3">
      <c r="A16" s="160" t="s">
        <v>327</v>
      </c>
      <c r="B16" s="161"/>
      <c r="C16" s="201" t="s">
        <v>487</v>
      </c>
      <c r="D16" s="202" t="s">
        <v>364</v>
      </c>
      <c r="E16" s="203" t="s">
        <v>16</v>
      </c>
      <c r="F16" s="204" t="s">
        <v>488</v>
      </c>
      <c r="G16" s="169" t="s">
        <v>489</v>
      </c>
      <c r="H16" s="169" t="s">
        <v>490</v>
      </c>
      <c r="I16" s="169" t="s">
        <v>491</v>
      </c>
      <c r="J16" s="169" t="s">
        <v>492</v>
      </c>
      <c r="K16" s="169" t="s">
        <v>493</v>
      </c>
      <c r="L16" s="204" t="s">
        <v>494</v>
      </c>
      <c r="M16" s="169" t="s">
        <v>495</v>
      </c>
      <c r="N16" s="205" t="s">
        <v>496</v>
      </c>
      <c r="O16" s="204" t="s">
        <v>497</v>
      </c>
      <c r="P16" s="169" t="s">
        <v>498</v>
      </c>
      <c r="Q16" s="205" t="s">
        <v>499</v>
      </c>
      <c r="R16" s="204" t="s">
        <v>500</v>
      </c>
      <c r="S16" s="169" t="s">
        <v>501</v>
      </c>
      <c r="T16" s="205" t="s">
        <v>502</v>
      </c>
      <c r="U16" s="206" t="s">
        <v>503</v>
      </c>
      <c r="V16" s="206" t="s">
        <v>504</v>
      </c>
      <c r="W16" s="206" t="s">
        <v>505</v>
      </c>
      <c r="X16" s="206" t="s">
        <v>506</v>
      </c>
      <c r="Y16" s="206" t="s">
        <v>507</v>
      </c>
      <c r="Z16" s="206" t="s">
        <v>508</v>
      </c>
      <c r="AA16" s="206" t="s">
        <v>509</v>
      </c>
      <c r="AB16" s="206" t="s">
        <v>510</v>
      </c>
      <c r="AC16" s="206" t="s">
        <v>511</v>
      </c>
      <c r="AD16" s="206" t="s">
        <v>512</v>
      </c>
    </row>
    <row r="17" spans="1:30" ht="13.5" customHeight="1" x14ac:dyDescent="0.25">
      <c r="A17" s="156" t="s">
        <v>328</v>
      </c>
      <c r="B17" s="157" t="s">
        <v>513</v>
      </c>
      <c r="C17" s="207">
        <v>2</v>
      </c>
      <c r="D17" s="208" t="s">
        <v>338</v>
      </c>
      <c r="E17" s="172" t="s">
        <v>17</v>
      </c>
      <c r="F17" s="194" t="s">
        <v>240</v>
      </c>
      <c r="G17" s="162" t="s">
        <v>514</v>
      </c>
      <c r="H17" s="162" t="s">
        <v>515</v>
      </c>
      <c r="I17" s="162" t="s">
        <v>243</v>
      </c>
      <c r="J17" s="162" t="s">
        <v>516</v>
      </c>
      <c r="K17" s="162" t="s">
        <v>517</v>
      </c>
      <c r="L17" s="194" t="s">
        <v>518</v>
      </c>
      <c r="M17" s="162" t="s">
        <v>519</v>
      </c>
      <c r="N17" s="195" t="s">
        <v>520</v>
      </c>
      <c r="O17" s="194" t="s">
        <v>133</v>
      </c>
      <c r="P17" s="162" t="s">
        <v>521</v>
      </c>
      <c r="Q17" s="195" t="s">
        <v>522</v>
      </c>
      <c r="R17" s="194" t="s">
        <v>523</v>
      </c>
      <c r="S17" s="162" t="s">
        <v>524</v>
      </c>
      <c r="T17" s="195" t="s">
        <v>525</v>
      </c>
      <c r="U17" s="172" t="s">
        <v>526</v>
      </c>
      <c r="V17" s="172" t="s">
        <v>527</v>
      </c>
      <c r="W17" s="172" t="s">
        <v>528</v>
      </c>
      <c r="X17" s="172" t="s">
        <v>529</v>
      </c>
      <c r="Y17" s="172" t="s">
        <v>204</v>
      </c>
      <c r="Z17" s="172" t="s">
        <v>530</v>
      </c>
      <c r="AA17" s="172" t="s">
        <v>531</v>
      </c>
      <c r="AB17" s="172" t="s">
        <v>223</v>
      </c>
      <c r="AC17" s="172" t="s">
        <v>532</v>
      </c>
      <c r="AD17" s="172" t="s">
        <v>533</v>
      </c>
    </row>
    <row r="18" spans="1:30" ht="13.5" customHeight="1" x14ac:dyDescent="0.25">
      <c r="A18" s="158" t="s">
        <v>329</v>
      </c>
      <c r="B18" s="159"/>
      <c r="C18" s="209"/>
      <c r="D18" s="210" t="s">
        <v>364</v>
      </c>
      <c r="E18" s="163" t="s">
        <v>534</v>
      </c>
      <c r="F18" s="199" t="s">
        <v>535</v>
      </c>
      <c r="G18" s="164" t="s">
        <v>536</v>
      </c>
      <c r="H18" s="164" t="s">
        <v>537</v>
      </c>
      <c r="I18" s="164" t="s">
        <v>90</v>
      </c>
      <c r="J18" s="164" t="s">
        <v>538</v>
      </c>
      <c r="K18" s="200" t="s">
        <v>539</v>
      </c>
      <c r="L18" s="199" t="s">
        <v>540</v>
      </c>
      <c r="M18" s="164" t="s">
        <v>541</v>
      </c>
      <c r="N18" s="200" t="s">
        <v>542</v>
      </c>
      <c r="O18" s="199" t="s">
        <v>543</v>
      </c>
      <c r="P18" s="164" t="s">
        <v>544</v>
      </c>
      <c r="Q18" s="200" t="s">
        <v>545</v>
      </c>
      <c r="R18" s="199" t="s">
        <v>546</v>
      </c>
      <c r="S18" s="164" t="s">
        <v>547</v>
      </c>
      <c r="T18" s="200" t="s">
        <v>548</v>
      </c>
      <c r="U18" s="163" t="s">
        <v>549</v>
      </c>
      <c r="V18" s="163" t="s">
        <v>550</v>
      </c>
      <c r="W18" s="163" t="s">
        <v>551</v>
      </c>
      <c r="X18" s="163" t="s">
        <v>552</v>
      </c>
      <c r="Y18" s="163" t="s">
        <v>205</v>
      </c>
      <c r="Z18" s="163" t="s">
        <v>553</v>
      </c>
      <c r="AA18" s="163" t="s">
        <v>554</v>
      </c>
      <c r="AB18" s="163" t="s">
        <v>555</v>
      </c>
      <c r="AC18" s="163" t="s">
        <v>233</v>
      </c>
      <c r="AD18" s="163" t="s">
        <v>556</v>
      </c>
    </row>
    <row r="19" spans="1:30" ht="13.5" customHeight="1" x14ac:dyDescent="0.25">
      <c r="A19" s="158" t="s">
        <v>330</v>
      </c>
      <c r="B19" s="159"/>
      <c r="C19" s="209">
        <v>3</v>
      </c>
      <c r="D19" s="210" t="s">
        <v>338</v>
      </c>
      <c r="E19" s="163" t="s">
        <v>18</v>
      </c>
      <c r="F19" s="199" t="s">
        <v>241</v>
      </c>
      <c r="G19" s="164" t="s">
        <v>557</v>
      </c>
      <c r="H19" s="164" t="s">
        <v>558</v>
      </c>
      <c r="I19" s="164" t="s">
        <v>559</v>
      </c>
      <c r="J19" s="164" t="s">
        <v>560</v>
      </c>
      <c r="K19" s="164" t="s">
        <v>561</v>
      </c>
      <c r="L19" s="199" t="s">
        <v>562</v>
      </c>
      <c r="M19" s="164" t="s">
        <v>563</v>
      </c>
      <c r="N19" s="200" t="s">
        <v>564</v>
      </c>
      <c r="O19" s="199" t="s">
        <v>565</v>
      </c>
      <c r="P19" s="164" t="s">
        <v>566</v>
      </c>
      <c r="Q19" s="200" t="s">
        <v>567</v>
      </c>
      <c r="R19" s="199" t="s">
        <v>568</v>
      </c>
      <c r="S19" s="164" t="s">
        <v>569</v>
      </c>
      <c r="T19" s="200" t="s">
        <v>570</v>
      </c>
      <c r="U19" s="163" t="s">
        <v>173</v>
      </c>
      <c r="V19" s="163" t="s">
        <v>571</v>
      </c>
      <c r="W19" s="163" t="s">
        <v>572</v>
      </c>
      <c r="X19" s="163" t="s">
        <v>573</v>
      </c>
      <c r="Y19" s="163" t="s">
        <v>574</v>
      </c>
      <c r="Z19" s="163" t="s">
        <v>575</v>
      </c>
      <c r="AA19" s="163" t="s">
        <v>576</v>
      </c>
      <c r="AB19" s="163" t="s">
        <v>577</v>
      </c>
      <c r="AC19" s="163" t="s">
        <v>234</v>
      </c>
      <c r="AD19" s="163" t="s">
        <v>578</v>
      </c>
    </row>
    <row r="20" spans="1:30" ht="13.5" customHeight="1" x14ac:dyDescent="0.25">
      <c r="A20" s="158" t="s">
        <v>331</v>
      </c>
      <c r="B20" s="159"/>
      <c r="C20" s="209"/>
      <c r="D20" s="210" t="s">
        <v>364</v>
      </c>
      <c r="E20" s="163" t="s">
        <v>19</v>
      </c>
      <c r="F20" s="199" t="s">
        <v>579</v>
      </c>
      <c r="G20" s="164" t="s">
        <v>580</v>
      </c>
      <c r="H20" s="164" t="s">
        <v>581</v>
      </c>
      <c r="I20" s="164" t="s">
        <v>582</v>
      </c>
      <c r="J20" s="164" t="s">
        <v>583</v>
      </c>
      <c r="K20" s="164" t="s">
        <v>584</v>
      </c>
      <c r="L20" s="199" t="s">
        <v>112</v>
      </c>
      <c r="M20" s="164" t="s">
        <v>585</v>
      </c>
      <c r="N20" s="200" t="s">
        <v>586</v>
      </c>
      <c r="O20" s="199" t="s">
        <v>587</v>
      </c>
      <c r="P20" s="164" t="s">
        <v>588</v>
      </c>
      <c r="Q20" s="200" t="s">
        <v>589</v>
      </c>
      <c r="R20" s="199" t="s">
        <v>590</v>
      </c>
      <c r="S20" s="164" t="s">
        <v>591</v>
      </c>
      <c r="T20" s="200" t="s">
        <v>592</v>
      </c>
      <c r="U20" s="163" t="s">
        <v>593</v>
      </c>
      <c r="V20" s="163" t="s">
        <v>594</v>
      </c>
      <c r="W20" s="163" t="s">
        <v>595</v>
      </c>
      <c r="X20" s="163" t="s">
        <v>596</v>
      </c>
      <c r="Y20" s="163" t="s">
        <v>597</v>
      </c>
      <c r="Z20" s="163" t="s">
        <v>598</v>
      </c>
      <c r="AA20" s="163" t="s">
        <v>599</v>
      </c>
      <c r="AB20" s="163" t="s">
        <v>600</v>
      </c>
      <c r="AC20" s="163" t="s">
        <v>235</v>
      </c>
      <c r="AD20" s="163" t="s">
        <v>601</v>
      </c>
    </row>
    <row r="21" spans="1:30" ht="13.5" customHeight="1" x14ac:dyDescent="0.25">
      <c r="A21" s="158" t="s">
        <v>332</v>
      </c>
      <c r="B21" s="159"/>
      <c r="C21" s="209">
        <v>4</v>
      </c>
      <c r="D21" s="210" t="s">
        <v>338</v>
      </c>
      <c r="E21" s="163" t="s">
        <v>602</v>
      </c>
      <c r="F21" s="199" t="s">
        <v>603</v>
      </c>
      <c r="G21" s="164" t="s">
        <v>604</v>
      </c>
      <c r="H21" s="164" t="s">
        <v>605</v>
      </c>
      <c r="I21" s="164" t="s">
        <v>606</v>
      </c>
      <c r="J21" s="164" t="s">
        <v>607</v>
      </c>
      <c r="K21" s="164" t="s">
        <v>608</v>
      </c>
      <c r="L21" s="199" t="s">
        <v>609</v>
      </c>
      <c r="M21" s="164" t="s">
        <v>610</v>
      </c>
      <c r="N21" s="200" t="s">
        <v>611</v>
      </c>
      <c r="O21" s="199" t="s">
        <v>612</v>
      </c>
      <c r="P21" s="164" t="s">
        <v>613</v>
      </c>
      <c r="Q21" s="200" t="s">
        <v>614</v>
      </c>
      <c r="R21" s="199" t="s">
        <v>615</v>
      </c>
      <c r="S21" s="164" t="s">
        <v>616</v>
      </c>
      <c r="T21" s="200" t="s">
        <v>167</v>
      </c>
      <c r="U21" s="163" t="s">
        <v>617</v>
      </c>
      <c r="V21" s="163" t="s">
        <v>618</v>
      </c>
      <c r="W21" s="163" t="s">
        <v>190</v>
      </c>
      <c r="X21" s="163" t="s">
        <v>619</v>
      </c>
      <c r="Y21" s="163" t="s">
        <v>620</v>
      </c>
      <c r="Z21" s="163" t="s">
        <v>621</v>
      </c>
      <c r="AA21" s="163" t="s">
        <v>622</v>
      </c>
      <c r="AB21" s="163" t="s">
        <v>623</v>
      </c>
      <c r="AC21" s="163" t="s">
        <v>624</v>
      </c>
      <c r="AD21" s="163" t="s">
        <v>625</v>
      </c>
    </row>
    <row r="22" spans="1:30" ht="13.5" customHeight="1" x14ac:dyDescent="0.25">
      <c r="A22" s="158" t="s">
        <v>333</v>
      </c>
      <c r="B22" s="159"/>
      <c r="C22" s="209"/>
      <c r="D22" s="210" t="s">
        <v>364</v>
      </c>
      <c r="E22" s="163" t="s">
        <v>245</v>
      </c>
      <c r="F22" s="199" t="s">
        <v>45</v>
      </c>
      <c r="G22" s="164" t="s">
        <v>67</v>
      </c>
      <c r="H22" s="164" t="s">
        <v>626</v>
      </c>
      <c r="I22" s="164" t="s">
        <v>91</v>
      </c>
      <c r="J22" s="164" t="s">
        <v>627</v>
      </c>
      <c r="K22" s="200" t="s">
        <v>628</v>
      </c>
      <c r="L22" s="199" t="s">
        <v>113</v>
      </c>
      <c r="M22" s="164" t="s">
        <v>629</v>
      </c>
      <c r="N22" s="200" t="s">
        <v>630</v>
      </c>
      <c r="O22" s="199" t="s">
        <v>631</v>
      </c>
      <c r="P22" s="164" t="s">
        <v>632</v>
      </c>
      <c r="Q22" s="200" t="s">
        <v>633</v>
      </c>
      <c r="R22" s="199" t="s">
        <v>634</v>
      </c>
      <c r="S22" s="164" t="s">
        <v>155</v>
      </c>
      <c r="T22" s="200" t="s">
        <v>635</v>
      </c>
      <c r="U22" s="163" t="s">
        <v>174</v>
      </c>
      <c r="V22" s="163" t="s">
        <v>636</v>
      </c>
      <c r="W22" s="163" t="s">
        <v>191</v>
      </c>
      <c r="X22" s="163" t="s">
        <v>637</v>
      </c>
      <c r="Y22" s="163" t="s">
        <v>638</v>
      </c>
      <c r="Z22" s="163" t="s">
        <v>210</v>
      </c>
      <c r="AA22" s="163" t="s">
        <v>639</v>
      </c>
      <c r="AB22" s="163" t="s">
        <v>640</v>
      </c>
      <c r="AC22" s="163" t="s">
        <v>236</v>
      </c>
      <c r="AD22" s="163" t="s">
        <v>641</v>
      </c>
    </row>
    <row r="23" spans="1:30" ht="13.5" customHeight="1" x14ac:dyDescent="0.25">
      <c r="A23" s="158" t="s">
        <v>334</v>
      </c>
      <c r="B23" s="159"/>
      <c r="C23" s="209">
        <v>5</v>
      </c>
      <c r="D23" s="210" t="s">
        <v>338</v>
      </c>
      <c r="E23" s="163" t="s">
        <v>642</v>
      </c>
      <c r="F23" s="199" t="s">
        <v>643</v>
      </c>
      <c r="G23" s="164" t="s">
        <v>644</v>
      </c>
      <c r="H23" s="164" t="s">
        <v>645</v>
      </c>
      <c r="I23" s="164" t="s">
        <v>646</v>
      </c>
      <c r="J23" s="164" t="s">
        <v>647</v>
      </c>
      <c r="K23" s="164" t="s">
        <v>648</v>
      </c>
      <c r="L23" s="199" t="s">
        <v>649</v>
      </c>
      <c r="M23" s="164" t="s">
        <v>650</v>
      </c>
      <c r="N23" s="200" t="s">
        <v>651</v>
      </c>
      <c r="O23" s="199" t="s">
        <v>652</v>
      </c>
      <c r="P23" s="164" t="s">
        <v>653</v>
      </c>
      <c r="Q23" s="200" t="s">
        <v>654</v>
      </c>
      <c r="R23" s="199" t="s">
        <v>655</v>
      </c>
      <c r="S23" s="164" t="s">
        <v>656</v>
      </c>
      <c r="T23" s="200" t="s">
        <v>168</v>
      </c>
      <c r="U23" s="163" t="s">
        <v>657</v>
      </c>
      <c r="V23" s="163" t="s">
        <v>658</v>
      </c>
      <c r="W23" s="163" t="s">
        <v>659</v>
      </c>
      <c r="X23" s="163" t="s">
        <v>660</v>
      </c>
      <c r="Y23" s="163" t="s">
        <v>661</v>
      </c>
      <c r="Z23" s="163" t="s">
        <v>662</v>
      </c>
      <c r="AA23" s="163" t="s">
        <v>663</v>
      </c>
      <c r="AB23" s="163" t="s">
        <v>664</v>
      </c>
      <c r="AC23" s="163" t="s">
        <v>665</v>
      </c>
      <c r="AD23" s="163" t="s">
        <v>666</v>
      </c>
    </row>
    <row r="24" spans="1:30" ht="13.5" customHeight="1" x14ac:dyDescent="0.25">
      <c r="A24" s="158" t="s">
        <v>335</v>
      </c>
      <c r="B24" s="159"/>
      <c r="C24" s="209"/>
      <c r="D24" s="210" t="s">
        <v>364</v>
      </c>
      <c r="E24" s="163" t="s">
        <v>246</v>
      </c>
      <c r="F24" s="199" t="s">
        <v>46</v>
      </c>
      <c r="G24" s="164" t="s">
        <v>68</v>
      </c>
      <c r="H24" s="164" t="s">
        <v>667</v>
      </c>
      <c r="I24" s="164" t="s">
        <v>92</v>
      </c>
      <c r="J24" s="164" t="s">
        <v>668</v>
      </c>
      <c r="K24" s="164" t="s">
        <v>669</v>
      </c>
      <c r="L24" s="199" t="s">
        <v>670</v>
      </c>
      <c r="M24" s="164" t="s">
        <v>671</v>
      </c>
      <c r="N24" s="200" t="s">
        <v>672</v>
      </c>
      <c r="O24" s="199" t="s">
        <v>673</v>
      </c>
      <c r="P24" s="164" t="s">
        <v>674</v>
      </c>
      <c r="Q24" s="200" t="s">
        <v>145</v>
      </c>
      <c r="R24" s="199" t="s">
        <v>675</v>
      </c>
      <c r="S24" s="164" t="s">
        <v>156</v>
      </c>
      <c r="T24" s="200" t="s">
        <v>169</v>
      </c>
      <c r="U24" s="163" t="s">
        <v>676</v>
      </c>
      <c r="V24" s="163" t="s">
        <v>677</v>
      </c>
      <c r="W24" s="163" t="s">
        <v>192</v>
      </c>
      <c r="X24" s="163" t="s">
        <v>678</v>
      </c>
      <c r="Y24" s="163" t="s">
        <v>679</v>
      </c>
      <c r="Z24" s="163" t="s">
        <v>211</v>
      </c>
      <c r="AA24" s="163" t="s">
        <v>680</v>
      </c>
      <c r="AB24" s="163" t="s">
        <v>681</v>
      </c>
      <c r="AC24" s="163" t="s">
        <v>237</v>
      </c>
      <c r="AD24" s="163" t="s">
        <v>682</v>
      </c>
    </row>
    <row r="25" spans="1:30" ht="13.5" customHeight="1" x14ac:dyDescent="0.25">
      <c r="A25" s="158" t="s">
        <v>683</v>
      </c>
      <c r="B25" s="159"/>
      <c r="C25" s="196">
        <v>6</v>
      </c>
      <c r="D25" s="210" t="s">
        <v>364</v>
      </c>
      <c r="E25" s="163" t="s">
        <v>20</v>
      </c>
      <c r="F25" s="199" t="s">
        <v>684</v>
      </c>
      <c r="G25" s="164" t="s">
        <v>685</v>
      </c>
      <c r="H25" s="164" t="s">
        <v>686</v>
      </c>
      <c r="I25" s="164" t="s">
        <v>687</v>
      </c>
      <c r="J25" s="164" t="s">
        <v>688</v>
      </c>
      <c r="K25" s="164" t="s">
        <v>689</v>
      </c>
      <c r="L25" s="199" t="s">
        <v>690</v>
      </c>
      <c r="M25" s="164" t="s">
        <v>691</v>
      </c>
      <c r="N25" s="200" t="s">
        <v>692</v>
      </c>
      <c r="O25" s="199" t="s">
        <v>693</v>
      </c>
      <c r="P25" s="164" t="s">
        <v>694</v>
      </c>
      <c r="Q25" s="200" t="s">
        <v>695</v>
      </c>
      <c r="R25" s="199" t="s">
        <v>696</v>
      </c>
      <c r="S25" s="164" t="s">
        <v>697</v>
      </c>
      <c r="T25" s="200" t="s">
        <v>698</v>
      </c>
      <c r="U25" s="163" t="s">
        <v>699</v>
      </c>
      <c r="V25" s="163" t="s">
        <v>700</v>
      </c>
      <c r="W25" s="163" t="s">
        <v>701</v>
      </c>
      <c r="X25" s="163" t="s">
        <v>702</v>
      </c>
      <c r="Y25" s="163" t="s">
        <v>703</v>
      </c>
      <c r="Z25" s="163" t="s">
        <v>704</v>
      </c>
      <c r="AA25" s="163" t="s">
        <v>705</v>
      </c>
      <c r="AB25" s="163" t="s">
        <v>706</v>
      </c>
      <c r="AC25" s="163" t="s">
        <v>707</v>
      </c>
      <c r="AD25" s="163" t="s">
        <v>708</v>
      </c>
    </row>
    <row r="26" spans="1:30" ht="13.5" customHeight="1" thickBot="1" x14ac:dyDescent="0.3">
      <c r="A26" s="160" t="s">
        <v>709</v>
      </c>
      <c r="B26" s="161"/>
      <c r="C26" s="211">
        <v>9</v>
      </c>
      <c r="D26" s="212" t="s">
        <v>364</v>
      </c>
      <c r="E26" s="206" t="s">
        <v>21</v>
      </c>
      <c r="F26" s="204" t="s">
        <v>710</v>
      </c>
      <c r="G26" s="169" t="s">
        <v>711</v>
      </c>
      <c r="H26" s="169" t="s">
        <v>712</v>
      </c>
      <c r="I26" s="169" t="s">
        <v>713</v>
      </c>
      <c r="J26" s="169" t="s">
        <v>714</v>
      </c>
      <c r="K26" s="169" t="s">
        <v>715</v>
      </c>
      <c r="L26" s="204" t="s">
        <v>716</v>
      </c>
      <c r="M26" s="169" t="s">
        <v>717</v>
      </c>
      <c r="N26" s="205" t="s">
        <v>718</v>
      </c>
      <c r="O26" s="204" t="s">
        <v>719</v>
      </c>
      <c r="P26" s="169" t="s">
        <v>720</v>
      </c>
      <c r="Q26" s="205" t="s">
        <v>721</v>
      </c>
      <c r="R26" s="204" t="s">
        <v>722</v>
      </c>
      <c r="S26" s="169" t="s">
        <v>723</v>
      </c>
      <c r="T26" s="205" t="s">
        <v>724</v>
      </c>
      <c r="U26" s="206" t="s">
        <v>725</v>
      </c>
      <c r="V26" s="206" t="s">
        <v>726</v>
      </c>
      <c r="W26" s="206" t="s">
        <v>727</v>
      </c>
      <c r="X26" s="206" t="s">
        <v>728</v>
      </c>
      <c r="Y26" s="206" t="s">
        <v>729</v>
      </c>
      <c r="Z26" s="206" t="s">
        <v>730</v>
      </c>
      <c r="AA26" s="206" t="s">
        <v>731</v>
      </c>
      <c r="AB26" s="206" t="s">
        <v>732</v>
      </c>
      <c r="AC26" s="206" t="s">
        <v>733</v>
      </c>
      <c r="AD26" s="206" t="s">
        <v>734</v>
      </c>
    </row>
    <row r="27" spans="1:30" ht="13.5" customHeight="1" x14ac:dyDescent="0.25">
      <c r="A27" s="156" t="s">
        <v>735</v>
      </c>
      <c r="B27" s="157" t="s">
        <v>736</v>
      </c>
      <c r="C27" s="213">
        <v>2</v>
      </c>
      <c r="D27" s="208" t="s">
        <v>338</v>
      </c>
      <c r="E27" s="172" t="s">
        <v>22</v>
      </c>
      <c r="F27" s="194" t="s">
        <v>47</v>
      </c>
      <c r="G27" s="162" t="s">
        <v>737</v>
      </c>
      <c r="H27" s="162" t="s">
        <v>738</v>
      </c>
      <c r="I27" s="162" t="s">
        <v>739</v>
      </c>
      <c r="J27" s="162" t="s">
        <v>740</v>
      </c>
      <c r="K27" s="162" t="s">
        <v>741</v>
      </c>
      <c r="L27" s="194" t="s">
        <v>742</v>
      </c>
      <c r="M27" s="162" t="s">
        <v>743</v>
      </c>
      <c r="N27" s="195" t="s">
        <v>744</v>
      </c>
      <c r="O27" s="194" t="s">
        <v>745</v>
      </c>
      <c r="P27" s="162" t="s">
        <v>746</v>
      </c>
      <c r="Q27" s="195" t="s">
        <v>747</v>
      </c>
      <c r="R27" s="194" t="s">
        <v>748</v>
      </c>
      <c r="S27" s="162" t="s">
        <v>749</v>
      </c>
      <c r="T27" s="195" t="s">
        <v>750</v>
      </c>
      <c r="U27" s="172" t="s">
        <v>751</v>
      </c>
      <c r="V27" s="172" t="s">
        <v>752</v>
      </c>
      <c r="W27" s="172" t="s">
        <v>753</v>
      </c>
      <c r="X27" s="172" t="s">
        <v>754</v>
      </c>
      <c r="Y27" s="172" t="s">
        <v>206</v>
      </c>
      <c r="Z27" s="172" t="s">
        <v>755</v>
      </c>
      <c r="AA27" s="172" t="s">
        <v>756</v>
      </c>
      <c r="AB27" s="172" t="s">
        <v>757</v>
      </c>
      <c r="AC27" s="172" t="s">
        <v>758</v>
      </c>
      <c r="AD27" s="172" t="s">
        <v>759</v>
      </c>
    </row>
    <row r="28" spans="1:30" ht="13.5" customHeight="1" x14ac:dyDescent="0.25">
      <c r="A28" s="165" t="s">
        <v>760</v>
      </c>
      <c r="B28" s="166"/>
      <c r="C28" s="214"/>
      <c r="D28" s="215" t="s">
        <v>364</v>
      </c>
      <c r="E28" s="163" t="s">
        <v>761</v>
      </c>
      <c r="F28" s="199" t="s">
        <v>762</v>
      </c>
      <c r="G28" s="164" t="s">
        <v>763</v>
      </c>
      <c r="H28" s="164" t="s">
        <v>81</v>
      </c>
      <c r="I28" s="164" t="s">
        <v>764</v>
      </c>
      <c r="J28" s="164" t="s">
        <v>765</v>
      </c>
      <c r="K28" s="164" t="s">
        <v>766</v>
      </c>
      <c r="L28" s="199" t="s">
        <v>767</v>
      </c>
      <c r="M28" s="164" t="s">
        <v>768</v>
      </c>
      <c r="N28" s="200" t="s">
        <v>769</v>
      </c>
      <c r="O28" s="199" t="s">
        <v>770</v>
      </c>
      <c r="P28" s="164" t="s">
        <v>771</v>
      </c>
      <c r="Q28" s="200" t="s">
        <v>772</v>
      </c>
      <c r="R28" s="199" t="s">
        <v>773</v>
      </c>
      <c r="S28" s="164" t="s">
        <v>774</v>
      </c>
      <c r="T28" s="200" t="s">
        <v>775</v>
      </c>
      <c r="U28" s="163" t="s">
        <v>776</v>
      </c>
      <c r="V28" s="163" t="s">
        <v>777</v>
      </c>
      <c r="W28" s="163" t="s">
        <v>778</v>
      </c>
      <c r="X28" s="163" t="s">
        <v>779</v>
      </c>
      <c r="Y28" s="163" t="s">
        <v>780</v>
      </c>
      <c r="Z28" s="163" t="s">
        <v>781</v>
      </c>
      <c r="AA28" s="163" t="s">
        <v>782</v>
      </c>
      <c r="AB28" s="163" t="s">
        <v>783</v>
      </c>
      <c r="AC28" s="163" t="s">
        <v>784</v>
      </c>
      <c r="AD28" s="163" t="s">
        <v>785</v>
      </c>
    </row>
    <row r="29" spans="1:30" ht="13.5" customHeight="1" x14ac:dyDescent="0.25">
      <c r="A29" s="158" t="s">
        <v>786</v>
      </c>
      <c r="B29" s="159"/>
      <c r="C29" s="209">
        <v>3</v>
      </c>
      <c r="D29" s="210" t="s">
        <v>338</v>
      </c>
      <c r="E29" s="163" t="s">
        <v>23</v>
      </c>
      <c r="F29" s="199" t="s">
        <v>48</v>
      </c>
      <c r="G29" s="164" t="s">
        <v>787</v>
      </c>
      <c r="H29" s="164" t="s">
        <v>788</v>
      </c>
      <c r="I29" s="164" t="s">
        <v>789</v>
      </c>
      <c r="J29" s="164" t="s">
        <v>790</v>
      </c>
      <c r="K29" s="164" t="s">
        <v>791</v>
      </c>
      <c r="L29" s="199" t="s">
        <v>792</v>
      </c>
      <c r="M29" s="164" t="s">
        <v>793</v>
      </c>
      <c r="N29" s="200" t="s">
        <v>794</v>
      </c>
      <c r="O29" s="199" t="s">
        <v>795</v>
      </c>
      <c r="P29" s="164" t="s">
        <v>796</v>
      </c>
      <c r="Q29" s="200" t="s">
        <v>797</v>
      </c>
      <c r="R29" s="199" t="s">
        <v>798</v>
      </c>
      <c r="S29" s="164" t="s">
        <v>799</v>
      </c>
      <c r="T29" s="200" t="s">
        <v>800</v>
      </c>
      <c r="U29" s="163" t="s">
        <v>175</v>
      </c>
      <c r="V29" s="163" t="s">
        <v>801</v>
      </c>
      <c r="W29" s="163" t="s">
        <v>193</v>
      </c>
      <c r="X29" s="163" t="s">
        <v>802</v>
      </c>
      <c r="Y29" s="163" t="s">
        <v>803</v>
      </c>
      <c r="Z29" s="163" t="s">
        <v>804</v>
      </c>
      <c r="AA29" s="163" t="s">
        <v>805</v>
      </c>
      <c r="AB29" s="163" t="s">
        <v>806</v>
      </c>
      <c r="AC29" s="163" t="s">
        <v>807</v>
      </c>
      <c r="AD29" s="163" t="s">
        <v>808</v>
      </c>
    </row>
    <row r="30" spans="1:30" ht="13.5" customHeight="1" x14ac:dyDescent="0.25">
      <c r="A30" s="158" t="s">
        <v>809</v>
      </c>
      <c r="B30" s="159"/>
      <c r="C30" s="209"/>
      <c r="D30" s="210" t="s">
        <v>364</v>
      </c>
      <c r="E30" s="163" t="s">
        <v>24</v>
      </c>
      <c r="F30" s="199" t="s">
        <v>49</v>
      </c>
      <c r="G30" s="164" t="s">
        <v>810</v>
      </c>
      <c r="H30" s="164" t="s">
        <v>811</v>
      </c>
      <c r="I30" s="164" t="s">
        <v>812</v>
      </c>
      <c r="J30" s="164" t="s">
        <v>813</v>
      </c>
      <c r="K30" s="164" t="s">
        <v>814</v>
      </c>
      <c r="L30" s="199" t="s">
        <v>244</v>
      </c>
      <c r="M30" s="164" t="s">
        <v>815</v>
      </c>
      <c r="N30" s="200" t="s">
        <v>816</v>
      </c>
      <c r="O30" s="199" t="s">
        <v>817</v>
      </c>
      <c r="P30" s="164" t="s">
        <v>818</v>
      </c>
      <c r="Q30" s="200" t="s">
        <v>819</v>
      </c>
      <c r="R30" s="199" t="s">
        <v>820</v>
      </c>
      <c r="S30" s="164" t="s">
        <v>821</v>
      </c>
      <c r="T30" s="200" t="s">
        <v>822</v>
      </c>
      <c r="U30" s="163" t="s">
        <v>823</v>
      </c>
      <c r="V30" s="163" t="s">
        <v>824</v>
      </c>
      <c r="W30" s="163" t="s">
        <v>825</v>
      </c>
      <c r="X30" s="163" t="s">
        <v>826</v>
      </c>
      <c r="Y30" s="163" t="s">
        <v>827</v>
      </c>
      <c r="Z30" s="163" t="s">
        <v>828</v>
      </c>
      <c r="AA30" s="163" t="s">
        <v>829</v>
      </c>
      <c r="AB30" s="163" t="s">
        <v>830</v>
      </c>
      <c r="AC30" s="163" t="s">
        <v>831</v>
      </c>
      <c r="AD30" s="163" t="s">
        <v>832</v>
      </c>
    </row>
    <row r="31" spans="1:30" ht="13.5" customHeight="1" x14ac:dyDescent="0.25">
      <c r="A31" s="158" t="s">
        <v>833</v>
      </c>
      <c r="B31" s="159"/>
      <c r="C31" s="209">
        <v>4</v>
      </c>
      <c r="D31" s="210" t="s">
        <v>338</v>
      </c>
      <c r="E31" s="163" t="s">
        <v>25</v>
      </c>
      <c r="F31" s="199" t="s">
        <v>50</v>
      </c>
      <c r="G31" s="164" t="s">
        <v>242</v>
      </c>
      <c r="H31" s="164" t="s">
        <v>834</v>
      </c>
      <c r="I31" s="164" t="s">
        <v>835</v>
      </c>
      <c r="J31" s="164" t="s">
        <v>836</v>
      </c>
      <c r="K31" s="164" t="s">
        <v>837</v>
      </c>
      <c r="L31" s="199" t="s">
        <v>114</v>
      </c>
      <c r="M31" s="164" t="s">
        <v>838</v>
      </c>
      <c r="N31" s="200" t="s">
        <v>839</v>
      </c>
      <c r="O31" s="199" t="s">
        <v>840</v>
      </c>
      <c r="P31" s="164" t="s">
        <v>841</v>
      </c>
      <c r="Q31" s="200" t="s">
        <v>842</v>
      </c>
      <c r="R31" s="199" t="s">
        <v>843</v>
      </c>
      <c r="S31" s="164" t="s">
        <v>844</v>
      </c>
      <c r="T31" s="200" t="s">
        <v>845</v>
      </c>
      <c r="U31" s="163" t="s">
        <v>846</v>
      </c>
      <c r="V31" s="163" t="s">
        <v>847</v>
      </c>
      <c r="W31" s="163" t="s">
        <v>194</v>
      </c>
      <c r="X31" s="163" t="s">
        <v>848</v>
      </c>
      <c r="Y31" s="163" t="s">
        <v>849</v>
      </c>
      <c r="Z31" s="163" t="s">
        <v>212</v>
      </c>
      <c r="AA31" s="163" t="s">
        <v>850</v>
      </c>
      <c r="AB31" s="163" t="s">
        <v>851</v>
      </c>
      <c r="AC31" s="163" t="s">
        <v>852</v>
      </c>
      <c r="AD31" s="163" t="s">
        <v>853</v>
      </c>
    </row>
    <row r="32" spans="1:30" ht="13.5" customHeight="1" x14ac:dyDescent="0.25">
      <c r="A32" s="158" t="s">
        <v>854</v>
      </c>
      <c r="B32" s="159"/>
      <c r="C32" s="209"/>
      <c r="D32" s="210" t="s">
        <v>364</v>
      </c>
      <c r="E32" s="163" t="s">
        <v>26</v>
      </c>
      <c r="F32" s="199" t="s">
        <v>51</v>
      </c>
      <c r="G32" s="164" t="s">
        <v>69</v>
      </c>
      <c r="H32" s="164" t="s">
        <v>82</v>
      </c>
      <c r="I32" s="164" t="s">
        <v>855</v>
      </c>
      <c r="J32" s="164" t="s">
        <v>856</v>
      </c>
      <c r="K32" s="164" t="s">
        <v>857</v>
      </c>
      <c r="L32" s="199" t="s">
        <v>115</v>
      </c>
      <c r="M32" s="164" t="s">
        <v>858</v>
      </c>
      <c r="N32" s="200" t="s">
        <v>859</v>
      </c>
      <c r="O32" s="199" t="s">
        <v>860</v>
      </c>
      <c r="P32" s="164" t="s">
        <v>861</v>
      </c>
      <c r="Q32" s="200" t="s">
        <v>146</v>
      </c>
      <c r="R32" s="199" t="s">
        <v>862</v>
      </c>
      <c r="S32" s="164" t="s">
        <v>157</v>
      </c>
      <c r="T32" s="200" t="s">
        <v>863</v>
      </c>
      <c r="U32" s="163" t="s">
        <v>864</v>
      </c>
      <c r="V32" s="163" t="s">
        <v>865</v>
      </c>
      <c r="W32" s="163" t="s">
        <v>195</v>
      </c>
      <c r="X32" s="163" t="s">
        <v>866</v>
      </c>
      <c r="Y32" s="163" t="s">
        <v>867</v>
      </c>
      <c r="Z32" s="163" t="s">
        <v>213</v>
      </c>
      <c r="AA32" s="163" t="s">
        <v>868</v>
      </c>
      <c r="AB32" s="163" t="s">
        <v>869</v>
      </c>
      <c r="AC32" s="163" t="s">
        <v>870</v>
      </c>
      <c r="AD32" s="163" t="s">
        <v>871</v>
      </c>
    </row>
    <row r="33" spans="1:30" ht="13.5" customHeight="1" x14ac:dyDescent="0.25">
      <c r="A33" s="167" t="s">
        <v>872</v>
      </c>
      <c r="B33" s="168"/>
      <c r="C33" s="216">
        <v>5</v>
      </c>
      <c r="D33" s="210" t="s">
        <v>338</v>
      </c>
      <c r="E33" s="163" t="s">
        <v>873</v>
      </c>
      <c r="F33" s="199" t="s">
        <v>52</v>
      </c>
      <c r="G33" s="164" t="s">
        <v>874</v>
      </c>
      <c r="H33" s="164" t="s">
        <v>875</v>
      </c>
      <c r="I33" s="164" t="s">
        <v>876</v>
      </c>
      <c r="J33" s="164" t="s">
        <v>877</v>
      </c>
      <c r="K33" s="164" t="s">
        <v>878</v>
      </c>
      <c r="L33" s="199" t="s">
        <v>879</v>
      </c>
      <c r="M33" s="164" t="s">
        <v>880</v>
      </c>
      <c r="N33" s="200" t="s">
        <v>881</v>
      </c>
      <c r="O33" s="199" t="s">
        <v>882</v>
      </c>
      <c r="P33" s="164" t="s">
        <v>883</v>
      </c>
      <c r="Q33" s="200" t="s">
        <v>884</v>
      </c>
      <c r="R33" s="199" t="s">
        <v>885</v>
      </c>
      <c r="S33" s="164" t="s">
        <v>886</v>
      </c>
      <c r="T33" s="200" t="s">
        <v>887</v>
      </c>
      <c r="U33" s="163" t="s">
        <v>888</v>
      </c>
      <c r="V33" s="163" t="s">
        <v>889</v>
      </c>
      <c r="W33" s="163" t="s">
        <v>890</v>
      </c>
      <c r="X33" s="163" t="s">
        <v>891</v>
      </c>
      <c r="Y33" s="163" t="s">
        <v>892</v>
      </c>
      <c r="Z33" s="163" t="s">
        <v>893</v>
      </c>
      <c r="AA33" s="163" t="s">
        <v>894</v>
      </c>
      <c r="AB33" s="163" t="s">
        <v>895</v>
      </c>
      <c r="AC33" s="163" t="s">
        <v>896</v>
      </c>
      <c r="AD33" s="163" t="s">
        <v>897</v>
      </c>
    </row>
    <row r="34" spans="1:30" ht="13.5" customHeight="1" thickBot="1" x14ac:dyDescent="0.3">
      <c r="A34" s="160" t="s">
        <v>898</v>
      </c>
      <c r="B34" s="161"/>
      <c r="C34" s="217"/>
      <c r="D34" s="212" t="s">
        <v>364</v>
      </c>
      <c r="E34" s="206" t="s">
        <v>27</v>
      </c>
      <c r="F34" s="204" t="s">
        <v>53</v>
      </c>
      <c r="G34" s="169" t="s">
        <v>70</v>
      </c>
      <c r="H34" s="169" t="s">
        <v>899</v>
      </c>
      <c r="I34" s="169" t="s">
        <v>900</v>
      </c>
      <c r="J34" s="169" t="s">
        <v>901</v>
      </c>
      <c r="K34" s="169" t="s">
        <v>902</v>
      </c>
      <c r="L34" s="204" t="s">
        <v>903</v>
      </c>
      <c r="M34" s="169" t="s">
        <v>904</v>
      </c>
      <c r="N34" s="205" t="s">
        <v>905</v>
      </c>
      <c r="O34" s="204" t="s">
        <v>906</v>
      </c>
      <c r="P34" s="169" t="s">
        <v>907</v>
      </c>
      <c r="Q34" s="205" t="s">
        <v>908</v>
      </c>
      <c r="R34" s="204" t="s">
        <v>909</v>
      </c>
      <c r="S34" s="169" t="s">
        <v>910</v>
      </c>
      <c r="T34" s="205" t="s">
        <v>911</v>
      </c>
      <c r="U34" s="206" t="s">
        <v>912</v>
      </c>
      <c r="V34" s="206" t="s">
        <v>913</v>
      </c>
      <c r="W34" s="206" t="s">
        <v>196</v>
      </c>
      <c r="X34" s="206" t="s">
        <v>914</v>
      </c>
      <c r="Y34" s="206" t="s">
        <v>915</v>
      </c>
      <c r="Z34" s="206" t="s">
        <v>916</v>
      </c>
      <c r="AA34" s="206" t="s">
        <v>917</v>
      </c>
      <c r="AB34" s="206" t="s">
        <v>918</v>
      </c>
      <c r="AC34" s="206" t="s">
        <v>919</v>
      </c>
      <c r="AD34" s="206" t="s">
        <v>920</v>
      </c>
    </row>
    <row r="35" spans="1:30" ht="13.5" customHeight="1" x14ac:dyDescent="0.25">
      <c r="A35" s="156" t="s">
        <v>921</v>
      </c>
      <c r="B35" s="157" t="s">
        <v>922</v>
      </c>
      <c r="C35" s="207">
        <v>1</v>
      </c>
      <c r="D35" s="208" t="s">
        <v>338</v>
      </c>
      <c r="E35" s="172" t="s">
        <v>28</v>
      </c>
      <c r="F35" s="194" t="s">
        <v>54</v>
      </c>
      <c r="G35" s="162" t="s">
        <v>923</v>
      </c>
      <c r="H35" s="162" t="s">
        <v>924</v>
      </c>
      <c r="I35" s="162" t="s">
        <v>93</v>
      </c>
      <c r="J35" s="162" t="s">
        <v>925</v>
      </c>
      <c r="K35" s="162" t="s">
        <v>926</v>
      </c>
      <c r="L35" s="194" t="s">
        <v>927</v>
      </c>
      <c r="M35" s="162" t="s">
        <v>928</v>
      </c>
      <c r="N35" s="195" t="s">
        <v>929</v>
      </c>
      <c r="O35" s="194" t="s">
        <v>930</v>
      </c>
      <c r="P35" s="162" t="s">
        <v>931</v>
      </c>
      <c r="Q35" s="195" t="s">
        <v>932</v>
      </c>
      <c r="R35" s="194" t="s">
        <v>933</v>
      </c>
      <c r="S35" s="162" t="s">
        <v>158</v>
      </c>
      <c r="T35" s="195" t="s">
        <v>934</v>
      </c>
      <c r="U35" s="172" t="s">
        <v>935</v>
      </c>
      <c r="V35" s="172" t="s">
        <v>936</v>
      </c>
      <c r="W35" s="172" t="s">
        <v>937</v>
      </c>
      <c r="X35" s="172" t="s">
        <v>938</v>
      </c>
      <c r="Y35" s="172" t="s">
        <v>939</v>
      </c>
      <c r="Z35" s="172" t="s">
        <v>214</v>
      </c>
      <c r="AA35" s="172" t="s">
        <v>940</v>
      </c>
      <c r="AB35" s="172" t="s">
        <v>941</v>
      </c>
      <c r="AC35" s="172" t="s">
        <v>942</v>
      </c>
      <c r="AD35" s="172" t="s">
        <v>943</v>
      </c>
    </row>
    <row r="36" spans="1:30" ht="13.5" customHeight="1" x14ac:dyDescent="0.25">
      <c r="A36" s="158" t="s">
        <v>944</v>
      </c>
      <c r="B36" s="159"/>
      <c r="C36" s="209"/>
      <c r="D36" s="210" t="s">
        <v>364</v>
      </c>
      <c r="E36" s="163" t="s">
        <v>29</v>
      </c>
      <c r="F36" s="199" t="s">
        <v>945</v>
      </c>
      <c r="G36" s="164" t="s">
        <v>946</v>
      </c>
      <c r="H36" s="164" t="s">
        <v>947</v>
      </c>
      <c r="I36" s="164" t="s">
        <v>948</v>
      </c>
      <c r="J36" s="164" t="s">
        <v>949</v>
      </c>
      <c r="K36" s="164" t="s">
        <v>950</v>
      </c>
      <c r="L36" s="199" t="s">
        <v>951</v>
      </c>
      <c r="M36" s="164" t="s">
        <v>952</v>
      </c>
      <c r="N36" s="200" t="s">
        <v>953</v>
      </c>
      <c r="O36" s="199" t="s">
        <v>954</v>
      </c>
      <c r="P36" s="164" t="s">
        <v>955</v>
      </c>
      <c r="Q36" s="200" t="s">
        <v>956</v>
      </c>
      <c r="R36" s="199" t="s">
        <v>957</v>
      </c>
      <c r="S36" s="164" t="s">
        <v>958</v>
      </c>
      <c r="T36" s="200" t="s">
        <v>959</v>
      </c>
      <c r="U36" s="163" t="s">
        <v>960</v>
      </c>
      <c r="V36" s="163" t="s">
        <v>961</v>
      </c>
      <c r="W36" s="163" t="s">
        <v>962</v>
      </c>
      <c r="X36" s="163" t="s">
        <v>963</v>
      </c>
      <c r="Y36" s="163" t="s">
        <v>964</v>
      </c>
      <c r="Z36" s="163" t="s">
        <v>965</v>
      </c>
      <c r="AA36" s="163" t="s">
        <v>966</v>
      </c>
      <c r="AB36" s="163" t="s">
        <v>967</v>
      </c>
      <c r="AC36" s="163" t="s">
        <v>968</v>
      </c>
      <c r="AD36" s="163" t="s">
        <v>969</v>
      </c>
    </row>
    <row r="37" spans="1:30" ht="13.5" customHeight="1" x14ac:dyDescent="0.25">
      <c r="A37" s="158" t="s">
        <v>970</v>
      </c>
      <c r="B37" s="159"/>
      <c r="C37" s="209">
        <v>2</v>
      </c>
      <c r="D37" s="210" t="s">
        <v>338</v>
      </c>
      <c r="E37" s="163" t="s">
        <v>30</v>
      </c>
      <c r="F37" s="199" t="s">
        <v>55</v>
      </c>
      <c r="G37" s="164" t="s">
        <v>71</v>
      </c>
      <c r="H37" s="164" t="s">
        <v>83</v>
      </c>
      <c r="I37" s="164" t="s">
        <v>94</v>
      </c>
      <c r="J37" s="164" t="s">
        <v>105</v>
      </c>
      <c r="K37" s="164" t="s">
        <v>971</v>
      </c>
      <c r="L37" s="199" t="s">
        <v>116</v>
      </c>
      <c r="M37" s="164" t="s">
        <v>972</v>
      </c>
      <c r="N37" s="200" t="s">
        <v>129</v>
      </c>
      <c r="O37" s="199" t="s">
        <v>135</v>
      </c>
      <c r="P37" s="164" t="s">
        <v>139</v>
      </c>
      <c r="Q37" s="200" t="s">
        <v>973</v>
      </c>
      <c r="R37" s="199" t="s">
        <v>151</v>
      </c>
      <c r="S37" s="164" t="s">
        <v>159</v>
      </c>
      <c r="T37" s="200" t="s">
        <v>974</v>
      </c>
      <c r="U37" s="163" t="s">
        <v>176</v>
      </c>
      <c r="V37" s="163" t="s">
        <v>183</v>
      </c>
      <c r="W37" s="163" t="s">
        <v>975</v>
      </c>
      <c r="X37" s="163" t="s">
        <v>976</v>
      </c>
      <c r="Y37" s="163" t="s">
        <v>977</v>
      </c>
      <c r="Z37" s="163" t="s">
        <v>978</v>
      </c>
      <c r="AA37" s="163" t="s">
        <v>979</v>
      </c>
      <c r="AB37" s="163" t="s">
        <v>980</v>
      </c>
      <c r="AC37" s="163" t="s">
        <v>981</v>
      </c>
      <c r="AD37" s="163" t="s">
        <v>982</v>
      </c>
    </row>
    <row r="38" spans="1:30" ht="13.5" customHeight="1" x14ac:dyDescent="0.25">
      <c r="A38" s="158" t="s">
        <v>983</v>
      </c>
      <c r="B38" s="159"/>
      <c r="C38" s="209"/>
      <c r="D38" s="210" t="s">
        <v>364</v>
      </c>
      <c r="E38" s="163" t="s">
        <v>31</v>
      </c>
      <c r="F38" s="199" t="s">
        <v>56</v>
      </c>
      <c r="G38" s="164" t="s">
        <v>72</v>
      </c>
      <c r="H38" s="164" t="s">
        <v>84</v>
      </c>
      <c r="I38" s="164" t="s">
        <v>95</v>
      </c>
      <c r="J38" s="164" t="s">
        <v>106</v>
      </c>
      <c r="K38" s="164" t="s">
        <v>984</v>
      </c>
      <c r="L38" s="199" t="s">
        <v>117</v>
      </c>
      <c r="M38" s="164" t="s">
        <v>985</v>
      </c>
      <c r="N38" s="200" t="s">
        <v>130</v>
      </c>
      <c r="O38" s="199" t="s">
        <v>986</v>
      </c>
      <c r="P38" s="164" t="s">
        <v>140</v>
      </c>
      <c r="Q38" s="200" t="s">
        <v>987</v>
      </c>
      <c r="R38" s="199" t="s">
        <v>988</v>
      </c>
      <c r="S38" s="164" t="s">
        <v>160</v>
      </c>
      <c r="T38" s="200" t="s">
        <v>989</v>
      </c>
      <c r="U38" s="163" t="s">
        <v>177</v>
      </c>
      <c r="V38" s="163" t="s">
        <v>990</v>
      </c>
      <c r="W38" s="163" t="s">
        <v>991</v>
      </c>
      <c r="X38" s="163" t="s">
        <v>992</v>
      </c>
      <c r="Y38" s="163" t="s">
        <v>993</v>
      </c>
      <c r="Z38" s="163" t="s">
        <v>994</v>
      </c>
      <c r="AA38" s="163" t="s">
        <v>995</v>
      </c>
      <c r="AB38" s="163" t="s">
        <v>996</v>
      </c>
      <c r="AC38" s="163" t="s">
        <v>997</v>
      </c>
      <c r="AD38" s="163" t="s">
        <v>998</v>
      </c>
    </row>
    <row r="39" spans="1:30" ht="13.5" customHeight="1" x14ac:dyDescent="0.25">
      <c r="A39" s="158" t="s">
        <v>999</v>
      </c>
      <c r="B39" s="159"/>
      <c r="C39" s="209">
        <v>3</v>
      </c>
      <c r="D39" s="210" t="s">
        <v>338</v>
      </c>
      <c r="E39" s="163" t="s">
        <v>32</v>
      </c>
      <c r="F39" s="199" t="s">
        <v>57</v>
      </c>
      <c r="G39" s="164" t="s">
        <v>73</v>
      </c>
      <c r="H39" s="164" t="s">
        <v>85</v>
      </c>
      <c r="I39" s="164" t="s">
        <v>96</v>
      </c>
      <c r="J39" s="164" t="s">
        <v>1000</v>
      </c>
      <c r="K39" s="164" t="s">
        <v>1001</v>
      </c>
      <c r="L39" s="199" t="s">
        <v>118</v>
      </c>
      <c r="M39" s="164" t="s">
        <v>1002</v>
      </c>
      <c r="N39" s="200" t="s">
        <v>1003</v>
      </c>
      <c r="O39" s="199" t="s">
        <v>1004</v>
      </c>
      <c r="P39" s="164" t="s">
        <v>1005</v>
      </c>
      <c r="Q39" s="200" t="s">
        <v>1006</v>
      </c>
      <c r="R39" s="199" t="s">
        <v>1007</v>
      </c>
      <c r="S39" s="164" t="s">
        <v>161</v>
      </c>
      <c r="T39" s="200" t="s">
        <v>170</v>
      </c>
      <c r="U39" s="163" t="s">
        <v>178</v>
      </c>
      <c r="V39" s="163" t="s">
        <v>1008</v>
      </c>
      <c r="W39" s="163" t="s">
        <v>1009</v>
      </c>
      <c r="X39" s="163" t="s">
        <v>1010</v>
      </c>
      <c r="Y39" s="163" t="s">
        <v>1011</v>
      </c>
      <c r="Z39" s="163" t="s">
        <v>215</v>
      </c>
      <c r="AA39" s="163" t="s">
        <v>1012</v>
      </c>
      <c r="AB39" s="163" t="s">
        <v>1013</v>
      </c>
      <c r="AC39" s="163" t="s">
        <v>1014</v>
      </c>
      <c r="AD39" s="163" t="s">
        <v>1015</v>
      </c>
    </row>
    <row r="40" spans="1:30" ht="13.5" customHeight="1" x14ac:dyDescent="0.25">
      <c r="A40" s="158" t="s">
        <v>1016</v>
      </c>
      <c r="B40" s="159"/>
      <c r="C40" s="209"/>
      <c r="D40" s="210" t="s">
        <v>364</v>
      </c>
      <c r="E40" s="163" t="s">
        <v>33</v>
      </c>
      <c r="F40" s="199" t="s">
        <v>58</v>
      </c>
      <c r="G40" s="164" t="s">
        <v>74</v>
      </c>
      <c r="H40" s="164" t="s">
        <v>86</v>
      </c>
      <c r="I40" s="164" t="s">
        <v>97</v>
      </c>
      <c r="J40" s="164" t="s">
        <v>107</v>
      </c>
      <c r="K40" s="164" t="s">
        <v>1017</v>
      </c>
      <c r="L40" s="199" t="s">
        <v>119</v>
      </c>
      <c r="M40" s="164" t="s">
        <v>1018</v>
      </c>
      <c r="N40" s="200" t="s">
        <v>1019</v>
      </c>
      <c r="O40" s="199" t="s">
        <v>1020</v>
      </c>
      <c r="P40" s="164" t="s">
        <v>1021</v>
      </c>
      <c r="Q40" s="200" t="s">
        <v>1022</v>
      </c>
      <c r="R40" s="199" t="s">
        <v>1023</v>
      </c>
      <c r="S40" s="164" t="s">
        <v>1024</v>
      </c>
      <c r="T40" s="200" t="s">
        <v>1025</v>
      </c>
      <c r="U40" s="163" t="s">
        <v>179</v>
      </c>
      <c r="V40" s="163" t="s">
        <v>1026</v>
      </c>
      <c r="W40" s="163" t="s">
        <v>197</v>
      </c>
      <c r="X40" s="163" t="s">
        <v>1027</v>
      </c>
      <c r="Y40" s="163" t="s">
        <v>1028</v>
      </c>
      <c r="Z40" s="163" t="s">
        <v>216</v>
      </c>
      <c r="AA40" s="163" t="s">
        <v>1029</v>
      </c>
      <c r="AB40" s="163" t="s">
        <v>224</v>
      </c>
      <c r="AC40" s="163" t="s">
        <v>1030</v>
      </c>
      <c r="AD40" s="163" t="s">
        <v>1031</v>
      </c>
    </row>
    <row r="41" spans="1:30" ht="13.5" customHeight="1" x14ac:dyDescent="0.25">
      <c r="A41" s="158" t="s">
        <v>1032</v>
      </c>
      <c r="B41" s="159"/>
      <c r="C41" s="209">
        <v>4</v>
      </c>
      <c r="D41" s="210" t="s">
        <v>338</v>
      </c>
      <c r="E41" s="163" t="s">
        <v>34</v>
      </c>
      <c r="F41" s="199" t="s">
        <v>59</v>
      </c>
      <c r="G41" s="164" t="s">
        <v>1033</v>
      </c>
      <c r="H41" s="164" t="s">
        <v>1034</v>
      </c>
      <c r="I41" s="164" t="s">
        <v>98</v>
      </c>
      <c r="J41" s="164" t="s">
        <v>1035</v>
      </c>
      <c r="K41" s="164" t="s">
        <v>1036</v>
      </c>
      <c r="L41" s="199" t="s">
        <v>120</v>
      </c>
      <c r="M41" s="164" t="s">
        <v>1037</v>
      </c>
      <c r="N41" s="200" t="s">
        <v>1038</v>
      </c>
      <c r="O41" s="199" t="s">
        <v>1039</v>
      </c>
      <c r="P41" s="164" t="s">
        <v>1040</v>
      </c>
      <c r="Q41" s="200" t="s">
        <v>147</v>
      </c>
      <c r="R41" s="199" t="s">
        <v>1041</v>
      </c>
      <c r="S41" s="164" t="s">
        <v>162</v>
      </c>
      <c r="T41" s="200" t="s">
        <v>1042</v>
      </c>
      <c r="U41" s="163" t="s">
        <v>180</v>
      </c>
      <c r="V41" s="163" t="s">
        <v>1043</v>
      </c>
      <c r="W41" s="163" t="s">
        <v>198</v>
      </c>
      <c r="X41" s="163" t="s">
        <v>1044</v>
      </c>
      <c r="Y41" s="163" t="s">
        <v>1045</v>
      </c>
      <c r="Z41" s="163" t="s">
        <v>1046</v>
      </c>
      <c r="AA41" s="163" t="s">
        <v>1047</v>
      </c>
      <c r="AB41" s="163" t="s">
        <v>1048</v>
      </c>
      <c r="AC41" s="163" t="s">
        <v>1049</v>
      </c>
      <c r="AD41" s="163" t="s">
        <v>1050</v>
      </c>
    </row>
    <row r="42" spans="1:30" ht="13.5" customHeight="1" x14ac:dyDescent="0.25">
      <c r="A42" s="158" t="s">
        <v>1051</v>
      </c>
      <c r="B42" s="159"/>
      <c r="C42" s="209"/>
      <c r="D42" s="210" t="s">
        <v>364</v>
      </c>
      <c r="E42" s="163" t="s">
        <v>35</v>
      </c>
      <c r="F42" s="199" t="s">
        <v>60</v>
      </c>
      <c r="G42" s="164" t="s">
        <v>75</v>
      </c>
      <c r="H42" s="164" t="s">
        <v>87</v>
      </c>
      <c r="I42" s="164" t="s">
        <v>99</v>
      </c>
      <c r="J42" s="164" t="s">
        <v>108</v>
      </c>
      <c r="K42" s="164" t="s">
        <v>1052</v>
      </c>
      <c r="L42" s="199" t="s">
        <v>121</v>
      </c>
      <c r="M42" s="164" t="s">
        <v>1053</v>
      </c>
      <c r="N42" s="200" t="s">
        <v>1054</v>
      </c>
      <c r="O42" s="199" t="s">
        <v>1055</v>
      </c>
      <c r="P42" s="164" t="s">
        <v>141</v>
      </c>
      <c r="Q42" s="200" t="s">
        <v>1056</v>
      </c>
      <c r="R42" s="199" t="s">
        <v>152</v>
      </c>
      <c r="S42" s="164" t="s">
        <v>163</v>
      </c>
      <c r="T42" s="200" t="s">
        <v>171</v>
      </c>
      <c r="U42" s="163" t="s">
        <v>181</v>
      </c>
      <c r="V42" s="163" t="s">
        <v>1057</v>
      </c>
      <c r="W42" s="163" t="s">
        <v>199</v>
      </c>
      <c r="X42" s="163" t="s">
        <v>1058</v>
      </c>
      <c r="Y42" s="163" t="s">
        <v>1059</v>
      </c>
      <c r="Z42" s="163" t="s">
        <v>1060</v>
      </c>
      <c r="AA42" s="163" t="s">
        <v>1061</v>
      </c>
      <c r="AB42" s="163" t="s">
        <v>225</v>
      </c>
      <c r="AC42" s="163" t="s">
        <v>1062</v>
      </c>
      <c r="AD42" s="163" t="s">
        <v>1063</v>
      </c>
    </row>
    <row r="43" spans="1:30" ht="13.5" customHeight="1" x14ac:dyDescent="0.25">
      <c r="A43" s="158" t="s">
        <v>1064</v>
      </c>
      <c r="B43" s="159"/>
      <c r="C43" s="209">
        <v>5</v>
      </c>
      <c r="D43" s="210" t="s">
        <v>338</v>
      </c>
      <c r="E43" s="163" t="s">
        <v>36</v>
      </c>
      <c r="F43" s="199" t="s">
        <v>61</v>
      </c>
      <c r="G43" s="164" t="s">
        <v>1065</v>
      </c>
      <c r="H43" s="164" t="s">
        <v>1066</v>
      </c>
      <c r="I43" s="164" t="s">
        <v>1067</v>
      </c>
      <c r="J43" s="164" t="s">
        <v>1068</v>
      </c>
      <c r="K43" s="164" t="s">
        <v>1069</v>
      </c>
      <c r="L43" s="199" t="s">
        <v>122</v>
      </c>
      <c r="M43" s="164" t="s">
        <v>1070</v>
      </c>
      <c r="N43" s="200" t="s">
        <v>1071</v>
      </c>
      <c r="O43" s="199" t="s">
        <v>1072</v>
      </c>
      <c r="P43" s="164" t="s">
        <v>1073</v>
      </c>
      <c r="Q43" s="200" t="s">
        <v>884</v>
      </c>
      <c r="R43" s="199" t="s">
        <v>1074</v>
      </c>
      <c r="S43" s="164" t="s">
        <v>1075</v>
      </c>
      <c r="T43" s="200" t="s">
        <v>1076</v>
      </c>
      <c r="U43" s="163" t="s">
        <v>1077</v>
      </c>
      <c r="V43" s="163" t="s">
        <v>1078</v>
      </c>
      <c r="W43" s="163" t="s">
        <v>1079</v>
      </c>
      <c r="X43" s="163" t="s">
        <v>1080</v>
      </c>
      <c r="Y43" s="163" t="s">
        <v>1081</v>
      </c>
      <c r="Z43" s="163" t="s">
        <v>1082</v>
      </c>
      <c r="AA43" s="163" t="s">
        <v>1083</v>
      </c>
      <c r="AB43" s="163" t="s">
        <v>1084</v>
      </c>
      <c r="AC43" s="163" t="s">
        <v>1085</v>
      </c>
      <c r="AD43" s="163" t="s">
        <v>1086</v>
      </c>
    </row>
    <row r="44" spans="1:30" ht="13.5" customHeight="1" thickBot="1" x14ac:dyDescent="0.3">
      <c r="A44" s="170">
        <v>35</v>
      </c>
      <c r="B44" s="161"/>
      <c r="C44" s="218"/>
      <c r="D44" s="212" t="s">
        <v>364</v>
      </c>
      <c r="E44" s="206" t="s">
        <v>37</v>
      </c>
      <c r="F44" s="204" t="s">
        <v>62</v>
      </c>
      <c r="G44" s="169" t="s">
        <v>76</v>
      </c>
      <c r="H44" s="169" t="s">
        <v>1087</v>
      </c>
      <c r="I44" s="169" t="s">
        <v>100</v>
      </c>
      <c r="J44" s="169" t="s">
        <v>1088</v>
      </c>
      <c r="K44" s="169" t="s">
        <v>1089</v>
      </c>
      <c r="L44" s="204" t="s">
        <v>123</v>
      </c>
      <c r="M44" s="169" t="s">
        <v>1090</v>
      </c>
      <c r="N44" s="205" t="s">
        <v>1091</v>
      </c>
      <c r="O44" s="204" t="s">
        <v>1092</v>
      </c>
      <c r="P44" s="169" t="s">
        <v>1093</v>
      </c>
      <c r="Q44" s="205" t="s">
        <v>1094</v>
      </c>
      <c r="R44" s="204" t="s">
        <v>153</v>
      </c>
      <c r="S44" s="169" t="s">
        <v>1095</v>
      </c>
      <c r="T44" s="205" t="s">
        <v>1096</v>
      </c>
      <c r="U44" s="206" t="s">
        <v>1097</v>
      </c>
      <c r="V44" s="206" t="s">
        <v>1098</v>
      </c>
      <c r="W44" s="206" t="s">
        <v>200</v>
      </c>
      <c r="X44" s="206" t="s">
        <v>1099</v>
      </c>
      <c r="Y44" s="206" t="s">
        <v>1100</v>
      </c>
      <c r="Z44" s="206" t="s">
        <v>1101</v>
      </c>
      <c r="AA44" s="206" t="s">
        <v>1102</v>
      </c>
      <c r="AB44" s="206" t="s">
        <v>226</v>
      </c>
      <c r="AC44" s="206" t="s">
        <v>1103</v>
      </c>
      <c r="AD44" s="206" t="s">
        <v>1104</v>
      </c>
    </row>
    <row r="45" spans="1:30" ht="13.5" customHeight="1" x14ac:dyDescent="0.25">
      <c r="A45" s="171">
        <v>36</v>
      </c>
      <c r="B45" s="157" t="s">
        <v>1105</v>
      </c>
      <c r="C45" s="191">
        <v>1</v>
      </c>
      <c r="D45" s="208" t="s">
        <v>338</v>
      </c>
      <c r="E45" s="172" t="s">
        <v>38</v>
      </c>
      <c r="F45" s="194" t="s">
        <v>63</v>
      </c>
      <c r="G45" s="162" t="s">
        <v>1106</v>
      </c>
      <c r="H45" s="162" t="s">
        <v>1107</v>
      </c>
      <c r="I45" s="162" t="s">
        <v>1108</v>
      </c>
      <c r="J45" s="162" t="s">
        <v>1109</v>
      </c>
      <c r="K45" s="162" t="s">
        <v>1110</v>
      </c>
      <c r="L45" s="194" t="s">
        <v>1111</v>
      </c>
      <c r="M45" s="162" t="s">
        <v>1112</v>
      </c>
      <c r="N45" s="195" t="s">
        <v>131</v>
      </c>
      <c r="O45" s="194" t="s">
        <v>136</v>
      </c>
      <c r="P45" s="162" t="s">
        <v>1113</v>
      </c>
      <c r="Q45" s="195" t="s">
        <v>1114</v>
      </c>
      <c r="R45" s="194" t="s">
        <v>1115</v>
      </c>
      <c r="S45" s="162" t="s">
        <v>1116</v>
      </c>
      <c r="T45" s="195" t="s">
        <v>1117</v>
      </c>
      <c r="U45" s="172" t="s">
        <v>1118</v>
      </c>
      <c r="V45" s="172" t="s">
        <v>184</v>
      </c>
      <c r="W45" s="172" t="s">
        <v>1119</v>
      </c>
      <c r="X45" s="172" t="s">
        <v>1120</v>
      </c>
      <c r="Y45" s="172" t="s">
        <v>207</v>
      </c>
      <c r="Z45" s="172" t="s">
        <v>217</v>
      </c>
      <c r="AA45" s="172" t="s">
        <v>1121</v>
      </c>
      <c r="AB45" s="172" t="s">
        <v>1122</v>
      </c>
      <c r="AC45" s="172" t="s">
        <v>238</v>
      </c>
      <c r="AD45" s="172" t="s">
        <v>1123</v>
      </c>
    </row>
    <row r="46" spans="1:30" ht="13.5" customHeight="1" x14ac:dyDescent="0.25">
      <c r="A46" s="173">
        <v>37</v>
      </c>
      <c r="B46" s="159"/>
      <c r="C46" s="209">
        <v>2</v>
      </c>
      <c r="D46" s="210" t="s">
        <v>338</v>
      </c>
      <c r="E46" s="163" t="s">
        <v>39</v>
      </c>
      <c r="F46" s="199" t="s">
        <v>64</v>
      </c>
      <c r="G46" s="164" t="s">
        <v>77</v>
      </c>
      <c r="H46" s="164" t="s">
        <v>1124</v>
      </c>
      <c r="I46" s="164" t="s">
        <v>101</v>
      </c>
      <c r="J46" s="164" t="s">
        <v>109</v>
      </c>
      <c r="K46" s="200" t="s">
        <v>1125</v>
      </c>
      <c r="L46" s="199" t="s">
        <v>124</v>
      </c>
      <c r="M46" s="164" t="s">
        <v>127</v>
      </c>
      <c r="N46" s="200" t="s">
        <v>1126</v>
      </c>
      <c r="O46" s="199" t="s">
        <v>137</v>
      </c>
      <c r="P46" s="164" t="s">
        <v>142</v>
      </c>
      <c r="Q46" s="200" t="s">
        <v>148</v>
      </c>
      <c r="R46" s="199" t="s">
        <v>1127</v>
      </c>
      <c r="S46" s="164" t="s">
        <v>164</v>
      </c>
      <c r="T46" s="200" t="s">
        <v>1128</v>
      </c>
      <c r="U46" s="163" t="s">
        <v>1129</v>
      </c>
      <c r="V46" s="163" t="s">
        <v>185</v>
      </c>
      <c r="W46" s="163" t="s">
        <v>1130</v>
      </c>
      <c r="X46" s="163" t="s">
        <v>202</v>
      </c>
      <c r="Y46" s="163" t="s">
        <v>208</v>
      </c>
      <c r="Z46" s="163" t="s">
        <v>218</v>
      </c>
      <c r="AA46" s="163" t="s">
        <v>220</v>
      </c>
      <c r="AB46" s="163" t="s">
        <v>227</v>
      </c>
      <c r="AC46" s="163" t="s">
        <v>239</v>
      </c>
      <c r="AD46" s="163" t="s">
        <v>230</v>
      </c>
    </row>
    <row r="47" spans="1:30" ht="13.5" customHeight="1" x14ac:dyDescent="0.25">
      <c r="A47" s="173">
        <v>38</v>
      </c>
      <c r="B47" s="159"/>
      <c r="C47" s="209"/>
      <c r="D47" s="210" t="s">
        <v>364</v>
      </c>
      <c r="E47" s="163" t="s">
        <v>40</v>
      </c>
      <c r="F47" s="199" t="s">
        <v>65</v>
      </c>
      <c r="G47" s="164" t="s">
        <v>1131</v>
      </c>
      <c r="H47" s="164" t="s">
        <v>1132</v>
      </c>
      <c r="I47" s="164" t="s">
        <v>1133</v>
      </c>
      <c r="J47" s="164" t="s">
        <v>1134</v>
      </c>
      <c r="K47" s="164" t="s">
        <v>1135</v>
      </c>
      <c r="L47" s="199" t="s">
        <v>1136</v>
      </c>
      <c r="M47" s="164" t="s">
        <v>1137</v>
      </c>
      <c r="N47" s="200" t="s">
        <v>1138</v>
      </c>
      <c r="O47" s="199" t="s">
        <v>1139</v>
      </c>
      <c r="P47" s="164" t="s">
        <v>1140</v>
      </c>
      <c r="Q47" s="200" t="s">
        <v>1141</v>
      </c>
      <c r="R47" s="199" t="s">
        <v>1142</v>
      </c>
      <c r="S47" s="164" t="s">
        <v>1143</v>
      </c>
      <c r="T47" s="200" t="s">
        <v>1144</v>
      </c>
      <c r="U47" s="163" t="s">
        <v>1145</v>
      </c>
      <c r="V47" s="163" t="s">
        <v>1146</v>
      </c>
      <c r="W47" s="163" t="s">
        <v>1147</v>
      </c>
      <c r="X47" s="163" t="s">
        <v>1148</v>
      </c>
      <c r="Y47" s="163" t="s">
        <v>1149</v>
      </c>
      <c r="Z47" s="163" t="s">
        <v>1150</v>
      </c>
      <c r="AA47" s="163" t="s">
        <v>1151</v>
      </c>
      <c r="AB47" s="163" t="s">
        <v>1152</v>
      </c>
      <c r="AC47" s="163" t="s">
        <v>1153</v>
      </c>
      <c r="AD47" s="163" t="s">
        <v>1154</v>
      </c>
    </row>
    <row r="48" spans="1:30" ht="13.5" customHeight="1" x14ac:dyDescent="0.25">
      <c r="A48" s="173">
        <v>39</v>
      </c>
      <c r="B48" s="159"/>
      <c r="C48" s="196">
        <v>3</v>
      </c>
      <c r="D48" s="210" t="s">
        <v>338</v>
      </c>
      <c r="E48" s="163" t="s">
        <v>41</v>
      </c>
      <c r="F48" s="199" t="s">
        <v>1155</v>
      </c>
      <c r="G48" s="164" t="s">
        <v>1156</v>
      </c>
      <c r="H48" s="164" t="s">
        <v>1157</v>
      </c>
      <c r="I48" s="164" t="s">
        <v>102</v>
      </c>
      <c r="J48" s="164" t="s">
        <v>1158</v>
      </c>
      <c r="K48" s="164" t="s">
        <v>1159</v>
      </c>
      <c r="L48" s="199" t="s">
        <v>1160</v>
      </c>
      <c r="M48" s="164" t="s">
        <v>1161</v>
      </c>
      <c r="N48" s="200" t="s">
        <v>1162</v>
      </c>
      <c r="O48" s="199" t="s">
        <v>1163</v>
      </c>
      <c r="P48" s="164" t="s">
        <v>143</v>
      </c>
      <c r="Q48" s="200" t="s">
        <v>1164</v>
      </c>
      <c r="R48" s="199" t="s">
        <v>1165</v>
      </c>
      <c r="S48" s="164" t="s">
        <v>1166</v>
      </c>
      <c r="T48" s="200" t="s">
        <v>1167</v>
      </c>
      <c r="U48" s="163" t="s">
        <v>1168</v>
      </c>
      <c r="V48" s="163" t="s">
        <v>1169</v>
      </c>
      <c r="W48" s="163" t="s">
        <v>1170</v>
      </c>
      <c r="X48" s="163" t="s">
        <v>1171</v>
      </c>
      <c r="Y48" s="163" t="s">
        <v>1172</v>
      </c>
      <c r="Z48" s="163" t="s">
        <v>1173</v>
      </c>
      <c r="AA48" s="163" t="s">
        <v>1174</v>
      </c>
      <c r="AB48" s="163" t="s">
        <v>1175</v>
      </c>
      <c r="AC48" s="163" t="s">
        <v>1176</v>
      </c>
      <c r="AD48" s="163" t="s">
        <v>1177</v>
      </c>
    </row>
    <row r="49" spans="1:30" ht="13.5" customHeight="1" thickBot="1" x14ac:dyDescent="0.3">
      <c r="A49" s="170">
        <v>40</v>
      </c>
      <c r="B49" s="161"/>
      <c r="C49" s="211">
        <v>4</v>
      </c>
      <c r="D49" s="212" t="s">
        <v>338</v>
      </c>
      <c r="E49" s="206" t="s">
        <v>1178</v>
      </c>
      <c r="F49" s="204" t="s">
        <v>1179</v>
      </c>
      <c r="G49" s="169" t="s">
        <v>1180</v>
      </c>
      <c r="H49" s="169" t="s">
        <v>1181</v>
      </c>
      <c r="I49" s="169" t="s">
        <v>103</v>
      </c>
      <c r="J49" s="169" t="s">
        <v>1182</v>
      </c>
      <c r="K49" s="169" t="s">
        <v>1183</v>
      </c>
      <c r="L49" s="204" t="s">
        <v>1184</v>
      </c>
      <c r="M49" s="169" t="s">
        <v>1185</v>
      </c>
      <c r="N49" s="205" t="s">
        <v>1186</v>
      </c>
      <c r="O49" s="204" t="s">
        <v>1187</v>
      </c>
      <c r="P49" s="169" t="s">
        <v>1188</v>
      </c>
      <c r="Q49" s="205" t="s">
        <v>1189</v>
      </c>
      <c r="R49" s="204" t="s">
        <v>1190</v>
      </c>
      <c r="S49" s="169" t="s">
        <v>1191</v>
      </c>
      <c r="T49" s="205" t="s">
        <v>1192</v>
      </c>
      <c r="U49" s="206" t="s">
        <v>1193</v>
      </c>
      <c r="V49" s="206" t="s">
        <v>1194</v>
      </c>
      <c r="W49" s="206" t="s">
        <v>1195</v>
      </c>
      <c r="X49" s="206" t="s">
        <v>1196</v>
      </c>
      <c r="Y49" s="206" t="s">
        <v>1197</v>
      </c>
      <c r="Z49" s="206" t="s">
        <v>1198</v>
      </c>
      <c r="AA49" s="206" t="s">
        <v>1199</v>
      </c>
      <c r="AB49" s="206" t="s">
        <v>1200</v>
      </c>
      <c r="AC49" s="206" t="s">
        <v>1201</v>
      </c>
      <c r="AD49" s="206" t="s">
        <v>1202</v>
      </c>
    </row>
    <row r="50" spans="1:30" x14ac:dyDescent="0.25">
      <c r="A50" s="174"/>
      <c r="B50" s="174"/>
      <c r="C50" s="174"/>
      <c r="D50" s="175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</row>
    <row r="51" spans="1:30" x14ac:dyDescent="0.25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74"/>
    </row>
    <row r="52" spans="1:30" x14ac:dyDescent="0.25">
      <c r="A52" s="174"/>
      <c r="B52" s="174"/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30" x14ac:dyDescent="0.25">
      <c r="A53" s="174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30" x14ac:dyDescent="0.25">
      <c r="A54" s="174"/>
      <c r="B54" s="174"/>
      <c r="C54" s="174"/>
      <c r="D54" s="174"/>
      <c r="E54" s="174"/>
      <c r="F54" s="174"/>
      <c r="G54" s="174"/>
      <c r="H54" s="174"/>
      <c r="I54" s="174"/>
      <c r="J54" s="174"/>
      <c r="K54" s="174"/>
    </row>
    <row r="55" spans="1:30" x14ac:dyDescent="0.25">
      <c r="A55" s="174"/>
      <c r="B55" s="174"/>
      <c r="C55" s="174"/>
      <c r="D55" s="174"/>
      <c r="E55" s="174"/>
      <c r="F55" s="174"/>
      <c r="G55" s="174"/>
      <c r="H55" s="174"/>
      <c r="I55" s="174"/>
      <c r="J55" s="174"/>
      <c r="K55" s="174"/>
    </row>
    <row r="56" spans="1:30" x14ac:dyDescent="0.25">
      <c r="A56" s="174"/>
      <c r="B56" s="174"/>
      <c r="C56" s="174"/>
      <c r="D56" s="174"/>
      <c r="E56" s="174"/>
      <c r="F56" s="174"/>
      <c r="G56" s="174"/>
      <c r="H56" s="174"/>
      <c r="I56" s="174"/>
      <c r="J56" s="174"/>
      <c r="K56" s="174"/>
    </row>
    <row r="57" spans="1:30" x14ac:dyDescent="0.25">
      <c r="A57" s="174"/>
      <c r="B57" s="174"/>
      <c r="C57" s="174"/>
      <c r="D57" s="174"/>
      <c r="E57" s="174"/>
      <c r="F57" s="174"/>
      <c r="G57" s="174"/>
      <c r="H57" s="174"/>
      <c r="I57" s="174"/>
      <c r="J57" s="174"/>
      <c r="K57" s="174"/>
    </row>
    <row r="58" spans="1:30" x14ac:dyDescent="0.25">
      <c r="A58" s="174"/>
      <c r="B58" s="174"/>
      <c r="C58" s="174"/>
      <c r="D58" s="174"/>
      <c r="E58" s="174"/>
      <c r="F58" s="174"/>
      <c r="G58" s="174"/>
      <c r="H58" s="174"/>
      <c r="I58" s="174"/>
      <c r="J58" s="174"/>
      <c r="K58" s="174"/>
    </row>
    <row r="59" spans="1:30" x14ac:dyDescent="0.25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</row>
    <row r="60" spans="1:30" x14ac:dyDescent="0.25">
      <c r="A60" s="174"/>
      <c r="B60" s="174"/>
      <c r="C60" s="174"/>
      <c r="D60" s="174"/>
      <c r="E60" s="174"/>
      <c r="F60" s="174"/>
      <c r="G60" s="174"/>
      <c r="H60" s="174"/>
      <c r="I60" s="174"/>
      <c r="J60" s="174"/>
      <c r="K60" s="174"/>
    </row>
    <row r="61" spans="1:30" x14ac:dyDescent="0.25">
      <c r="A61" s="174"/>
      <c r="B61" s="174"/>
      <c r="C61" s="174"/>
      <c r="D61" s="174"/>
      <c r="E61" s="174"/>
      <c r="F61" s="174"/>
      <c r="G61" s="174"/>
      <c r="H61" s="174"/>
      <c r="I61" s="174"/>
      <c r="J61" s="174"/>
      <c r="K61" s="174"/>
    </row>
    <row r="62" spans="1:30" x14ac:dyDescent="0.25">
      <c r="A62" s="174"/>
      <c r="B62" s="174"/>
      <c r="C62" s="174"/>
      <c r="D62" s="174"/>
      <c r="E62" s="174"/>
      <c r="F62" s="174"/>
      <c r="G62" s="174"/>
      <c r="H62" s="174"/>
      <c r="I62" s="174"/>
      <c r="J62" s="174"/>
      <c r="K62" s="174"/>
    </row>
    <row r="63" spans="1:30" x14ac:dyDescent="0.25">
      <c r="A63" s="174"/>
      <c r="B63" s="174"/>
      <c r="C63" s="174"/>
      <c r="D63" s="174"/>
      <c r="E63" s="174"/>
      <c r="F63" s="174"/>
      <c r="G63" s="174"/>
      <c r="H63" s="174"/>
      <c r="I63" s="174"/>
      <c r="J63" s="174"/>
      <c r="K63" s="174"/>
    </row>
    <row r="64" spans="1:30" x14ac:dyDescent="0.25">
      <c r="A64" s="174"/>
      <c r="B64" s="174"/>
      <c r="C64" s="174"/>
      <c r="D64" s="174"/>
      <c r="E64" s="174"/>
      <c r="F64" s="174"/>
      <c r="G64" s="174"/>
      <c r="H64" s="174"/>
      <c r="I64" s="174"/>
      <c r="J64" s="174"/>
      <c r="K64" s="174"/>
    </row>
    <row r="65" spans="1:11" x14ac:dyDescent="0.25">
      <c r="A65" s="174"/>
      <c r="B65" s="174"/>
      <c r="C65" s="174"/>
      <c r="D65" s="174"/>
      <c r="E65" s="174"/>
      <c r="F65" s="174"/>
      <c r="G65" s="174"/>
      <c r="H65" s="174"/>
      <c r="I65" s="174"/>
      <c r="J65" s="174"/>
      <c r="K65" s="174"/>
    </row>
    <row r="66" spans="1:11" x14ac:dyDescent="0.25">
      <c r="A66" s="174"/>
      <c r="B66" s="174"/>
      <c r="C66" s="174"/>
      <c r="D66" s="174"/>
      <c r="E66" s="174"/>
      <c r="F66" s="174"/>
      <c r="G66" s="174"/>
      <c r="H66" s="174"/>
      <c r="I66" s="174"/>
      <c r="J66" s="174"/>
      <c r="K66" s="174"/>
    </row>
    <row r="67" spans="1:11" x14ac:dyDescent="0.25">
      <c r="A67" s="174"/>
      <c r="B67" s="174"/>
      <c r="C67" s="174"/>
      <c r="D67" s="174"/>
      <c r="E67" s="174"/>
      <c r="F67" s="174"/>
      <c r="G67" s="174"/>
      <c r="H67" s="174"/>
      <c r="I67" s="174"/>
      <c r="J67" s="174"/>
      <c r="K67" s="174"/>
    </row>
    <row r="68" spans="1:11" x14ac:dyDescent="0.25">
      <c r="A68" s="174"/>
      <c r="B68" s="174"/>
      <c r="C68" s="174"/>
      <c r="D68" s="174"/>
      <c r="E68" s="174"/>
      <c r="F68" s="174"/>
      <c r="G68" s="174"/>
      <c r="H68" s="174"/>
      <c r="I68" s="174"/>
      <c r="J68" s="174"/>
      <c r="K68" s="174"/>
    </row>
  </sheetData>
  <mergeCells count="42">
    <mergeCell ref="C43:C44"/>
    <mergeCell ref="B45:B49"/>
    <mergeCell ref="C46:C47"/>
    <mergeCell ref="W1:AD1"/>
    <mergeCell ref="W2:AD2"/>
    <mergeCell ref="B27:B34"/>
    <mergeCell ref="C27:C28"/>
    <mergeCell ref="C29:C30"/>
    <mergeCell ref="C31:C32"/>
    <mergeCell ref="C33:C34"/>
    <mergeCell ref="B35:B44"/>
    <mergeCell ref="C35:C36"/>
    <mergeCell ref="C37:C38"/>
    <mergeCell ref="C39:C40"/>
    <mergeCell ref="C41:C42"/>
    <mergeCell ref="B10:B16"/>
    <mergeCell ref="B17:B26"/>
    <mergeCell ref="C17:C18"/>
    <mergeCell ref="C19:C20"/>
    <mergeCell ref="C21:C22"/>
    <mergeCell ref="C23:C24"/>
    <mergeCell ref="Y5:Y6"/>
    <mergeCell ref="Z5:Z6"/>
    <mergeCell ref="AA5:AA6"/>
    <mergeCell ref="AB5:AB6"/>
    <mergeCell ref="AC5:AC6"/>
    <mergeCell ref="AD5:AD6"/>
    <mergeCell ref="O5:Q6"/>
    <mergeCell ref="R5:T6"/>
    <mergeCell ref="U5:U6"/>
    <mergeCell ref="V5:V6"/>
    <mergeCell ref="W5:W6"/>
    <mergeCell ref="X5:X6"/>
    <mergeCell ref="A3:AD3"/>
    <mergeCell ref="A4:A8"/>
    <mergeCell ref="B4:B8"/>
    <mergeCell ref="C4:C8"/>
    <mergeCell ref="D4:D8"/>
    <mergeCell ref="E4:AD4"/>
    <mergeCell ref="E5:E6"/>
    <mergeCell ref="F5:K6"/>
    <mergeCell ref="L5:N6"/>
  </mergeCells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6"/>
  <sheetViews>
    <sheetView tabSelected="1" view="pageBreakPreview" topLeftCell="A4" zoomScale="60" zoomScaleNormal="100" workbookViewId="0">
      <selection activeCell="W522" sqref="W522"/>
    </sheetView>
  </sheetViews>
  <sheetFormatPr defaultRowHeight="15.75" x14ac:dyDescent="0.25"/>
  <cols>
    <col min="1" max="1" width="7.28515625" style="7" customWidth="1"/>
    <col min="2" max="2" width="6.85546875" style="8" customWidth="1"/>
    <col min="3" max="10" width="11.42578125" style="4" customWidth="1"/>
    <col min="11" max="11" width="10.85546875" style="4" customWidth="1"/>
    <col min="12" max="12" width="12.28515625" style="4" customWidth="1"/>
    <col min="13" max="13" width="9.85546875" style="4" customWidth="1"/>
    <col min="14" max="14" width="2.7109375" style="4" customWidth="1"/>
    <col min="15" max="16384" width="9.140625" style="4"/>
  </cols>
  <sheetData>
    <row r="1" spans="1:13" ht="18.75" hidden="1" x14ac:dyDescent="0.25">
      <c r="H1" s="68"/>
      <c r="I1" s="68"/>
      <c r="J1" s="68"/>
      <c r="K1" s="68"/>
      <c r="L1" s="68"/>
    </row>
    <row r="2" spans="1:13" ht="18.75" hidden="1" x14ac:dyDescent="0.25">
      <c r="H2" s="68"/>
      <c r="I2" s="68"/>
      <c r="J2" s="68"/>
      <c r="K2" s="68"/>
      <c r="L2" s="68"/>
    </row>
    <row r="3" spans="1:13" ht="18.75" hidden="1" x14ac:dyDescent="0.25">
      <c r="H3" s="67"/>
      <c r="I3" s="67"/>
      <c r="J3" s="67"/>
      <c r="K3" s="67"/>
      <c r="L3" s="67"/>
    </row>
    <row r="4" spans="1:13" ht="61.5" customHeight="1" x14ac:dyDescent="0.25">
      <c r="A4" s="95" t="s">
        <v>1206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3" x14ac:dyDescent="0.25">
      <c r="A5" s="93" t="s">
        <v>42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3" ht="16.5" thickBot="1" x14ac:dyDescent="0.3">
      <c r="A6" s="10"/>
      <c r="B6" s="10"/>
      <c r="C6" s="10"/>
      <c r="D6" s="10"/>
      <c r="E6" s="11"/>
      <c r="F6" s="10"/>
      <c r="G6" s="10"/>
      <c r="H6" s="10"/>
      <c r="I6" s="10"/>
      <c r="J6" s="10"/>
      <c r="K6" s="94"/>
      <c r="L6" s="94"/>
      <c r="M6" s="94"/>
    </row>
    <row r="7" spans="1:13" s="6" customFormat="1" ht="16.5" customHeight="1" thickBot="1" x14ac:dyDescent="0.3">
      <c r="A7" s="77" t="s">
        <v>7</v>
      </c>
      <c r="B7" s="84" t="s">
        <v>9</v>
      </c>
      <c r="C7" s="70" t="s">
        <v>88</v>
      </c>
      <c r="D7" s="71"/>
      <c r="E7" s="71"/>
      <c r="F7" s="71"/>
      <c r="G7" s="71"/>
      <c r="H7" s="71"/>
      <c r="I7" s="71"/>
      <c r="J7" s="71"/>
      <c r="K7" s="71"/>
      <c r="L7" s="71"/>
      <c r="M7" s="73"/>
    </row>
    <row r="8" spans="1:13" s="6" customFormat="1" ht="35.25" customHeight="1" thickBot="1" x14ac:dyDescent="0.3">
      <c r="A8" s="77"/>
      <c r="B8" s="84"/>
      <c r="C8" s="16" t="s">
        <v>8</v>
      </c>
      <c r="D8" s="16" t="s">
        <v>6</v>
      </c>
      <c r="E8" s="17" t="s">
        <v>80</v>
      </c>
      <c r="F8" s="18" t="s">
        <v>4</v>
      </c>
      <c r="G8" s="18" t="s">
        <v>3</v>
      </c>
      <c r="H8" s="18" t="s">
        <v>1</v>
      </c>
      <c r="I8" s="18" t="s">
        <v>2</v>
      </c>
      <c r="J8" s="18" t="s">
        <v>0</v>
      </c>
      <c r="K8" s="16" t="s">
        <v>79</v>
      </c>
      <c r="L8" s="19" t="s">
        <v>5</v>
      </c>
      <c r="M8" s="74" t="s">
        <v>248</v>
      </c>
    </row>
    <row r="9" spans="1:13" s="6" customFormat="1" ht="34.5" customHeight="1" thickBot="1" x14ac:dyDescent="0.3">
      <c r="A9" s="77"/>
      <c r="B9" s="84"/>
      <c r="C9" s="20" t="s">
        <v>78</v>
      </c>
      <c r="D9" s="20" t="s">
        <v>78</v>
      </c>
      <c r="E9" s="20" t="s">
        <v>78</v>
      </c>
      <c r="F9" s="20" t="s">
        <v>78</v>
      </c>
      <c r="G9" s="20" t="s">
        <v>78</v>
      </c>
      <c r="H9" s="20" t="s">
        <v>78</v>
      </c>
      <c r="I9" s="20" t="s">
        <v>78</v>
      </c>
      <c r="J9" s="20" t="s">
        <v>78</v>
      </c>
      <c r="K9" s="20" t="s">
        <v>78</v>
      </c>
      <c r="L9" s="21" t="s">
        <v>78</v>
      </c>
      <c r="M9" s="75"/>
    </row>
    <row r="10" spans="1:13" s="6" customFormat="1" ht="16.5" thickBot="1" x14ac:dyDescent="0.3">
      <c r="A10" s="22">
        <v>1</v>
      </c>
      <c r="B10" s="23">
        <v>2</v>
      </c>
      <c r="C10" s="22">
        <v>3</v>
      </c>
      <c r="D10" s="23">
        <v>4</v>
      </c>
      <c r="E10" s="22">
        <v>5</v>
      </c>
      <c r="F10" s="23">
        <v>6</v>
      </c>
      <c r="G10" s="22">
        <v>7</v>
      </c>
      <c r="H10" s="23">
        <v>8</v>
      </c>
      <c r="I10" s="22">
        <v>9</v>
      </c>
      <c r="J10" s="23">
        <v>10</v>
      </c>
      <c r="K10" s="22">
        <v>11</v>
      </c>
      <c r="L10" s="23">
        <v>12</v>
      </c>
      <c r="M10" s="23">
        <v>13</v>
      </c>
    </row>
    <row r="11" spans="1:13" ht="14.25" customHeight="1" x14ac:dyDescent="0.25">
      <c r="A11" s="85">
        <v>1</v>
      </c>
      <c r="B11" s="80" t="s">
        <v>10</v>
      </c>
      <c r="C11" s="12">
        <v>8890.9</v>
      </c>
      <c r="D11" s="12">
        <v>4842.38</v>
      </c>
      <c r="E11" s="12" t="s">
        <v>247</v>
      </c>
      <c r="F11" s="12">
        <v>1936.16</v>
      </c>
      <c r="G11" s="24">
        <v>3417.54</v>
      </c>
      <c r="H11" s="24">
        <v>1042.3800000000001</v>
      </c>
      <c r="I11" s="24">
        <v>5011.66</v>
      </c>
      <c r="J11" s="24">
        <v>888.3</v>
      </c>
      <c r="K11" s="12" t="s">
        <v>247</v>
      </c>
      <c r="L11" s="24">
        <v>6351.34</v>
      </c>
      <c r="M11" s="25">
        <f>C11+D11+F11+G11+H11+I11+J11+L11</f>
        <v>32380.66</v>
      </c>
    </row>
    <row r="12" spans="1:13" ht="14.25" customHeight="1" thickBot="1" x14ac:dyDescent="0.3">
      <c r="A12" s="88"/>
      <c r="B12" s="83"/>
      <c r="C12" s="15">
        <v>204.15</v>
      </c>
      <c r="D12" s="15">
        <v>107.17</v>
      </c>
      <c r="E12" s="15" t="s">
        <v>247</v>
      </c>
      <c r="F12" s="15">
        <v>153.1</v>
      </c>
      <c r="G12" s="26">
        <v>153.1</v>
      </c>
      <c r="H12" s="26">
        <v>153.1</v>
      </c>
      <c r="I12" s="26">
        <v>199.54</v>
      </c>
      <c r="J12" s="26">
        <v>204.15</v>
      </c>
      <c r="K12" s="15" t="s">
        <v>247</v>
      </c>
      <c r="L12" s="26">
        <v>250.05</v>
      </c>
      <c r="M12" s="27">
        <f t="shared" ref="M12:M75" si="0">C12+D12+F12+G12+H12+I12+J12+L12</f>
        <v>1424.36</v>
      </c>
    </row>
    <row r="13" spans="1:13" ht="14.25" customHeight="1" x14ac:dyDescent="0.25">
      <c r="A13" s="85">
        <v>2</v>
      </c>
      <c r="B13" s="80" t="s">
        <v>11</v>
      </c>
      <c r="C13" s="12">
        <v>5221.38</v>
      </c>
      <c r="D13" s="12">
        <v>2177.1999999999998</v>
      </c>
      <c r="E13" s="12">
        <v>2059.7399999999998</v>
      </c>
      <c r="F13" s="12">
        <v>643.11</v>
      </c>
      <c r="G13" s="24">
        <v>951.93</v>
      </c>
      <c r="H13" s="24">
        <v>477.71</v>
      </c>
      <c r="I13" s="24">
        <v>1415.15</v>
      </c>
      <c r="J13" s="24">
        <v>737.96</v>
      </c>
      <c r="K13" s="12" t="s">
        <v>247</v>
      </c>
      <c r="L13" s="24">
        <v>2910.01</v>
      </c>
      <c r="M13" s="25">
        <f t="shared" si="0"/>
        <v>14534.449999999999</v>
      </c>
    </row>
    <row r="14" spans="1:13" ht="14.25" customHeight="1" thickBot="1" x14ac:dyDescent="0.3">
      <c r="A14" s="86"/>
      <c r="B14" s="81"/>
      <c r="C14" s="13">
        <v>113.09</v>
      </c>
      <c r="D14" s="13">
        <v>69.87</v>
      </c>
      <c r="E14" s="13">
        <v>69.87</v>
      </c>
      <c r="F14" s="13">
        <v>99.81</v>
      </c>
      <c r="G14" s="28">
        <v>99.81</v>
      </c>
      <c r="H14" s="28">
        <v>99.81</v>
      </c>
      <c r="I14" s="28">
        <v>130.09</v>
      </c>
      <c r="J14" s="28">
        <v>133.09</v>
      </c>
      <c r="K14" s="13" t="s">
        <v>247</v>
      </c>
      <c r="L14" s="28">
        <v>163.02000000000001</v>
      </c>
      <c r="M14" s="29">
        <f t="shared" si="0"/>
        <v>908.59</v>
      </c>
    </row>
    <row r="15" spans="1:13" ht="14.25" customHeight="1" x14ac:dyDescent="0.25">
      <c r="A15" s="87">
        <v>3</v>
      </c>
      <c r="B15" s="82" t="s">
        <v>12</v>
      </c>
      <c r="C15" s="14">
        <v>8082.2</v>
      </c>
      <c r="D15" s="14">
        <v>2293.36</v>
      </c>
      <c r="E15" s="14">
        <v>3363.01</v>
      </c>
      <c r="F15" s="14">
        <v>538.74</v>
      </c>
      <c r="G15" s="30">
        <v>731.51</v>
      </c>
      <c r="H15" s="30">
        <v>245.99</v>
      </c>
      <c r="I15" s="30">
        <v>2771.6</v>
      </c>
      <c r="J15" s="30">
        <v>275.20999999999998</v>
      </c>
      <c r="K15" s="14" t="s">
        <v>247</v>
      </c>
      <c r="L15" s="30">
        <v>2426.02</v>
      </c>
      <c r="M15" s="31">
        <f t="shared" si="0"/>
        <v>17364.629999999997</v>
      </c>
    </row>
    <row r="16" spans="1:13" ht="14.25" customHeight="1" thickBot="1" x14ac:dyDescent="0.3">
      <c r="A16" s="88"/>
      <c r="B16" s="83"/>
      <c r="C16" s="15">
        <v>191.5</v>
      </c>
      <c r="D16" s="15">
        <v>100.53</v>
      </c>
      <c r="E16" s="15">
        <v>100.53</v>
      </c>
      <c r="F16" s="15">
        <v>143.61000000000001</v>
      </c>
      <c r="G16" s="26">
        <v>143.61000000000001</v>
      </c>
      <c r="H16" s="26">
        <v>143.61000000000001</v>
      </c>
      <c r="I16" s="26">
        <v>187.18</v>
      </c>
      <c r="J16" s="26">
        <v>191.5</v>
      </c>
      <c r="K16" s="15" t="s">
        <v>247</v>
      </c>
      <c r="L16" s="26">
        <v>234.56</v>
      </c>
      <c r="M16" s="27">
        <f t="shared" si="0"/>
        <v>1336.1</v>
      </c>
    </row>
    <row r="17" spans="1:13" ht="14.25" customHeight="1" x14ac:dyDescent="0.25">
      <c r="A17" s="85">
        <v>4</v>
      </c>
      <c r="B17" s="80" t="s">
        <v>13</v>
      </c>
      <c r="C17" s="12">
        <v>2829.76</v>
      </c>
      <c r="D17" s="12">
        <v>635.1</v>
      </c>
      <c r="E17" s="12">
        <v>562.94000000000005</v>
      </c>
      <c r="F17" s="12">
        <v>243.76</v>
      </c>
      <c r="G17" s="24">
        <v>399.02</v>
      </c>
      <c r="H17" s="24">
        <v>140.02000000000001</v>
      </c>
      <c r="I17" s="24">
        <v>700.79</v>
      </c>
      <c r="J17" s="24">
        <v>164.33</v>
      </c>
      <c r="K17" s="12" t="s">
        <v>247</v>
      </c>
      <c r="L17" s="24">
        <v>870.84</v>
      </c>
      <c r="M17" s="25">
        <f t="shared" si="0"/>
        <v>5983.62</v>
      </c>
    </row>
    <row r="18" spans="1:13" ht="14.25" customHeight="1" thickBot="1" x14ac:dyDescent="0.3">
      <c r="A18" s="86"/>
      <c r="B18" s="81"/>
      <c r="C18" s="13">
        <v>158.01</v>
      </c>
      <c r="D18" s="13">
        <v>82.95</v>
      </c>
      <c r="E18" s="13">
        <v>82.95</v>
      </c>
      <c r="F18" s="13">
        <v>118.5</v>
      </c>
      <c r="G18" s="28">
        <v>118.5</v>
      </c>
      <c r="H18" s="28">
        <v>118.5</v>
      </c>
      <c r="I18" s="28">
        <v>154.44</v>
      </c>
      <c r="J18" s="28">
        <v>158.01</v>
      </c>
      <c r="K18" s="13" t="s">
        <v>247</v>
      </c>
      <c r="L18" s="28">
        <v>193.54</v>
      </c>
      <c r="M18" s="29">
        <f t="shared" si="0"/>
        <v>1102.45</v>
      </c>
    </row>
    <row r="19" spans="1:13" ht="14.25" customHeight="1" x14ac:dyDescent="0.25">
      <c r="A19" s="87">
        <v>5</v>
      </c>
      <c r="B19" s="82" t="s">
        <v>14</v>
      </c>
      <c r="C19" s="14">
        <v>4043.78</v>
      </c>
      <c r="D19" s="14">
        <v>485.93</v>
      </c>
      <c r="E19" s="14">
        <v>391.1</v>
      </c>
      <c r="F19" s="14">
        <v>212.9</v>
      </c>
      <c r="G19" s="30">
        <v>306.86</v>
      </c>
      <c r="H19" s="30">
        <v>135.66999999999999</v>
      </c>
      <c r="I19" s="30">
        <v>629.71</v>
      </c>
      <c r="J19" s="30">
        <v>204.26</v>
      </c>
      <c r="K19" s="14">
        <v>728.62</v>
      </c>
      <c r="L19" s="30">
        <v>726.95</v>
      </c>
      <c r="M19" s="31">
        <f>C19+D19+F19+G19+H19+I19+J19+L19+K19</f>
        <v>7474.6799999999994</v>
      </c>
    </row>
    <row r="20" spans="1:13" ht="14.25" customHeight="1" thickBot="1" x14ac:dyDescent="0.3">
      <c r="A20" s="88"/>
      <c r="B20" s="83"/>
      <c r="C20" s="15">
        <v>89.67</v>
      </c>
      <c r="D20" s="15">
        <v>47.07</v>
      </c>
      <c r="E20" s="15">
        <v>47.07</v>
      </c>
      <c r="F20" s="15">
        <v>67.25</v>
      </c>
      <c r="G20" s="26">
        <v>67.25</v>
      </c>
      <c r="H20" s="26">
        <v>67.25</v>
      </c>
      <c r="I20" s="26">
        <v>87.65</v>
      </c>
      <c r="J20" s="26">
        <v>89.67</v>
      </c>
      <c r="K20" s="15">
        <v>477.52</v>
      </c>
      <c r="L20" s="26">
        <v>109.83</v>
      </c>
      <c r="M20" s="27">
        <f>C20+D20+F20+G20+H20+I20+J20+L20+K20</f>
        <v>1103.1599999999999</v>
      </c>
    </row>
    <row r="21" spans="1:13" ht="14.25" customHeight="1" x14ac:dyDescent="0.25">
      <c r="A21" s="85">
        <v>6</v>
      </c>
      <c r="B21" s="80" t="s">
        <v>15</v>
      </c>
      <c r="C21" s="12">
        <v>2988.87</v>
      </c>
      <c r="D21" s="12">
        <v>317.12</v>
      </c>
      <c r="E21" s="12">
        <v>267.01</v>
      </c>
      <c r="F21" s="12">
        <v>149.27000000000001</v>
      </c>
      <c r="G21" s="24">
        <v>242.15</v>
      </c>
      <c r="H21" s="24">
        <v>100.44</v>
      </c>
      <c r="I21" s="24">
        <v>498.71</v>
      </c>
      <c r="J21" s="24">
        <v>156.88999999999999</v>
      </c>
      <c r="K21" s="12">
        <v>554.35</v>
      </c>
      <c r="L21" s="24">
        <v>496.3</v>
      </c>
      <c r="M21" s="25">
        <f>C21+D21+F21+G21+H21+I21+J21+L21+K21</f>
        <v>5504.1</v>
      </c>
    </row>
    <row r="22" spans="1:13" ht="14.25" customHeight="1" thickBot="1" x14ac:dyDescent="0.3">
      <c r="A22" s="86"/>
      <c r="B22" s="81"/>
      <c r="C22" s="13">
        <v>34.840000000000003</v>
      </c>
      <c r="D22" s="13">
        <v>18.29</v>
      </c>
      <c r="E22" s="13">
        <v>18.29</v>
      </c>
      <c r="F22" s="13">
        <v>26.13</v>
      </c>
      <c r="G22" s="28">
        <v>26.13</v>
      </c>
      <c r="H22" s="28">
        <v>26.13</v>
      </c>
      <c r="I22" s="28">
        <v>34.049999999999997</v>
      </c>
      <c r="J22" s="28">
        <v>34.840000000000003</v>
      </c>
      <c r="K22" s="13">
        <v>185.54</v>
      </c>
      <c r="L22" s="28">
        <v>42.68</v>
      </c>
      <c r="M22" s="29">
        <f>C22+D22+F22+G22+H22+I22+J22+L22+K22</f>
        <v>428.63</v>
      </c>
    </row>
    <row r="23" spans="1:13" ht="14.25" customHeight="1" x14ac:dyDescent="0.25">
      <c r="A23" s="87">
        <v>7</v>
      </c>
      <c r="B23" s="82" t="s">
        <v>16</v>
      </c>
      <c r="C23" s="14">
        <v>3389.29</v>
      </c>
      <c r="D23" s="14">
        <v>315.2</v>
      </c>
      <c r="E23" s="14">
        <v>274.35000000000002</v>
      </c>
      <c r="F23" s="14">
        <v>162</v>
      </c>
      <c r="G23" s="30">
        <v>259.95999999999998</v>
      </c>
      <c r="H23" s="30">
        <v>100.71</v>
      </c>
      <c r="I23" s="30">
        <v>594.32000000000005</v>
      </c>
      <c r="J23" s="30">
        <v>174.58</v>
      </c>
      <c r="K23" s="14">
        <v>480.98</v>
      </c>
      <c r="L23" s="30">
        <v>474.89</v>
      </c>
      <c r="M23" s="31">
        <f>K23+C23+D23+F23+G23+H23+I23+J23+L23</f>
        <v>5951.93</v>
      </c>
    </row>
    <row r="24" spans="1:13" ht="14.25" customHeight="1" thickBot="1" x14ac:dyDescent="0.3">
      <c r="A24" s="88"/>
      <c r="B24" s="83"/>
      <c r="C24" s="15">
        <v>31.45</v>
      </c>
      <c r="D24" s="15">
        <v>16.510000000000002</v>
      </c>
      <c r="E24" s="15">
        <v>16.510000000000002</v>
      </c>
      <c r="F24" s="15">
        <v>23.59</v>
      </c>
      <c r="G24" s="26">
        <v>23.59</v>
      </c>
      <c r="H24" s="26">
        <v>23.59</v>
      </c>
      <c r="I24" s="26">
        <v>30.74</v>
      </c>
      <c r="J24" s="26">
        <v>31.45</v>
      </c>
      <c r="K24" s="15">
        <v>167.5</v>
      </c>
      <c r="L24" s="26">
        <v>38.53</v>
      </c>
      <c r="M24" s="27">
        <f>K24+C24+D24+F24+G24+H24+I24+J24+L24</f>
        <v>386.94999999999993</v>
      </c>
    </row>
    <row r="25" spans="1:13" ht="14.25" customHeight="1" x14ac:dyDescent="0.25">
      <c r="A25" s="85">
        <v>8</v>
      </c>
      <c r="B25" s="80" t="s">
        <v>17</v>
      </c>
      <c r="C25" s="12">
        <v>6721.7</v>
      </c>
      <c r="D25" s="12">
        <v>2085.88</v>
      </c>
      <c r="E25" s="12" t="s">
        <v>247</v>
      </c>
      <c r="F25" s="12">
        <v>857.1</v>
      </c>
      <c r="G25" s="24">
        <v>1370.41</v>
      </c>
      <c r="H25" s="24">
        <v>329.79</v>
      </c>
      <c r="I25" s="24">
        <v>2413.69</v>
      </c>
      <c r="J25" s="24">
        <v>581.35</v>
      </c>
      <c r="K25" s="12" t="s">
        <v>247</v>
      </c>
      <c r="L25" s="24">
        <v>3409.16</v>
      </c>
      <c r="M25" s="25">
        <f t="shared" si="0"/>
        <v>17769.080000000002</v>
      </c>
    </row>
    <row r="26" spans="1:13" ht="14.25" customHeight="1" thickBot="1" x14ac:dyDescent="0.3">
      <c r="A26" s="86"/>
      <c r="B26" s="81"/>
      <c r="C26" s="13">
        <v>265.94</v>
      </c>
      <c r="D26" s="13">
        <v>139.6</v>
      </c>
      <c r="E26" s="13" t="s">
        <v>247</v>
      </c>
      <c r="F26" s="13">
        <v>199.43</v>
      </c>
      <c r="G26" s="28">
        <v>199.43</v>
      </c>
      <c r="H26" s="28">
        <v>199.43</v>
      </c>
      <c r="I26" s="28">
        <v>259.93</v>
      </c>
      <c r="J26" s="28">
        <v>265.94</v>
      </c>
      <c r="K26" s="13" t="s">
        <v>247</v>
      </c>
      <c r="L26" s="28">
        <v>325.73</v>
      </c>
      <c r="M26" s="29">
        <f t="shared" si="0"/>
        <v>1855.4300000000003</v>
      </c>
    </row>
    <row r="27" spans="1:13" ht="14.25" customHeight="1" x14ac:dyDescent="0.25">
      <c r="A27" s="87">
        <v>9</v>
      </c>
      <c r="B27" s="82" t="s">
        <v>18</v>
      </c>
      <c r="C27" s="14">
        <v>4526.33</v>
      </c>
      <c r="D27" s="14">
        <v>2107.34</v>
      </c>
      <c r="E27" s="14">
        <v>961.69</v>
      </c>
      <c r="F27" s="14">
        <v>492.43</v>
      </c>
      <c r="G27" s="30">
        <v>912.7</v>
      </c>
      <c r="H27" s="30">
        <v>317.31</v>
      </c>
      <c r="I27" s="30">
        <v>1494.21</v>
      </c>
      <c r="J27" s="30">
        <v>384.97</v>
      </c>
      <c r="K27" s="14" t="s">
        <v>247</v>
      </c>
      <c r="L27" s="30">
        <v>1929.64</v>
      </c>
      <c r="M27" s="31">
        <f t="shared" si="0"/>
        <v>12164.929999999998</v>
      </c>
    </row>
    <row r="28" spans="1:13" ht="14.25" customHeight="1" thickBot="1" x14ac:dyDescent="0.3">
      <c r="A28" s="88"/>
      <c r="B28" s="83"/>
      <c r="C28" s="15">
        <v>67.75</v>
      </c>
      <c r="D28" s="15">
        <v>35.57</v>
      </c>
      <c r="E28" s="15">
        <v>35.57</v>
      </c>
      <c r="F28" s="15">
        <v>50.81</v>
      </c>
      <c r="G28" s="26">
        <v>50.81</v>
      </c>
      <c r="H28" s="26">
        <v>50.81</v>
      </c>
      <c r="I28" s="26">
        <v>66.22</v>
      </c>
      <c r="J28" s="26">
        <v>67.75</v>
      </c>
      <c r="K28" s="15" t="s">
        <v>247</v>
      </c>
      <c r="L28" s="26">
        <v>82.99</v>
      </c>
      <c r="M28" s="27">
        <f t="shared" si="0"/>
        <v>472.71000000000004</v>
      </c>
    </row>
    <row r="29" spans="1:13" ht="14.25" customHeight="1" x14ac:dyDescent="0.25">
      <c r="A29" s="85">
        <v>10</v>
      </c>
      <c r="B29" s="80" t="s">
        <v>19</v>
      </c>
      <c r="C29" s="12">
        <v>8010.13</v>
      </c>
      <c r="D29" s="12">
        <v>2356.96</v>
      </c>
      <c r="E29" s="12">
        <v>2585.5500000000002</v>
      </c>
      <c r="F29" s="12">
        <v>945.97</v>
      </c>
      <c r="G29" s="24">
        <v>1436.81</v>
      </c>
      <c r="H29" s="24">
        <v>407.17</v>
      </c>
      <c r="I29" s="24">
        <v>2662.62</v>
      </c>
      <c r="J29" s="24">
        <v>2107.15</v>
      </c>
      <c r="K29" s="12" t="s">
        <v>247</v>
      </c>
      <c r="L29" s="24">
        <v>3428.91</v>
      </c>
      <c r="M29" s="25">
        <f t="shared" si="0"/>
        <v>21355.72</v>
      </c>
    </row>
    <row r="30" spans="1:13" ht="14.25" customHeight="1" thickBot="1" x14ac:dyDescent="0.3">
      <c r="A30" s="86"/>
      <c r="B30" s="81"/>
      <c r="C30" s="13">
        <v>260.02999999999997</v>
      </c>
      <c r="D30" s="13">
        <v>136.5</v>
      </c>
      <c r="E30" s="13">
        <v>136.5</v>
      </c>
      <c r="F30" s="13">
        <v>195</v>
      </c>
      <c r="G30" s="28">
        <v>195</v>
      </c>
      <c r="H30" s="28">
        <v>195</v>
      </c>
      <c r="I30" s="28">
        <v>254.15</v>
      </c>
      <c r="J30" s="28">
        <v>260.02999999999997</v>
      </c>
      <c r="K30" s="13" t="s">
        <v>247</v>
      </c>
      <c r="L30" s="28">
        <v>318.5</v>
      </c>
      <c r="M30" s="29">
        <f t="shared" si="0"/>
        <v>1814.21</v>
      </c>
    </row>
    <row r="31" spans="1:13" ht="14.25" customHeight="1" x14ac:dyDescent="0.25">
      <c r="A31" s="85">
        <v>11</v>
      </c>
      <c r="B31" s="80" t="s">
        <v>245</v>
      </c>
      <c r="C31" s="12">
        <v>4234.7299999999996</v>
      </c>
      <c r="D31" s="12">
        <v>1408.27</v>
      </c>
      <c r="E31" s="12">
        <v>1055.18</v>
      </c>
      <c r="F31" s="12">
        <v>377.5</v>
      </c>
      <c r="G31" s="24">
        <v>1248.97</v>
      </c>
      <c r="H31" s="24">
        <v>313.36</v>
      </c>
      <c r="I31" s="24">
        <v>2123.41</v>
      </c>
      <c r="J31" s="24">
        <v>469.72</v>
      </c>
      <c r="K31" s="12" t="s">
        <v>247</v>
      </c>
      <c r="L31" s="24">
        <v>1424.05</v>
      </c>
      <c r="M31" s="25">
        <f t="shared" si="0"/>
        <v>11600.009999999998</v>
      </c>
    </row>
    <row r="32" spans="1:13" ht="14.25" customHeight="1" thickBot="1" x14ac:dyDescent="0.3">
      <c r="A32" s="86"/>
      <c r="B32" s="81"/>
      <c r="C32" s="13">
        <v>104.98</v>
      </c>
      <c r="D32" s="13">
        <v>55.11</v>
      </c>
      <c r="E32" s="13">
        <v>55.11</v>
      </c>
      <c r="F32" s="13">
        <v>78.73</v>
      </c>
      <c r="G32" s="28">
        <v>78.73</v>
      </c>
      <c r="H32" s="28">
        <v>78.73</v>
      </c>
      <c r="I32" s="28">
        <v>102.61</v>
      </c>
      <c r="J32" s="28">
        <v>104.98</v>
      </c>
      <c r="K32" s="13" t="s">
        <v>247</v>
      </c>
      <c r="L32" s="28">
        <v>128.59</v>
      </c>
      <c r="M32" s="29">
        <f t="shared" si="0"/>
        <v>732.46</v>
      </c>
    </row>
    <row r="33" spans="1:20" s="1" customFormat="1" ht="14.25" customHeight="1" x14ac:dyDescent="0.25">
      <c r="A33" s="85">
        <v>12</v>
      </c>
      <c r="B33" s="80" t="s">
        <v>246</v>
      </c>
      <c r="C33" s="12">
        <v>4857.79</v>
      </c>
      <c r="D33" s="12">
        <v>1368.65</v>
      </c>
      <c r="E33" s="12">
        <v>1390.94</v>
      </c>
      <c r="F33" s="12">
        <v>645.35</v>
      </c>
      <c r="G33" s="24">
        <v>782.38</v>
      </c>
      <c r="H33" s="24">
        <v>406.38</v>
      </c>
      <c r="I33" s="24">
        <v>1948.78</v>
      </c>
      <c r="J33" s="24">
        <v>442.47</v>
      </c>
      <c r="K33" s="12" t="s">
        <v>247</v>
      </c>
      <c r="L33" s="24">
        <v>1241.0999999999999</v>
      </c>
      <c r="M33" s="25">
        <f t="shared" si="0"/>
        <v>11692.900000000001</v>
      </c>
      <c r="N33" s="3"/>
      <c r="O33" s="3"/>
      <c r="P33" s="3"/>
      <c r="Q33" s="3"/>
      <c r="R33" s="3"/>
      <c r="S33" s="3"/>
      <c r="T33" s="3"/>
    </row>
    <row r="34" spans="1:20" s="3" customFormat="1" ht="14.25" customHeight="1" thickBot="1" x14ac:dyDescent="0.3">
      <c r="A34" s="86"/>
      <c r="B34" s="81"/>
      <c r="C34" s="13">
        <v>190.13</v>
      </c>
      <c r="D34" s="13">
        <v>99.84</v>
      </c>
      <c r="E34" s="13">
        <v>99.84</v>
      </c>
      <c r="F34" s="13">
        <v>142.63</v>
      </c>
      <c r="G34" s="28">
        <v>142.63</v>
      </c>
      <c r="H34" s="28">
        <v>142.63</v>
      </c>
      <c r="I34" s="28">
        <v>185.89</v>
      </c>
      <c r="J34" s="28">
        <v>190.19</v>
      </c>
      <c r="K34" s="13" t="s">
        <v>247</v>
      </c>
      <c r="L34" s="28">
        <v>232.95</v>
      </c>
      <c r="M34" s="29">
        <f t="shared" si="0"/>
        <v>1326.89</v>
      </c>
      <c r="N34" s="1"/>
      <c r="O34" s="1"/>
      <c r="P34" s="1"/>
      <c r="Q34" s="1"/>
      <c r="R34" s="1"/>
      <c r="S34" s="1"/>
      <c r="T34" s="1"/>
    </row>
    <row r="35" spans="1:20" s="3" customFormat="1" ht="14.25" customHeight="1" x14ac:dyDescent="0.25">
      <c r="A35" s="87">
        <v>13</v>
      </c>
      <c r="B35" s="82" t="s">
        <v>20</v>
      </c>
      <c r="C35" s="14">
        <v>9692.73</v>
      </c>
      <c r="D35" s="14">
        <v>1372.76</v>
      </c>
      <c r="E35" s="14">
        <v>1554.71</v>
      </c>
      <c r="F35" s="14">
        <v>377.5</v>
      </c>
      <c r="G35" s="30">
        <v>685.54</v>
      </c>
      <c r="H35" s="30">
        <v>311.20999999999998</v>
      </c>
      <c r="I35" s="30">
        <v>1950.58</v>
      </c>
      <c r="J35" s="30">
        <v>612.45000000000005</v>
      </c>
      <c r="K35" s="14">
        <v>3371.65</v>
      </c>
      <c r="L35" s="30">
        <v>1976.93</v>
      </c>
      <c r="M35" s="31">
        <f>C35+D35+F35+G35+H35+I35+J35+L35+K35</f>
        <v>20351.349999999999</v>
      </c>
    </row>
    <row r="36" spans="1:20" s="3" customFormat="1" ht="14.25" customHeight="1" thickBot="1" x14ac:dyDescent="0.3">
      <c r="A36" s="88"/>
      <c r="B36" s="83"/>
      <c r="C36" s="15">
        <v>18.79</v>
      </c>
      <c r="D36" s="15">
        <v>97.01</v>
      </c>
      <c r="E36" s="15">
        <v>97.01</v>
      </c>
      <c r="F36" s="15">
        <v>138.58000000000001</v>
      </c>
      <c r="G36" s="26">
        <v>138.58000000000001</v>
      </c>
      <c r="H36" s="26">
        <v>138.58000000000001</v>
      </c>
      <c r="I36" s="26">
        <v>180.62</v>
      </c>
      <c r="J36" s="26">
        <v>184.79</v>
      </c>
      <c r="K36" s="15">
        <v>984.07</v>
      </c>
      <c r="L36" s="26">
        <v>226.34</v>
      </c>
      <c r="M36" s="27">
        <f>K36+C36+D36+F36+G36+H36+I36+J36+L36</f>
        <v>2107.36</v>
      </c>
    </row>
    <row r="37" spans="1:20" s="3" customFormat="1" ht="14.25" customHeight="1" x14ac:dyDescent="0.25">
      <c r="A37" s="85">
        <v>14</v>
      </c>
      <c r="B37" s="80" t="s">
        <v>21</v>
      </c>
      <c r="C37" s="12">
        <v>6507.53</v>
      </c>
      <c r="D37" s="12">
        <v>1879.94</v>
      </c>
      <c r="E37" s="12">
        <v>1691.78</v>
      </c>
      <c r="F37" s="12">
        <v>802.05</v>
      </c>
      <c r="G37" s="24">
        <v>1341.95</v>
      </c>
      <c r="H37" s="24">
        <v>533.72</v>
      </c>
      <c r="I37" s="24">
        <v>2663.35</v>
      </c>
      <c r="J37" s="24">
        <v>639.71</v>
      </c>
      <c r="K37" s="12">
        <v>897.23</v>
      </c>
      <c r="L37" s="24">
        <v>636.4</v>
      </c>
      <c r="M37" s="25">
        <f>K37+C37+D37+F37+G37+H37+I37+J37+L37</f>
        <v>15901.88</v>
      </c>
    </row>
    <row r="38" spans="1:20" s="3" customFormat="1" ht="14.25" customHeight="1" thickBot="1" x14ac:dyDescent="0.3">
      <c r="A38" s="86"/>
      <c r="B38" s="81"/>
      <c r="C38" s="13">
        <v>53.45</v>
      </c>
      <c r="D38" s="13">
        <v>43.61</v>
      </c>
      <c r="E38" s="13">
        <v>43.61</v>
      </c>
      <c r="F38" s="13">
        <v>62.3</v>
      </c>
      <c r="G38" s="28">
        <v>62.3</v>
      </c>
      <c r="H38" s="28">
        <v>62.3</v>
      </c>
      <c r="I38" s="28">
        <v>81.2</v>
      </c>
      <c r="J38" s="28">
        <v>53.45</v>
      </c>
      <c r="K38" s="13">
        <v>442.42</v>
      </c>
      <c r="L38" s="28">
        <v>101.76</v>
      </c>
      <c r="M38" s="29">
        <f>K38+C38+D38+F38+G38+H38+I38+J38+L38</f>
        <v>962.79</v>
      </c>
    </row>
    <row r="39" spans="1:20" s="3" customFormat="1" ht="14.25" customHeight="1" x14ac:dyDescent="0.25">
      <c r="A39" s="87">
        <v>15</v>
      </c>
      <c r="B39" s="82" t="s">
        <v>22</v>
      </c>
      <c r="C39" s="14">
        <v>10142.82</v>
      </c>
      <c r="D39" s="14">
        <v>3682.23</v>
      </c>
      <c r="E39" s="14">
        <v>6904.58</v>
      </c>
      <c r="F39" s="14">
        <v>962.61</v>
      </c>
      <c r="G39" s="30">
        <v>1678.87</v>
      </c>
      <c r="H39" s="30">
        <v>597.70000000000005</v>
      </c>
      <c r="I39" s="30">
        <v>3201.91</v>
      </c>
      <c r="J39" s="30">
        <v>1015.1</v>
      </c>
      <c r="K39" s="14" t="s">
        <v>247</v>
      </c>
      <c r="L39" s="30">
        <v>5517.77</v>
      </c>
      <c r="M39" s="31">
        <f t="shared" si="0"/>
        <v>26799.01</v>
      </c>
    </row>
    <row r="40" spans="1:20" s="3" customFormat="1" ht="14.25" customHeight="1" thickBot="1" x14ac:dyDescent="0.3">
      <c r="A40" s="88"/>
      <c r="B40" s="83"/>
      <c r="C40" s="15">
        <v>164.69</v>
      </c>
      <c r="D40" s="15">
        <v>86.46</v>
      </c>
      <c r="E40" s="15">
        <v>86.46</v>
      </c>
      <c r="F40" s="15">
        <v>123.51</v>
      </c>
      <c r="G40" s="26">
        <v>123.51</v>
      </c>
      <c r="H40" s="26">
        <v>123.51</v>
      </c>
      <c r="I40" s="26">
        <v>160.97</v>
      </c>
      <c r="J40" s="26">
        <v>164.69</v>
      </c>
      <c r="K40" s="15" t="s">
        <v>247</v>
      </c>
      <c r="L40" s="26">
        <v>201.73</v>
      </c>
      <c r="M40" s="27">
        <f t="shared" si="0"/>
        <v>1149.07</v>
      </c>
    </row>
    <row r="41" spans="1:20" s="3" customFormat="1" ht="14.25" customHeight="1" x14ac:dyDescent="0.25">
      <c r="A41" s="85">
        <v>16</v>
      </c>
      <c r="B41" s="80" t="s">
        <v>23</v>
      </c>
      <c r="C41" s="12">
        <v>6857.87</v>
      </c>
      <c r="D41" s="12">
        <v>2936.43</v>
      </c>
      <c r="E41" s="12">
        <v>4668.3999999999996</v>
      </c>
      <c r="F41" s="12">
        <v>677.69</v>
      </c>
      <c r="G41" s="24">
        <v>1257.28</v>
      </c>
      <c r="H41" s="24">
        <v>403.83</v>
      </c>
      <c r="I41" s="24">
        <v>2395.3200000000002</v>
      </c>
      <c r="J41" s="24">
        <v>844.16</v>
      </c>
      <c r="K41" s="12" t="s">
        <v>247</v>
      </c>
      <c r="L41" s="24">
        <v>4288.55</v>
      </c>
      <c r="M41" s="25">
        <f t="shared" si="0"/>
        <v>19661.13</v>
      </c>
    </row>
    <row r="42" spans="1:20" s="3" customFormat="1" ht="14.25" customHeight="1" thickBot="1" x14ac:dyDescent="0.3">
      <c r="A42" s="86"/>
      <c r="B42" s="81"/>
      <c r="C42" s="13">
        <v>187.23</v>
      </c>
      <c r="D42" s="13">
        <v>98.23</v>
      </c>
      <c r="E42" s="13">
        <v>98.29</v>
      </c>
      <c r="F42" s="13">
        <v>140.41</v>
      </c>
      <c r="G42" s="28">
        <v>140.41</v>
      </c>
      <c r="H42" s="28">
        <v>140.41</v>
      </c>
      <c r="I42" s="28">
        <v>183</v>
      </c>
      <c r="J42" s="28">
        <v>187.23</v>
      </c>
      <c r="K42" s="13" t="s">
        <v>247</v>
      </c>
      <c r="L42" s="28">
        <v>229.34</v>
      </c>
      <c r="M42" s="29">
        <f t="shared" si="0"/>
        <v>1306.2599999999998</v>
      </c>
    </row>
    <row r="43" spans="1:20" s="3" customFormat="1" ht="14.25" customHeight="1" x14ac:dyDescent="0.25">
      <c r="A43" s="87">
        <v>17</v>
      </c>
      <c r="B43" s="82" t="s">
        <v>24</v>
      </c>
      <c r="C43" s="14">
        <v>6089.84</v>
      </c>
      <c r="D43" s="14">
        <v>2661.83</v>
      </c>
      <c r="E43" s="14">
        <v>303.69</v>
      </c>
      <c r="F43" s="14">
        <v>513.58000000000004</v>
      </c>
      <c r="G43" s="30">
        <v>1222.1300000000001</v>
      </c>
      <c r="H43" s="30">
        <v>598.03</v>
      </c>
      <c r="I43" s="30">
        <v>2012.49</v>
      </c>
      <c r="J43" s="30">
        <v>530.34</v>
      </c>
      <c r="K43" s="14" t="s">
        <v>247</v>
      </c>
      <c r="L43" s="30">
        <v>2461.5100000000002</v>
      </c>
      <c r="M43" s="31">
        <f t="shared" si="0"/>
        <v>16089.750000000002</v>
      </c>
    </row>
    <row r="44" spans="1:20" s="3" customFormat="1" ht="14.25" customHeight="1" thickBot="1" x14ac:dyDescent="0.3">
      <c r="A44" s="88"/>
      <c r="B44" s="83"/>
      <c r="C44" s="15">
        <v>226.17</v>
      </c>
      <c r="D44" s="15">
        <v>118.73</v>
      </c>
      <c r="E44" s="15">
        <v>118.73</v>
      </c>
      <c r="F44" s="15">
        <v>169.61</v>
      </c>
      <c r="G44" s="26">
        <v>169.61</v>
      </c>
      <c r="H44" s="26">
        <v>169.61</v>
      </c>
      <c r="I44" s="26">
        <v>221.06</v>
      </c>
      <c r="J44" s="26">
        <v>226.17</v>
      </c>
      <c r="K44" s="15" t="s">
        <v>247</v>
      </c>
      <c r="L44" s="26">
        <v>277.02999999999997</v>
      </c>
      <c r="M44" s="27">
        <f t="shared" si="0"/>
        <v>1577.99</v>
      </c>
    </row>
    <row r="45" spans="1:20" s="3" customFormat="1" ht="14.25" customHeight="1" x14ac:dyDescent="0.25">
      <c r="A45" s="85">
        <v>18</v>
      </c>
      <c r="B45" s="80" t="s">
        <v>25</v>
      </c>
      <c r="C45" s="12">
        <v>6051.41</v>
      </c>
      <c r="D45" s="12">
        <v>2445.4299999999998</v>
      </c>
      <c r="E45" s="12">
        <v>2455.69</v>
      </c>
      <c r="F45" s="12">
        <v>488.01</v>
      </c>
      <c r="G45" s="24">
        <v>916.58</v>
      </c>
      <c r="H45" s="24">
        <v>285.45999999999998</v>
      </c>
      <c r="I45" s="24">
        <v>1797</v>
      </c>
      <c r="J45" s="24">
        <v>901.53</v>
      </c>
      <c r="K45" s="12" t="s">
        <v>247</v>
      </c>
      <c r="L45" s="24">
        <v>2366.3000000000002</v>
      </c>
      <c r="M45" s="25">
        <f t="shared" si="0"/>
        <v>15251.720000000001</v>
      </c>
    </row>
    <row r="46" spans="1:20" s="3" customFormat="1" ht="14.25" customHeight="1" thickBot="1" x14ac:dyDescent="0.3">
      <c r="A46" s="86"/>
      <c r="B46" s="81"/>
      <c r="C46" s="13">
        <v>141.13</v>
      </c>
      <c r="D46" s="13">
        <v>74.09</v>
      </c>
      <c r="E46" s="13">
        <v>74.09</v>
      </c>
      <c r="F46" s="13">
        <v>105.84</v>
      </c>
      <c r="G46" s="28">
        <v>105.84</v>
      </c>
      <c r="H46" s="28">
        <v>105.84</v>
      </c>
      <c r="I46" s="28">
        <v>137.94999999999999</v>
      </c>
      <c r="J46" s="28">
        <v>141.13</v>
      </c>
      <c r="K46" s="13" t="s">
        <v>247</v>
      </c>
      <c r="L46" s="28">
        <v>172.87</v>
      </c>
      <c r="M46" s="29">
        <f t="shared" si="0"/>
        <v>984.69</v>
      </c>
    </row>
    <row r="47" spans="1:20" s="3" customFormat="1" ht="14.25" customHeight="1" x14ac:dyDescent="0.25">
      <c r="A47" s="87">
        <v>19</v>
      </c>
      <c r="B47" s="82" t="s">
        <v>26</v>
      </c>
      <c r="C47" s="14">
        <v>5965.61</v>
      </c>
      <c r="D47" s="14">
        <v>1704.32</v>
      </c>
      <c r="E47" s="14">
        <v>1424.3</v>
      </c>
      <c r="F47" s="14">
        <v>735.23</v>
      </c>
      <c r="G47" s="30">
        <v>1480.79</v>
      </c>
      <c r="H47" s="30">
        <v>299.91000000000003</v>
      </c>
      <c r="I47" s="30">
        <v>2003.55</v>
      </c>
      <c r="J47" s="30">
        <v>477.96</v>
      </c>
      <c r="K47" s="14" t="s">
        <v>247</v>
      </c>
      <c r="L47" s="30">
        <v>1499.91</v>
      </c>
      <c r="M47" s="31">
        <f t="shared" si="0"/>
        <v>14167.279999999999</v>
      </c>
    </row>
    <row r="48" spans="1:20" s="3" customFormat="1" ht="14.25" customHeight="1" thickBot="1" x14ac:dyDescent="0.3">
      <c r="A48" s="88"/>
      <c r="B48" s="83"/>
      <c r="C48" s="15">
        <v>453.65</v>
      </c>
      <c r="D48" s="15">
        <v>238.15</v>
      </c>
      <c r="E48" s="15">
        <v>238.15</v>
      </c>
      <c r="F48" s="15">
        <v>340.21</v>
      </c>
      <c r="G48" s="26">
        <v>340.21</v>
      </c>
      <c r="H48" s="26">
        <v>340.21</v>
      </c>
      <c r="I48" s="26">
        <v>443.4</v>
      </c>
      <c r="J48" s="26">
        <v>453.65</v>
      </c>
      <c r="K48" s="15" t="s">
        <v>247</v>
      </c>
      <c r="L48" s="26">
        <v>555.66</v>
      </c>
      <c r="M48" s="27">
        <f t="shared" si="0"/>
        <v>3165.14</v>
      </c>
    </row>
    <row r="49" spans="1:13" s="3" customFormat="1" ht="14.25" customHeight="1" x14ac:dyDescent="0.25">
      <c r="A49" s="85">
        <v>20</v>
      </c>
      <c r="B49" s="80" t="s">
        <v>27</v>
      </c>
      <c r="C49" s="12">
        <v>4141.49</v>
      </c>
      <c r="D49" s="12">
        <v>1271.95</v>
      </c>
      <c r="E49" s="12">
        <v>1043.75</v>
      </c>
      <c r="F49" s="12">
        <v>315.75</v>
      </c>
      <c r="G49" s="24">
        <v>540.98</v>
      </c>
      <c r="H49" s="24">
        <v>285.81</v>
      </c>
      <c r="I49" s="24">
        <v>1345.08</v>
      </c>
      <c r="J49" s="24">
        <v>411.93</v>
      </c>
      <c r="K49" s="12" t="s">
        <v>247</v>
      </c>
      <c r="L49" s="24">
        <v>1327</v>
      </c>
      <c r="M49" s="25">
        <f t="shared" si="0"/>
        <v>9639.99</v>
      </c>
    </row>
    <row r="50" spans="1:13" s="3" customFormat="1" ht="14.25" customHeight="1" thickBot="1" x14ac:dyDescent="0.3">
      <c r="A50" s="86"/>
      <c r="B50" s="81"/>
      <c r="C50" s="13">
        <v>121.91</v>
      </c>
      <c r="D50" s="13">
        <v>64</v>
      </c>
      <c r="E50" s="13">
        <v>64</v>
      </c>
      <c r="F50" s="13">
        <v>91.42</v>
      </c>
      <c r="G50" s="28">
        <v>91.42</v>
      </c>
      <c r="H50" s="28">
        <v>91.42</v>
      </c>
      <c r="I50" s="28">
        <v>119.16</v>
      </c>
      <c r="J50" s="28">
        <v>212.91</v>
      </c>
      <c r="K50" s="13" t="s">
        <v>247</v>
      </c>
      <c r="L50" s="28">
        <v>149.32</v>
      </c>
      <c r="M50" s="29">
        <f t="shared" si="0"/>
        <v>941.56</v>
      </c>
    </row>
    <row r="51" spans="1:13" s="3" customFormat="1" ht="14.25" customHeight="1" x14ac:dyDescent="0.25">
      <c r="A51" s="87">
        <v>21</v>
      </c>
      <c r="B51" s="82" t="s">
        <v>28</v>
      </c>
      <c r="C51" s="14">
        <v>9718.66</v>
      </c>
      <c r="D51" s="14">
        <v>6909.24</v>
      </c>
      <c r="E51" s="14" t="s">
        <v>247</v>
      </c>
      <c r="F51" s="14">
        <v>6470.02</v>
      </c>
      <c r="G51" s="30">
        <v>7111.55</v>
      </c>
      <c r="H51" s="30">
        <v>3707.44</v>
      </c>
      <c r="I51" s="30">
        <v>7491.43</v>
      </c>
      <c r="J51" s="30">
        <v>2113.04</v>
      </c>
      <c r="K51" s="14" t="s">
        <v>247</v>
      </c>
      <c r="L51" s="30">
        <v>8199.0400000000009</v>
      </c>
      <c r="M51" s="31">
        <f t="shared" si="0"/>
        <v>51720.420000000006</v>
      </c>
    </row>
    <row r="52" spans="1:13" s="3" customFormat="1" ht="14.25" customHeight="1" thickBot="1" x14ac:dyDescent="0.3">
      <c r="A52" s="88"/>
      <c r="B52" s="83"/>
      <c r="C52" s="15">
        <v>861.19</v>
      </c>
      <c r="D52" s="15">
        <v>452.09</v>
      </c>
      <c r="E52" s="15" t="s">
        <v>247</v>
      </c>
      <c r="F52" s="15">
        <v>645.84</v>
      </c>
      <c r="G52" s="26">
        <v>645.84</v>
      </c>
      <c r="H52" s="26">
        <v>645.84</v>
      </c>
      <c r="I52" s="26">
        <v>841.74</v>
      </c>
      <c r="J52" s="26">
        <v>861.19</v>
      </c>
      <c r="K52" s="15" t="s">
        <v>247</v>
      </c>
      <c r="L52" s="26">
        <v>1054.8399999999999</v>
      </c>
      <c r="M52" s="27">
        <f t="shared" si="0"/>
        <v>6008.57</v>
      </c>
    </row>
    <row r="53" spans="1:13" s="3" customFormat="1" ht="14.25" customHeight="1" x14ac:dyDescent="0.25">
      <c r="A53" s="85">
        <v>22</v>
      </c>
      <c r="B53" s="80" t="s">
        <v>29</v>
      </c>
      <c r="C53" s="12">
        <v>8236.25</v>
      </c>
      <c r="D53" s="12">
        <v>5429.74</v>
      </c>
      <c r="E53" s="12" t="s">
        <v>247</v>
      </c>
      <c r="F53" s="12">
        <v>5051.66</v>
      </c>
      <c r="G53" s="24">
        <v>6893.59</v>
      </c>
      <c r="H53" s="24">
        <v>3776.83</v>
      </c>
      <c r="I53" s="24">
        <v>8824.33</v>
      </c>
      <c r="J53" s="24">
        <v>2095.23</v>
      </c>
      <c r="K53" s="12" t="s">
        <v>247</v>
      </c>
      <c r="L53" s="24">
        <v>8023.38</v>
      </c>
      <c r="M53" s="25">
        <f t="shared" si="0"/>
        <v>48331.01</v>
      </c>
    </row>
    <row r="54" spans="1:13" s="3" customFormat="1" ht="14.25" customHeight="1" thickBot="1" x14ac:dyDescent="0.3">
      <c r="A54" s="86"/>
      <c r="B54" s="81"/>
      <c r="C54" s="13">
        <v>298.67</v>
      </c>
      <c r="D54" s="13">
        <v>156.79</v>
      </c>
      <c r="E54" s="13" t="s">
        <v>247</v>
      </c>
      <c r="F54" s="13">
        <v>223.98</v>
      </c>
      <c r="G54" s="28">
        <v>223.98</v>
      </c>
      <c r="H54" s="28">
        <v>223.98</v>
      </c>
      <c r="I54" s="28">
        <v>291.93</v>
      </c>
      <c r="J54" s="28">
        <v>298.67</v>
      </c>
      <c r="K54" s="13" t="s">
        <v>247</v>
      </c>
      <c r="L54" s="28">
        <v>365.83</v>
      </c>
      <c r="M54" s="29">
        <f t="shared" si="0"/>
        <v>2083.8300000000004</v>
      </c>
    </row>
    <row r="55" spans="1:13" s="3" customFormat="1" ht="14.25" customHeight="1" x14ac:dyDescent="0.25">
      <c r="A55" s="87">
        <v>23</v>
      </c>
      <c r="B55" s="82" t="s">
        <v>30</v>
      </c>
      <c r="C55" s="14">
        <v>7875.28</v>
      </c>
      <c r="D55" s="14">
        <v>4258.95</v>
      </c>
      <c r="E55" s="14">
        <v>2902.98</v>
      </c>
      <c r="F55" s="14">
        <v>3411.49</v>
      </c>
      <c r="G55" s="30">
        <v>4540.79</v>
      </c>
      <c r="H55" s="30">
        <v>2139.12</v>
      </c>
      <c r="I55" s="30">
        <v>5534.93</v>
      </c>
      <c r="J55" s="30">
        <v>1557.3</v>
      </c>
      <c r="K55" s="14" t="s">
        <v>247</v>
      </c>
      <c r="L55" s="30">
        <v>5039.5200000000004</v>
      </c>
      <c r="M55" s="31">
        <f t="shared" si="0"/>
        <v>34357.379999999997</v>
      </c>
    </row>
    <row r="56" spans="1:13" s="3" customFormat="1" ht="14.25" customHeight="1" thickBot="1" x14ac:dyDescent="0.3">
      <c r="A56" s="88"/>
      <c r="B56" s="83"/>
      <c r="C56" s="15">
        <v>959.48</v>
      </c>
      <c r="D56" s="15">
        <v>503.68</v>
      </c>
      <c r="E56" s="15">
        <v>503.68</v>
      </c>
      <c r="F56" s="15">
        <v>719.54</v>
      </c>
      <c r="G56" s="26">
        <v>719.54</v>
      </c>
      <c r="H56" s="26">
        <v>719.54</v>
      </c>
      <c r="I56" s="26">
        <v>937.8</v>
      </c>
      <c r="J56" s="26">
        <v>859.48</v>
      </c>
      <c r="K56" s="15" t="s">
        <v>247</v>
      </c>
      <c r="L56" s="26">
        <v>1175.23</v>
      </c>
      <c r="M56" s="27">
        <f t="shared" si="0"/>
        <v>6594.2899999999991</v>
      </c>
    </row>
    <row r="57" spans="1:13" s="3" customFormat="1" ht="14.25" customHeight="1" x14ac:dyDescent="0.25">
      <c r="A57" s="85">
        <v>24</v>
      </c>
      <c r="B57" s="80" t="s">
        <v>31</v>
      </c>
      <c r="C57" s="12">
        <v>8011.82</v>
      </c>
      <c r="D57" s="12">
        <v>2383.4</v>
      </c>
      <c r="E57" s="12">
        <v>3151</v>
      </c>
      <c r="F57" s="12">
        <v>2013.38</v>
      </c>
      <c r="G57" s="24">
        <v>2487.1799999999998</v>
      </c>
      <c r="H57" s="24">
        <v>1001.41</v>
      </c>
      <c r="I57" s="24">
        <v>4519.6499999999996</v>
      </c>
      <c r="J57" s="24">
        <v>1262.6400000000001</v>
      </c>
      <c r="K57" s="12" t="s">
        <v>247</v>
      </c>
      <c r="L57" s="24">
        <v>4486.07</v>
      </c>
      <c r="M57" s="25">
        <f t="shared" si="0"/>
        <v>26165.549999999996</v>
      </c>
    </row>
    <row r="58" spans="1:13" s="3" customFormat="1" ht="14.25" customHeight="1" thickBot="1" x14ac:dyDescent="0.3">
      <c r="A58" s="86"/>
      <c r="B58" s="81"/>
      <c r="C58" s="13">
        <v>896.23</v>
      </c>
      <c r="D58" s="13">
        <v>470.48</v>
      </c>
      <c r="E58" s="13">
        <v>470.48</v>
      </c>
      <c r="F58" s="13">
        <v>672.11</v>
      </c>
      <c r="G58" s="28">
        <v>672.11</v>
      </c>
      <c r="H58" s="28">
        <v>672.11</v>
      </c>
      <c r="I58" s="28">
        <v>875.99</v>
      </c>
      <c r="J58" s="28">
        <v>896.23</v>
      </c>
      <c r="K58" s="13" t="s">
        <v>247</v>
      </c>
      <c r="L58" s="28">
        <v>1097.76</v>
      </c>
      <c r="M58" s="29">
        <f t="shared" si="0"/>
        <v>6253.02</v>
      </c>
    </row>
    <row r="59" spans="1:13" s="3" customFormat="1" ht="14.25" customHeight="1" x14ac:dyDescent="0.25">
      <c r="A59" s="87">
        <v>25</v>
      </c>
      <c r="B59" s="82" t="s">
        <v>32</v>
      </c>
      <c r="C59" s="14">
        <v>4632.7299999999996</v>
      </c>
      <c r="D59" s="14">
        <v>5753.62</v>
      </c>
      <c r="E59" s="14">
        <v>1214.51</v>
      </c>
      <c r="F59" s="14">
        <v>607.52</v>
      </c>
      <c r="G59" s="30">
        <v>1050.02</v>
      </c>
      <c r="H59" s="30">
        <v>418.91</v>
      </c>
      <c r="I59" s="30">
        <v>2035.84</v>
      </c>
      <c r="J59" s="30">
        <v>807.8</v>
      </c>
      <c r="K59" s="14" t="s">
        <v>247</v>
      </c>
      <c r="L59" s="30">
        <v>1832.66</v>
      </c>
      <c r="M59" s="31">
        <f t="shared" si="0"/>
        <v>17139.099999999999</v>
      </c>
    </row>
    <row r="60" spans="1:13" s="3" customFormat="1" ht="14.25" customHeight="1" thickBot="1" x14ac:dyDescent="0.3">
      <c r="A60" s="88"/>
      <c r="B60" s="83"/>
      <c r="C60" s="15">
        <v>696.42</v>
      </c>
      <c r="D60" s="15">
        <v>365.59</v>
      </c>
      <c r="E60" s="15">
        <v>365.59</v>
      </c>
      <c r="F60" s="15">
        <v>522.27</v>
      </c>
      <c r="G60" s="26">
        <v>522.27</v>
      </c>
      <c r="H60" s="26">
        <v>522.27</v>
      </c>
      <c r="I60" s="26">
        <v>680.69</v>
      </c>
      <c r="J60" s="26">
        <v>696.42</v>
      </c>
      <c r="K60" s="15" t="s">
        <v>247</v>
      </c>
      <c r="L60" s="26">
        <v>853.02</v>
      </c>
      <c r="M60" s="27">
        <f t="shared" si="0"/>
        <v>4858.9500000000007</v>
      </c>
    </row>
    <row r="61" spans="1:13" s="3" customFormat="1" ht="14.25" customHeight="1" x14ac:dyDescent="0.25">
      <c r="A61" s="85">
        <v>26</v>
      </c>
      <c r="B61" s="80" t="s">
        <v>33</v>
      </c>
      <c r="C61" s="12">
        <v>5952.55</v>
      </c>
      <c r="D61" s="12">
        <v>2563.15</v>
      </c>
      <c r="E61" s="12">
        <v>1984.72</v>
      </c>
      <c r="F61" s="12">
        <v>1109.23</v>
      </c>
      <c r="G61" s="24">
        <v>1629.51</v>
      </c>
      <c r="H61" s="24">
        <v>706.08</v>
      </c>
      <c r="I61" s="24">
        <v>2468.8200000000002</v>
      </c>
      <c r="J61" s="24">
        <v>850.82</v>
      </c>
      <c r="K61" s="12" t="s">
        <v>247</v>
      </c>
      <c r="L61" s="24">
        <v>2859.12</v>
      </c>
      <c r="M61" s="25">
        <f t="shared" si="0"/>
        <v>18139.28</v>
      </c>
    </row>
    <row r="62" spans="1:13" s="3" customFormat="1" ht="14.25" customHeight="1" thickBot="1" x14ac:dyDescent="0.3">
      <c r="A62" s="86"/>
      <c r="B62" s="81"/>
      <c r="C62" s="13">
        <v>201.8</v>
      </c>
      <c r="D62" s="13">
        <v>105.94</v>
      </c>
      <c r="E62" s="13">
        <v>105.94</v>
      </c>
      <c r="F62" s="13">
        <v>151.34</v>
      </c>
      <c r="G62" s="28">
        <v>151.34</v>
      </c>
      <c r="H62" s="28">
        <v>151.4</v>
      </c>
      <c r="I62" s="28">
        <v>197.25</v>
      </c>
      <c r="J62" s="28">
        <v>201.8</v>
      </c>
      <c r="K62" s="13" t="s">
        <v>247</v>
      </c>
      <c r="L62" s="28">
        <v>247.18</v>
      </c>
      <c r="M62" s="29">
        <f t="shared" si="0"/>
        <v>1408.0500000000002</v>
      </c>
    </row>
    <row r="63" spans="1:13" s="3" customFormat="1" ht="14.25" customHeight="1" x14ac:dyDescent="0.25">
      <c r="A63" s="87">
        <v>27</v>
      </c>
      <c r="B63" s="82" t="s">
        <v>34</v>
      </c>
      <c r="C63" s="14">
        <v>4488.9799999999996</v>
      </c>
      <c r="D63" s="14">
        <v>1525.39</v>
      </c>
      <c r="E63" s="14">
        <v>1188.27</v>
      </c>
      <c r="F63" s="14">
        <v>792.26</v>
      </c>
      <c r="G63" s="30">
        <v>839.3</v>
      </c>
      <c r="H63" s="30">
        <v>427.51</v>
      </c>
      <c r="I63" s="30">
        <v>2232.9699999999998</v>
      </c>
      <c r="J63" s="30">
        <v>658.4</v>
      </c>
      <c r="K63" s="14" t="s">
        <v>247</v>
      </c>
      <c r="L63" s="30">
        <v>1842.68</v>
      </c>
      <c r="M63" s="31">
        <f t="shared" si="0"/>
        <v>12807.49</v>
      </c>
    </row>
    <row r="64" spans="1:13" s="3" customFormat="1" ht="14.25" customHeight="1" thickBot="1" x14ac:dyDescent="0.3">
      <c r="A64" s="88"/>
      <c r="B64" s="83"/>
      <c r="C64" s="15">
        <v>118.2</v>
      </c>
      <c r="D64" s="15">
        <v>62.05</v>
      </c>
      <c r="E64" s="15">
        <v>62.05</v>
      </c>
      <c r="F64" s="15">
        <v>88.64</v>
      </c>
      <c r="G64" s="26">
        <v>88.64</v>
      </c>
      <c r="H64" s="26">
        <v>88.64</v>
      </c>
      <c r="I64" s="26">
        <v>115.53</v>
      </c>
      <c r="J64" s="26">
        <v>118.2</v>
      </c>
      <c r="K64" s="15" t="s">
        <v>247</v>
      </c>
      <c r="L64" s="26">
        <v>144.77000000000001</v>
      </c>
      <c r="M64" s="27">
        <f t="shared" si="0"/>
        <v>824.67</v>
      </c>
    </row>
    <row r="65" spans="1:13" s="3" customFormat="1" ht="14.25" customHeight="1" x14ac:dyDescent="0.25">
      <c r="A65" s="85">
        <v>28</v>
      </c>
      <c r="B65" s="80" t="s">
        <v>35</v>
      </c>
      <c r="C65" s="12">
        <v>7872.19</v>
      </c>
      <c r="D65" s="12">
        <v>2166.15</v>
      </c>
      <c r="E65" s="12">
        <v>1693.83</v>
      </c>
      <c r="F65" s="12">
        <v>2540.7800000000002</v>
      </c>
      <c r="G65" s="24">
        <v>930.15</v>
      </c>
      <c r="H65" s="24">
        <v>439.48</v>
      </c>
      <c r="I65" s="24">
        <v>3648.99</v>
      </c>
      <c r="J65" s="24">
        <v>647.12</v>
      </c>
      <c r="K65" s="12" t="s">
        <v>247</v>
      </c>
      <c r="L65" s="24">
        <v>1960.26</v>
      </c>
      <c r="M65" s="25">
        <f t="shared" si="0"/>
        <v>20205.119999999995</v>
      </c>
    </row>
    <row r="66" spans="1:13" s="3" customFormat="1" ht="14.25" customHeight="1" thickBot="1" x14ac:dyDescent="0.3">
      <c r="A66" s="86"/>
      <c r="B66" s="81"/>
      <c r="C66" s="13">
        <v>201.94</v>
      </c>
      <c r="D66" s="13">
        <v>106.01</v>
      </c>
      <c r="E66" s="13">
        <v>106.01</v>
      </c>
      <c r="F66" s="13">
        <v>151.44</v>
      </c>
      <c r="G66" s="28">
        <v>151.44</v>
      </c>
      <c r="H66" s="28">
        <v>151.44</v>
      </c>
      <c r="I66" s="28">
        <v>197.38</v>
      </c>
      <c r="J66" s="28">
        <v>201.94</v>
      </c>
      <c r="K66" s="13" t="s">
        <v>247</v>
      </c>
      <c r="L66" s="28">
        <v>247.35</v>
      </c>
      <c r="M66" s="29">
        <f t="shared" si="0"/>
        <v>1408.9399999999998</v>
      </c>
    </row>
    <row r="67" spans="1:13" s="3" customFormat="1" ht="14.25" customHeight="1" x14ac:dyDescent="0.25">
      <c r="A67" s="87">
        <v>29</v>
      </c>
      <c r="B67" s="82" t="s">
        <v>36</v>
      </c>
      <c r="C67" s="14">
        <v>5854.01</v>
      </c>
      <c r="D67" s="14">
        <v>1582.33</v>
      </c>
      <c r="E67" s="14">
        <v>1297.58</v>
      </c>
      <c r="F67" s="14">
        <v>706.66</v>
      </c>
      <c r="G67" s="30">
        <v>841.77</v>
      </c>
      <c r="H67" s="30">
        <v>359.46</v>
      </c>
      <c r="I67" s="30">
        <v>3490.18</v>
      </c>
      <c r="J67" s="30">
        <v>542.91999999999996</v>
      </c>
      <c r="K67" s="14" t="s">
        <v>247</v>
      </c>
      <c r="L67" s="30">
        <v>821.82</v>
      </c>
      <c r="M67" s="31">
        <f t="shared" si="0"/>
        <v>14199.15</v>
      </c>
    </row>
    <row r="68" spans="1:13" s="3" customFormat="1" ht="14.25" customHeight="1" thickBot="1" x14ac:dyDescent="0.3">
      <c r="A68" s="88"/>
      <c r="B68" s="83"/>
      <c r="C68" s="15">
        <v>90.81</v>
      </c>
      <c r="D68" s="15">
        <v>47.67</v>
      </c>
      <c r="E68" s="15">
        <v>47.67</v>
      </c>
      <c r="F68" s="15">
        <v>68.099999999999994</v>
      </c>
      <c r="G68" s="26">
        <v>68.099999999999994</v>
      </c>
      <c r="H68" s="26">
        <v>68.099999999999994</v>
      </c>
      <c r="I68" s="26">
        <v>88.76</v>
      </c>
      <c r="J68" s="26">
        <v>90.81</v>
      </c>
      <c r="K68" s="15" t="s">
        <v>247</v>
      </c>
      <c r="L68" s="26">
        <v>111.24</v>
      </c>
      <c r="M68" s="27">
        <f t="shared" si="0"/>
        <v>633.58999999999992</v>
      </c>
    </row>
    <row r="69" spans="1:13" s="3" customFormat="1" ht="14.25" customHeight="1" x14ac:dyDescent="0.25">
      <c r="A69" s="85">
        <v>30</v>
      </c>
      <c r="B69" s="80" t="s">
        <v>37</v>
      </c>
      <c r="C69" s="12">
        <v>7549.35</v>
      </c>
      <c r="D69" s="12">
        <v>1766.99</v>
      </c>
      <c r="E69" s="12">
        <v>1414.86</v>
      </c>
      <c r="F69" s="12">
        <v>1367.68</v>
      </c>
      <c r="G69" s="24">
        <v>1708.43</v>
      </c>
      <c r="H69" s="24">
        <v>505.39</v>
      </c>
      <c r="I69" s="24">
        <v>3891.28</v>
      </c>
      <c r="J69" s="24">
        <v>675.76</v>
      </c>
      <c r="K69" s="12" t="s">
        <v>247</v>
      </c>
      <c r="L69" s="24">
        <v>1700.79</v>
      </c>
      <c r="M69" s="25">
        <f t="shared" si="0"/>
        <v>19165.669999999998</v>
      </c>
    </row>
    <row r="70" spans="1:13" s="3" customFormat="1" ht="14.25" customHeight="1" thickBot="1" x14ac:dyDescent="0.3">
      <c r="A70" s="86"/>
      <c r="B70" s="81"/>
      <c r="C70" s="13">
        <v>138.1</v>
      </c>
      <c r="D70" s="13">
        <v>72.5</v>
      </c>
      <c r="E70" s="13">
        <v>72.5</v>
      </c>
      <c r="F70" s="13">
        <v>103.57</v>
      </c>
      <c r="G70" s="28">
        <v>103.57</v>
      </c>
      <c r="H70" s="28">
        <v>103.57</v>
      </c>
      <c r="I70" s="28">
        <v>134.97999999999999</v>
      </c>
      <c r="J70" s="28">
        <v>138.1</v>
      </c>
      <c r="K70" s="13" t="s">
        <v>247</v>
      </c>
      <c r="L70" s="28">
        <v>169.16</v>
      </c>
      <c r="M70" s="29">
        <f t="shared" si="0"/>
        <v>963.55</v>
      </c>
    </row>
    <row r="71" spans="1:13" s="3" customFormat="1" ht="13.5" customHeight="1" x14ac:dyDescent="0.25">
      <c r="A71" s="87">
        <v>31</v>
      </c>
      <c r="B71" s="82" t="s">
        <v>38</v>
      </c>
      <c r="C71" s="14">
        <v>12554.88</v>
      </c>
      <c r="D71" s="14">
        <v>7124.77</v>
      </c>
      <c r="E71" s="14" t="s">
        <v>247</v>
      </c>
      <c r="F71" s="14">
        <v>4307.21</v>
      </c>
      <c r="G71" s="30">
        <v>5269.21</v>
      </c>
      <c r="H71" s="30">
        <v>3444.95</v>
      </c>
      <c r="I71" s="30">
        <v>6841.99</v>
      </c>
      <c r="J71" s="30">
        <v>1296.97</v>
      </c>
      <c r="K71" s="14" t="s">
        <v>247</v>
      </c>
      <c r="L71" s="30">
        <v>8963.89</v>
      </c>
      <c r="M71" s="31">
        <f>C71+D71+F71+G71+H71+I71+J71+L71</f>
        <v>49803.87</v>
      </c>
    </row>
    <row r="72" spans="1:13" s="3" customFormat="1" ht="13.5" customHeight="1" thickBot="1" x14ac:dyDescent="0.3">
      <c r="A72" s="88"/>
      <c r="B72" s="83"/>
      <c r="C72" s="15">
        <v>1611.27</v>
      </c>
      <c r="D72" s="15">
        <v>845.84</v>
      </c>
      <c r="E72" s="15" t="s">
        <v>247</v>
      </c>
      <c r="F72" s="15">
        <v>1208.3399999999999</v>
      </c>
      <c r="G72" s="26">
        <v>1208.3399999999999</v>
      </c>
      <c r="H72" s="26">
        <v>1208.3399999999999</v>
      </c>
      <c r="I72" s="26">
        <v>1574.8</v>
      </c>
      <c r="J72" s="26">
        <v>1611.27</v>
      </c>
      <c r="K72" s="15" t="s">
        <v>247</v>
      </c>
      <c r="L72" s="26">
        <v>1973.58</v>
      </c>
      <c r="M72" s="27">
        <f t="shared" si="0"/>
        <v>11241.78</v>
      </c>
    </row>
    <row r="73" spans="1:13" s="3" customFormat="1" ht="13.5" customHeight="1" x14ac:dyDescent="0.25">
      <c r="A73" s="85">
        <v>32</v>
      </c>
      <c r="B73" s="80" t="s">
        <v>39</v>
      </c>
      <c r="C73" s="12">
        <v>9263.48</v>
      </c>
      <c r="D73" s="12">
        <v>4217.2</v>
      </c>
      <c r="E73" s="12" t="s">
        <v>247</v>
      </c>
      <c r="F73" s="12">
        <v>2043.57</v>
      </c>
      <c r="G73" s="24">
        <v>2594.54</v>
      </c>
      <c r="H73" s="24">
        <v>1577.46</v>
      </c>
      <c r="I73" s="24">
        <v>3092.35</v>
      </c>
      <c r="J73" s="24">
        <v>995.43</v>
      </c>
      <c r="K73" s="12" t="s">
        <v>247</v>
      </c>
      <c r="L73" s="24">
        <v>4214.83</v>
      </c>
      <c r="M73" s="25">
        <f t="shared" si="0"/>
        <v>27998.86</v>
      </c>
    </row>
    <row r="74" spans="1:13" s="3" customFormat="1" ht="13.5" customHeight="1" thickBot="1" x14ac:dyDescent="0.3">
      <c r="A74" s="86"/>
      <c r="B74" s="81"/>
      <c r="C74" s="13">
        <v>1097.8900000000001</v>
      </c>
      <c r="D74" s="13">
        <v>576.34</v>
      </c>
      <c r="E74" s="13" t="s">
        <v>247</v>
      </c>
      <c r="F74" s="13">
        <v>823.34</v>
      </c>
      <c r="G74" s="28">
        <v>823.34</v>
      </c>
      <c r="H74" s="28">
        <v>823.34</v>
      </c>
      <c r="I74" s="28">
        <v>1073.0899999999999</v>
      </c>
      <c r="J74" s="28">
        <v>1097.8900000000001</v>
      </c>
      <c r="K74" s="13" t="s">
        <v>247</v>
      </c>
      <c r="L74" s="28">
        <v>1344.76</v>
      </c>
      <c r="M74" s="29">
        <f t="shared" si="0"/>
        <v>7659.9900000000007</v>
      </c>
    </row>
    <row r="75" spans="1:13" s="3" customFormat="1" ht="14.25" customHeight="1" x14ac:dyDescent="0.25">
      <c r="A75" s="87">
        <v>33</v>
      </c>
      <c r="B75" s="82" t="s">
        <v>40</v>
      </c>
      <c r="C75" s="14">
        <v>8102.08</v>
      </c>
      <c r="D75" s="14">
        <v>3941.41</v>
      </c>
      <c r="E75" s="14" t="s">
        <v>247</v>
      </c>
      <c r="F75" s="14">
        <v>2136.91</v>
      </c>
      <c r="G75" s="30">
        <v>2497</v>
      </c>
      <c r="H75" s="30">
        <v>1586.11</v>
      </c>
      <c r="I75" s="30">
        <v>3238.35</v>
      </c>
      <c r="J75" s="30">
        <v>601.12</v>
      </c>
      <c r="K75" s="14" t="s">
        <v>247</v>
      </c>
      <c r="L75" s="30">
        <v>3835.56</v>
      </c>
      <c r="M75" s="31">
        <f t="shared" si="0"/>
        <v>25938.54</v>
      </c>
    </row>
    <row r="76" spans="1:13" s="3" customFormat="1" ht="14.25" customHeight="1" thickBot="1" x14ac:dyDescent="0.3">
      <c r="A76" s="88"/>
      <c r="B76" s="83"/>
      <c r="C76" s="15">
        <v>236.16</v>
      </c>
      <c r="D76" s="15">
        <v>123.97</v>
      </c>
      <c r="E76" s="15" t="s">
        <v>247</v>
      </c>
      <c r="F76" s="15">
        <v>177.1</v>
      </c>
      <c r="G76" s="26">
        <v>177.1</v>
      </c>
      <c r="H76" s="26">
        <v>177.1</v>
      </c>
      <c r="I76" s="26">
        <v>230.82</v>
      </c>
      <c r="J76" s="26">
        <v>236.16</v>
      </c>
      <c r="K76" s="15" t="s">
        <v>247</v>
      </c>
      <c r="L76" s="26">
        <v>289.26</v>
      </c>
      <c r="M76" s="27">
        <f t="shared" ref="M76:M78" si="1">C76+D76+F76+G76+H76+I76+J76+L76</f>
        <v>1647.67</v>
      </c>
    </row>
    <row r="77" spans="1:13" s="3" customFormat="1" ht="14.25" customHeight="1" x14ac:dyDescent="0.25">
      <c r="A77" s="85">
        <v>34</v>
      </c>
      <c r="B77" s="80" t="s">
        <v>41</v>
      </c>
      <c r="C77" s="12">
        <v>10831.46</v>
      </c>
      <c r="D77" s="12">
        <v>3365.21</v>
      </c>
      <c r="E77" s="12" t="s">
        <v>247</v>
      </c>
      <c r="F77" s="12">
        <v>1687.47</v>
      </c>
      <c r="G77" s="24">
        <v>2047.09</v>
      </c>
      <c r="H77" s="24">
        <v>1403.6</v>
      </c>
      <c r="I77" s="24">
        <v>2872.61</v>
      </c>
      <c r="J77" s="24">
        <v>821.97</v>
      </c>
      <c r="K77" s="12" t="s">
        <v>247</v>
      </c>
      <c r="L77" s="24">
        <v>3269.2</v>
      </c>
      <c r="M77" s="25">
        <f t="shared" si="1"/>
        <v>26298.609999999997</v>
      </c>
    </row>
    <row r="78" spans="1:13" s="3" customFormat="1" ht="14.25" customHeight="1" thickBot="1" x14ac:dyDescent="0.3">
      <c r="A78" s="86"/>
      <c r="B78" s="81"/>
      <c r="C78" s="13">
        <v>256.87</v>
      </c>
      <c r="D78" s="13">
        <v>134.84</v>
      </c>
      <c r="E78" s="13" t="s">
        <v>247</v>
      </c>
      <c r="F78" s="13">
        <v>192.63</v>
      </c>
      <c r="G78" s="28">
        <v>192.63</v>
      </c>
      <c r="H78" s="28">
        <v>192.63</v>
      </c>
      <c r="I78" s="28">
        <v>251.07</v>
      </c>
      <c r="J78" s="28">
        <v>256.87</v>
      </c>
      <c r="K78" s="13" t="s">
        <v>247</v>
      </c>
      <c r="L78" s="28">
        <v>314.63</v>
      </c>
      <c r="M78" s="29">
        <f t="shared" si="1"/>
        <v>1792.17</v>
      </c>
    </row>
    <row r="79" spans="1:13" s="3" customFormat="1" x14ac:dyDescent="0.25">
      <c r="A79" s="40"/>
      <c r="B79" s="41"/>
      <c r="C79" s="42"/>
      <c r="D79" s="42"/>
      <c r="E79" s="42"/>
      <c r="F79" s="42"/>
      <c r="G79" s="43"/>
      <c r="H79" s="43"/>
      <c r="I79" s="43"/>
      <c r="J79" s="43"/>
      <c r="K79" s="42"/>
      <c r="L79" s="43"/>
      <c r="M79" s="44"/>
    </row>
    <row r="80" spans="1:13" s="3" customFormat="1" ht="15.75" customHeight="1" x14ac:dyDescent="0.25">
      <c r="A80" s="91" t="s">
        <v>249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44"/>
    </row>
    <row r="81" spans="1:13" s="3" customFormat="1" ht="16.5" thickBot="1" x14ac:dyDescent="0.3">
      <c r="A81" s="40"/>
      <c r="B81" s="41"/>
      <c r="C81" s="42"/>
      <c r="D81" s="42"/>
      <c r="E81" s="42"/>
      <c r="F81" s="42"/>
      <c r="G81" s="43"/>
      <c r="H81" s="43"/>
      <c r="I81" s="43"/>
      <c r="J81" s="43"/>
      <c r="K81" s="69" t="s">
        <v>43</v>
      </c>
      <c r="L81" s="69"/>
      <c r="M81" s="69"/>
    </row>
    <row r="82" spans="1:13" s="6" customFormat="1" ht="16.5" customHeight="1" thickBot="1" x14ac:dyDescent="0.3">
      <c r="A82" s="77" t="s">
        <v>7</v>
      </c>
      <c r="B82" s="84" t="s">
        <v>9</v>
      </c>
      <c r="C82" s="70" t="s">
        <v>88</v>
      </c>
      <c r="D82" s="71"/>
      <c r="E82" s="71"/>
      <c r="F82" s="71"/>
      <c r="G82" s="71"/>
      <c r="H82" s="71"/>
      <c r="I82" s="71"/>
      <c r="J82" s="71"/>
      <c r="K82" s="71"/>
      <c r="L82" s="71"/>
      <c r="M82" s="73"/>
    </row>
    <row r="83" spans="1:13" s="6" customFormat="1" ht="35.25" customHeight="1" thickBot="1" x14ac:dyDescent="0.3">
      <c r="A83" s="77"/>
      <c r="B83" s="84"/>
      <c r="C83" s="32" t="s">
        <v>8</v>
      </c>
      <c r="D83" s="32" t="s">
        <v>6</v>
      </c>
      <c r="E83" s="22" t="s">
        <v>80</v>
      </c>
      <c r="F83" s="33" t="s">
        <v>4</v>
      </c>
      <c r="G83" s="33" t="s">
        <v>3</v>
      </c>
      <c r="H83" s="33" t="s">
        <v>1</v>
      </c>
      <c r="I83" s="33" t="s">
        <v>2</v>
      </c>
      <c r="J83" s="33" t="s">
        <v>0</v>
      </c>
      <c r="K83" s="32" t="s">
        <v>79</v>
      </c>
      <c r="L83" s="34" t="s">
        <v>5</v>
      </c>
      <c r="M83" s="74" t="s">
        <v>248</v>
      </c>
    </row>
    <row r="84" spans="1:13" s="6" customFormat="1" ht="34.5" customHeight="1" thickBot="1" x14ac:dyDescent="0.3">
      <c r="A84" s="77"/>
      <c r="B84" s="84"/>
      <c r="C84" s="20" t="s">
        <v>78</v>
      </c>
      <c r="D84" s="20" t="s">
        <v>78</v>
      </c>
      <c r="E84" s="20" t="s">
        <v>78</v>
      </c>
      <c r="F84" s="20" t="s">
        <v>78</v>
      </c>
      <c r="G84" s="20" t="s">
        <v>78</v>
      </c>
      <c r="H84" s="20" t="s">
        <v>78</v>
      </c>
      <c r="I84" s="20" t="s">
        <v>78</v>
      </c>
      <c r="J84" s="20" t="s">
        <v>78</v>
      </c>
      <c r="K84" s="20" t="s">
        <v>78</v>
      </c>
      <c r="L84" s="21" t="s">
        <v>78</v>
      </c>
      <c r="M84" s="75"/>
    </row>
    <row r="85" spans="1:13" s="6" customFormat="1" ht="16.5" thickBot="1" x14ac:dyDescent="0.3">
      <c r="A85" s="33">
        <v>1</v>
      </c>
      <c r="B85" s="35">
        <v>2</v>
      </c>
      <c r="C85" s="33">
        <v>3</v>
      </c>
      <c r="D85" s="35">
        <v>4</v>
      </c>
      <c r="E85" s="33">
        <v>5</v>
      </c>
      <c r="F85" s="35">
        <v>6</v>
      </c>
      <c r="G85" s="33">
        <v>7</v>
      </c>
      <c r="H85" s="35">
        <v>8</v>
      </c>
      <c r="I85" s="33">
        <v>9</v>
      </c>
      <c r="J85" s="35">
        <v>10</v>
      </c>
      <c r="K85" s="33">
        <v>11</v>
      </c>
      <c r="L85" s="35">
        <v>12</v>
      </c>
      <c r="M85" s="35">
        <v>13</v>
      </c>
    </row>
    <row r="86" spans="1:13" s="3" customFormat="1" ht="14.25" customHeight="1" thickBot="1" x14ac:dyDescent="0.3">
      <c r="A86" s="78">
        <v>35</v>
      </c>
      <c r="B86" s="89" t="s">
        <v>240</v>
      </c>
      <c r="C86" s="12">
        <v>6885.3</v>
      </c>
      <c r="D86" s="12">
        <v>2127.2600000000002</v>
      </c>
      <c r="E86" s="12" t="s">
        <v>247</v>
      </c>
      <c r="F86" s="12">
        <v>867.28</v>
      </c>
      <c r="G86" s="24">
        <v>1391.4</v>
      </c>
      <c r="H86" s="24">
        <v>335.37</v>
      </c>
      <c r="I86" s="24">
        <v>2448.91</v>
      </c>
      <c r="J86" s="24">
        <v>595.57000000000005</v>
      </c>
      <c r="K86" s="12" t="s">
        <v>247</v>
      </c>
      <c r="L86" s="24">
        <v>3462.46</v>
      </c>
      <c r="M86" s="24">
        <f>C86+D86+F86+G86+H86+I86+J86+L86</f>
        <v>18113.550000000003</v>
      </c>
    </row>
    <row r="87" spans="1:13" s="3" customFormat="1" ht="14.25" customHeight="1" thickBot="1" x14ac:dyDescent="0.3">
      <c r="A87" s="79"/>
      <c r="B87" s="90"/>
      <c r="C87" s="13">
        <v>265.94</v>
      </c>
      <c r="D87" s="13">
        <v>139.6</v>
      </c>
      <c r="E87" s="13" t="s">
        <v>247</v>
      </c>
      <c r="F87" s="13">
        <v>199.43</v>
      </c>
      <c r="G87" s="28">
        <v>199.43</v>
      </c>
      <c r="H87" s="28">
        <v>199.43</v>
      </c>
      <c r="I87" s="28">
        <v>259.93</v>
      </c>
      <c r="J87" s="28">
        <v>265.94</v>
      </c>
      <c r="K87" s="13" t="s">
        <v>247</v>
      </c>
      <c r="L87" s="28">
        <v>325.73</v>
      </c>
      <c r="M87" s="24">
        <f>C87+D87+F87+G87+H87+I87+J87+L87</f>
        <v>1855.4300000000003</v>
      </c>
    </row>
    <row r="88" spans="1:13" s="3" customFormat="1" ht="14.25" customHeight="1" thickBot="1" x14ac:dyDescent="0.3">
      <c r="A88" s="78">
        <v>36</v>
      </c>
      <c r="B88" s="89" t="s">
        <v>241</v>
      </c>
      <c r="C88" s="12">
        <v>4637.21</v>
      </c>
      <c r="D88" s="12">
        <v>2148.9699999999998</v>
      </c>
      <c r="E88" s="12">
        <v>977.32</v>
      </c>
      <c r="F88" s="12">
        <v>499.96</v>
      </c>
      <c r="G88" s="24">
        <v>926.85</v>
      </c>
      <c r="H88" s="24">
        <v>322.7</v>
      </c>
      <c r="I88" s="24">
        <v>1512.16</v>
      </c>
      <c r="J88" s="24">
        <v>392.14</v>
      </c>
      <c r="K88" s="12" t="s">
        <v>247</v>
      </c>
      <c r="L88" s="24">
        <v>1959.8</v>
      </c>
      <c r="M88" s="24">
        <f t="shared" ref="M88:M149" si="2">C88+D88+F88+G88+H88+I88+J88+L88</f>
        <v>12399.789999999999</v>
      </c>
    </row>
    <row r="89" spans="1:13" s="3" customFormat="1" ht="14.25" customHeight="1" thickBot="1" x14ac:dyDescent="0.3">
      <c r="A89" s="79"/>
      <c r="B89" s="90"/>
      <c r="C89" s="13">
        <v>67.75</v>
      </c>
      <c r="D89" s="13">
        <v>35.57</v>
      </c>
      <c r="E89" s="13">
        <v>35.57</v>
      </c>
      <c r="F89" s="13">
        <v>50.81</v>
      </c>
      <c r="G89" s="28">
        <v>50.81</v>
      </c>
      <c r="H89" s="28">
        <v>50.81</v>
      </c>
      <c r="I89" s="28">
        <v>66.22</v>
      </c>
      <c r="J89" s="28">
        <v>67.75</v>
      </c>
      <c r="K89" s="13" t="s">
        <v>247</v>
      </c>
      <c r="L89" s="28">
        <v>82.99</v>
      </c>
      <c r="M89" s="24">
        <f t="shared" si="2"/>
        <v>472.71000000000004</v>
      </c>
    </row>
    <row r="90" spans="1:13" s="3" customFormat="1" ht="14.25" customHeight="1" thickBot="1" x14ac:dyDescent="0.3">
      <c r="A90" s="78">
        <v>37</v>
      </c>
      <c r="B90" s="89" t="s">
        <v>45</v>
      </c>
      <c r="C90" s="12">
        <v>4338.79</v>
      </c>
      <c r="D90" s="12">
        <v>1436.61</v>
      </c>
      <c r="E90" s="12">
        <v>1074.8699999999999</v>
      </c>
      <c r="F90" s="12">
        <v>381.77</v>
      </c>
      <c r="G90" s="24">
        <v>1573.9</v>
      </c>
      <c r="H90" s="24">
        <v>318.41000000000003</v>
      </c>
      <c r="I90" s="24">
        <v>2151.0300000000002</v>
      </c>
      <c r="J90" s="24">
        <v>480.23</v>
      </c>
      <c r="K90" s="12" t="s">
        <v>247</v>
      </c>
      <c r="L90" s="24">
        <v>1446.3320000000001</v>
      </c>
      <c r="M90" s="24">
        <f t="shared" si="2"/>
        <v>12127.072</v>
      </c>
    </row>
    <row r="91" spans="1:13" s="3" customFormat="1" ht="14.25" customHeight="1" thickBot="1" x14ac:dyDescent="0.3">
      <c r="A91" s="79"/>
      <c r="B91" s="90"/>
      <c r="C91" s="13">
        <v>104.98</v>
      </c>
      <c r="D91" s="13">
        <v>55.11</v>
      </c>
      <c r="E91" s="13">
        <v>55.11</v>
      </c>
      <c r="F91" s="13">
        <v>78.73</v>
      </c>
      <c r="G91" s="28">
        <v>78.73</v>
      </c>
      <c r="H91" s="28">
        <v>78.73</v>
      </c>
      <c r="I91" s="28">
        <v>102.61</v>
      </c>
      <c r="J91" s="28">
        <v>104.98</v>
      </c>
      <c r="K91" s="13" t="s">
        <v>247</v>
      </c>
      <c r="L91" s="28">
        <v>128.59</v>
      </c>
      <c r="M91" s="24">
        <f t="shared" si="2"/>
        <v>732.46</v>
      </c>
    </row>
    <row r="92" spans="1:13" s="3" customFormat="1" ht="14.25" customHeight="1" thickBot="1" x14ac:dyDescent="0.3">
      <c r="A92" s="78">
        <v>38</v>
      </c>
      <c r="B92" s="89" t="s">
        <v>46</v>
      </c>
      <c r="C92" s="12">
        <v>4976.22</v>
      </c>
      <c r="D92" s="12">
        <v>1397.2</v>
      </c>
      <c r="E92" s="12">
        <v>1327.05</v>
      </c>
      <c r="F92" s="12">
        <v>651.57000000000005</v>
      </c>
      <c r="G92" s="24">
        <v>791.31</v>
      </c>
      <c r="H92" s="24">
        <v>245.8</v>
      </c>
      <c r="I92" s="24">
        <v>1565.39</v>
      </c>
      <c r="J92" s="24">
        <v>452.91</v>
      </c>
      <c r="K92" s="12" t="s">
        <v>247</v>
      </c>
      <c r="L92" s="24">
        <v>1266.5999999999999</v>
      </c>
      <c r="M92" s="24">
        <f t="shared" si="2"/>
        <v>11347</v>
      </c>
    </row>
    <row r="93" spans="1:13" s="3" customFormat="1" ht="14.25" customHeight="1" thickBot="1" x14ac:dyDescent="0.3">
      <c r="A93" s="79"/>
      <c r="B93" s="90"/>
      <c r="C93" s="13">
        <v>190.19</v>
      </c>
      <c r="D93" s="13">
        <v>99.84</v>
      </c>
      <c r="E93" s="13">
        <v>99.84</v>
      </c>
      <c r="F93" s="13">
        <v>142.63</v>
      </c>
      <c r="G93" s="28">
        <v>142.63</v>
      </c>
      <c r="H93" s="28">
        <v>142.63</v>
      </c>
      <c r="I93" s="28">
        <v>185.89</v>
      </c>
      <c r="J93" s="28">
        <v>190.19</v>
      </c>
      <c r="K93" s="13" t="s">
        <v>247</v>
      </c>
      <c r="L93" s="28">
        <v>232.95</v>
      </c>
      <c r="M93" s="24">
        <f t="shared" si="2"/>
        <v>1326.95</v>
      </c>
    </row>
    <row r="94" spans="1:13" s="3" customFormat="1" ht="14.25" customHeight="1" thickBot="1" x14ac:dyDescent="0.3">
      <c r="A94" s="78">
        <v>39</v>
      </c>
      <c r="B94" s="89" t="s">
        <v>47</v>
      </c>
      <c r="C94" s="12">
        <v>10380.41</v>
      </c>
      <c r="D94" s="12">
        <v>3753.16</v>
      </c>
      <c r="E94" s="12">
        <v>5951.75</v>
      </c>
      <c r="F94" s="12">
        <v>976.23</v>
      </c>
      <c r="G94" s="24">
        <v>1699.7</v>
      </c>
      <c r="H94" s="24">
        <v>607.17999999999995</v>
      </c>
      <c r="I94" s="24">
        <v>3243.4</v>
      </c>
      <c r="J94" s="24">
        <v>1038.68</v>
      </c>
      <c r="K94" s="12" t="s">
        <v>247</v>
      </c>
      <c r="L94" s="24">
        <v>5604.03</v>
      </c>
      <c r="M94" s="24">
        <f t="shared" si="2"/>
        <v>27302.79</v>
      </c>
    </row>
    <row r="95" spans="1:13" s="3" customFormat="1" ht="14.25" customHeight="1" thickBot="1" x14ac:dyDescent="0.3">
      <c r="A95" s="79"/>
      <c r="B95" s="90"/>
      <c r="C95" s="13">
        <v>164.69</v>
      </c>
      <c r="D95" s="13">
        <v>86.46</v>
      </c>
      <c r="E95" s="13">
        <v>86.46</v>
      </c>
      <c r="F95" s="13">
        <v>123.51</v>
      </c>
      <c r="G95" s="28">
        <v>123.51</v>
      </c>
      <c r="H95" s="28">
        <v>123.51</v>
      </c>
      <c r="I95" s="28">
        <v>160.97</v>
      </c>
      <c r="J95" s="28">
        <v>164.69</v>
      </c>
      <c r="K95" s="13" t="s">
        <v>247</v>
      </c>
      <c r="L95" s="28">
        <v>201.73</v>
      </c>
      <c r="M95" s="24">
        <f t="shared" si="2"/>
        <v>1149.07</v>
      </c>
    </row>
    <row r="96" spans="1:13" s="3" customFormat="1" ht="14.25" customHeight="1" thickBot="1" x14ac:dyDescent="0.3">
      <c r="A96" s="78">
        <v>40</v>
      </c>
      <c r="B96" s="89" t="s">
        <v>48</v>
      </c>
      <c r="C96" s="12">
        <v>7018.51</v>
      </c>
      <c r="D96" s="12">
        <v>2993.12</v>
      </c>
      <c r="E96" s="12">
        <v>4764.33</v>
      </c>
      <c r="F96" s="12">
        <v>687.62</v>
      </c>
      <c r="G96" s="24">
        <v>1275.53</v>
      </c>
      <c r="H96" s="24">
        <v>410.23</v>
      </c>
      <c r="I96" s="24">
        <v>2423.64</v>
      </c>
      <c r="J96" s="24">
        <v>864.78</v>
      </c>
      <c r="K96" s="12" t="s">
        <v>247</v>
      </c>
      <c r="L96" s="24">
        <v>4355.59</v>
      </c>
      <c r="M96" s="24">
        <f t="shared" si="2"/>
        <v>20029.020000000004</v>
      </c>
    </row>
    <row r="97" spans="1:13" s="3" customFormat="1" ht="14.25" customHeight="1" thickBot="1" x14ac:dyDescent="0.3">
      <c r="A97" s="79"/>
      <c r="B97" s="90"/>
      <c r="C97" s="13">
        <v>187.23</v>
      </c>
      <c r="D97" s="13">
        <v>98.29</v>
      </c>
      <c r="E97" s="13">
        <v>98.29</v>
      </c>
      <c r="F97" s="13">
        <v>140.41</v>
      </c>
      <c r="G97" s="28">
        <v>140.41</v>
      </c>
      <c r="H97" s="28">
        <v>140.41</v>
      </c>
      <c r="I97" s="28">
        <v>183</v>
      </c>
      <c r="J97" s="28">
        <v>187.23</v>
      </c>
      <c r="K97" s="13" t="s">
        <v>247</v>
      </c>
      <c r="L97" s="28">
        <v>229.34</v>
      </c>
      <c r="M97" s="24">
        <f t="shared" si="2"/>
        <v>1306.3199999999997</v>
      </c>
    </row>
    <row r="98" spans="1:13" s="3" customFormat="1" ht="14.25" customHeight="1" thickBot="1" x14ac:dyDescent="0.3">
      <c r="A98" s="78">
        <v>41</v>
      </c>
      <c r="B98" s="89" t="s">
        <v>49</v>
      </c>
      <c r="C98" s="12">
        <v>6235.1</v>
      </c>
      <c r="D98" s="12">
        <v>2716.57</v>
      </c>
      <c r="E98" s="12">
        <v>308.70999999999998</v>
      </c>
      <c r="F98" s="12">
        <v>519.64</v>
      </c>
      <c r="G98" s="24">
        <v>1235.58</v>
      </c>
      <c r="H98" s="24">
        <v>606.30999999999995</v>
      </c>
      <c r="I98" s="24">
        <v>2037.15</v>
      </c>
      <c r="J98" s="24">
        <v>541.52</v>
      </c>
      <c r="K98" s="12" t="s">
        <v>247</v>
      </c>
      <c r="L98" s="24">
        <v>2500</v>
      </c>
      <c r="M98" s="24">
        <f t="shared" si="2"/>
        <v>16391.87</v>
      </c>
    </row>
    <row r="99" spans="1:13" s="3" customFormat="1" ht="14.25" customHeight="1" thickBot="1" x14ac:dyDescent="0.3">
      <c r="A99" s="79"/>
      <c r="B99" s="90"/>
      <c r="C99" s="13">
        <v>226.17</v>
      </c>
      <c r="D99" s="13">
        <v>118.73</v>
      </c>
      <c r="E99" s="13">
        <v>118.73</v>
      </c>
      <c r="F99" s="13">
        <v>169.61</v>
      </c>
      <c r="G99" s="28">
        <v>169.61</v>
      </c>
      <c r="H99" s="28">
        <v>169.61</v>
      </c>
      <c r="I99" s="28">
        <v>221.06</v>
      </c>
      <c r="J99" s="28">
        <v>226.17</v>
      </c>
      <c r="K99" s="13" t="s">
        <v>247</v>
      </c>
      <c r="L99" s="28">
        <v>277.02999999999997</v>
      </c>
      <c r="M99" s="24">
        <f t="shared" si="2"/>
        <v>1577.99</v>
      </c>
    </row>
    <row r="100" spans="1:13" s="3" customFormat="1" ht="14.25" customHeight="1" thickBot="1" x14ac:dyDescent="0.3">
      <c r="A100" s="78">
        <v>42</v>
      </c>
      <c r="B100" s="89" t="s">
        <v>50</v>
      </c>
      <c r="C100" s="12">
        <v>6195.84</v>
      </c>
      <c r="D100" s="12">
        <v>2493.86</v>
      </c>
      <c r="E100" s="12">
        <v>2506.15</v>
      </c>
      <c r="F100" s="12">
        <v>494.83</v>
      </c>
      <c r="G100" s="24">
        <v>929.88</v>
      </c>
      <c r="H100" s="24">
        <v>290.05</v>
      </c>
      <c r="I100" s="24">
        <v>1819.36</v>
      </c>
      <c r="J100" s="24">
        <v>923.55</v>
      </c>
      <c r="K100" s="12" t="s">
        <v>247</v>
      </c>
      <c r="L100" s="24">
        <v>2403.3000000000002</v>
      </c>
      <c r="M100" s="24">
        <f t="shared" si="2"/>
        <v>15550.669999999998</v>
      </c>
    </row>
    <row r="101" spans="1:13" s="3" customFormat="1" ht="14.25" customHeight="1" thickBot="1" x14ac:dyDescent="0.3">
      <c r="A101" s="79"/>
      <c r="B101" s="90"/>
      <c r="C101" s="13">
        <v>141.13</v>
      </c>
      <c r="D101" s="13">
        <v>74.09</v>
      </c>
      <c r="E101" s="13">
        <v>74.09</v>
      </c>
      <c r="F101" s="13">
        <v>105.84</v>
      </c>
      <c r="G101" s="28">
        <v>105.84</v>
      </c>
      <c r="H101" s="28">
        <v>105.84</v>
      </c>
      <c r="I101" s="28">
        <v>137.94999999999999</v>
      </c>
      <c r="J101" s="28">
        <v>141.13</v>
      </c>
      <c r="K101" s="104" t="s">
        <v>247</v>
      </c>
      <c r="L101" s="28">
        <v>172.87</v>
      </c>
      <c r="M101" s="24">
        <f t="shared" si="2"/>
        <v>984.69</v>
      </c>
    </row>
    <row r="102" spans="1:13" s="3" customFormat="1" ht="14.25" customHeight="1" thickBot="1" x14ac:dyDescent="0.3">
      <c r="A102" s="78">
        <v>43</v>
      </c>
      <c r="B102" s="89" t="s">
        <v>51</v>
      </c>
      <c r="C102" s="12">
        <v>5862.63</v>
      </c>
      <c r="D102" s="12">
        <v>1740.21</v>
      </c>
      <c r="E102" s="12">
        <v>2341.5300000000002</v>
      </c>
      <c r="F102" s="12">
        <v>744.2</v>
      </c>
      <c r="G102" s="24">
        <v>1487.22</v>
      </c>
      <c r="H102" s="24">
        <v>297.38</v>
      </c>
      <c r="I102" s="24">
        <v>2567.48</v>
      </c>
      <c r="J102" s="24">
        <v>491.23</v>
      </c>
      <c r="K102" s="12" t="s">
        <v>247</v>
      </c>
      <c r="L102" s="24">
        <v>1260.26</v>
      </c>
      <c r="M102" s="24">
        <f t="shared" si="2"/>
        <v>14450.609999999999</v>
      </c>
    </row>
    <row r="103" spans="1:13" s="3" customFormat="1" ht="14.25" customHeight="1" thickBot="1" x14ac:dyDescent="0.3">
      <c r="A103" s="79"/>
      <c r="B103" s="90"/>
      <c r="C103" s="13">
        <v>453.65</v>
      </c>
      <c r="D103" s="13">
        <v>238.15</v>
      </c>
      <c r="E103" s="13">
        <v>238.15</v>
      </c>
      <c r="F103" s="13">
        <v>340.21</v>
      </c>
      <c r="G103" s="28">
        <v>340.21</v>
      </c>
      <c r="H103" s="28">
        <v>340.21</v>
      </c>
      <c r="I103" s="28">
        <v>443.4</v>
      </c>
      <c r="J103" s="28">
        <v>453.65</v>
      </c>
      <c r="K103" s="104" t="s">
        <v>247</v>
      </c>
      <c r="L103" s="28">
        <v>555.66</v>
      </c>
      <c r="M103" s="24">
        <f t="shared" si="2"/>
        <v>3165.14</v>
      </c>
    </row>
    <row r="104" spans="1:13" s="3" customFormat="1" ht="14.25" customHeight="1" thickBot="1" x14ac:dyDescent="0.3">
      <c r="A104" s="78">
        <v>44</v>
      </c>
      <c r="B104" s="89" t="s">
        <v>52</v>
      </c>
      <c r="C104" s="12">
        <v>5048.29</v>
      </c>
      <c r="D104" s="12">
        <v>1422.21</v>
      </c>
      <c r="E104" s="12">
        <v>1204.94</v>
      </c>
      <c r="F104" s="12">
        <v>334.95</v>
      </c>
      <c r="G104" s="24">
        <v>503.11</v>
      </c>
      <c r="H104" s="24">
        <v>293.24</v>
      </c>
      <c r="I104" s="24">
        <v>1123.3499999999999</v>
      </c>
      <c r="J104" s="24">
        <v>279.35000000000002</v>
      </c>
      <c r="K104" s="12" t="s">
        <v>247</v>
      </c>
      <c r="L104" s="24">
        <v>1377.62</v>
      </c>
      <c r="M104" s="24">
        <f t="shared" si="2"/>
        <v>10382.119999999999</v>
      </c>
    </row>
    <row r="105" spans="1:13" s="3" customFormat="1" ht="14.25" customHeight="1" thickBot="1" x14ac:dyDescent="0.3">
      <c r="A105" s="79"/>
      <c r="B105" s="90"/>
      <c r="C105" s="13">
        <v>31.96</v>
      </c>
      <c r="D105" s="13">
        <v>16.78</v>
      </c>
      <c r="E105" s="13">
        <v>16.78</v>
      </c>
      <c r="F105" s="13">
        <v>23.96</v>
      </c>
      <c r="G105" s="28">
        <v>23.96</v>
      </c>
      <c r="H105" s="28">
        <v>23.96</v>
      </c>
      <c r="I105" s="28">
        <v>31.23</v>
      </c>
      <c r="J105" s="28">
        <v>31.96</v>
      </c>
      <c r="K105" s="104" t="s">
        <v>247</v>
      </c>
      <c r="L105" s="28">
        <v>39.14</v>
      </c>
      <c r="M105" s="24">
        <f t="shared" si="2"/>
        <v>222.95</v>
      </c>
    </row>
    <row r="106" spans="1:13" s="3" customFormat="1" ht="14.25" customHeight="1" thickBot="1" x14ac:dyDescent="0.3">
      <c r="A106" s="78">
        <v>45</v>
      </c>
      <c r="B106" s="89" t="s">
        <v>53</v>
      </c>
      <c r="C106" s="12">
        <v>4237.0600000000004</v>
      </c>
      <c r="D106" s="12">
        <v>1298.5999999999999</v>
      </c>
      <c r="E106" s="12">
        <v>1060.97</v>
      </c>
      <c r="F106" s="12">
        <v>318.99</v>
      </c>
      <c r="G106" s="24">
        <v>546.91999999999996</v>
      </c>
      <c r="H106" s="24">
        <v>290.29000000000002</v>
      </c>
      <c r="I106" s="24">
        <v>1368.13</v>
      </c>
      <c r="J106" s="24">
        <v>421.54</v>
      </c>
      <c r="K106" s="12" t="s">
        <v>247</v>
      </c>
      <c r="L106" s="24">
        <v>1347.75</v>
      </c>
      <c r="M106" s="24">
        <f t="shared" si="2"/>
        <v>9829.2800000000007</v>
      </c>
    </row>
    <row r="107" spans="1:13" s="3" customFormat="1" ht="14.25" customHeight="1" thickBot="1" x14ac:dyDescent="0.3">
      <c r="A107" s="79"/>
      <c r="B107" s="90"/>
      <c r="C107" s="13">
        <v>121.91</v>
      </c>
      <c r="D107" s="13">
        <v>64</v>
      </c>
      <c r="E107" s="13">
        <v>64</v>
      </c>
      <c r="F107" s="13">
        <v>91.42</v>
      </c>
      <c r="G107" s="28">
        <v>91.42</v>
      </c>
      <c r="H107" s="28">
        <v>91.42</v>
      </c>
      <c r="I107" s="28">
        <v>119.16</v>
      </c>
      <c r="J107" s="28">
        <v>212.91</v>
      </c>
      <c r="K107" s="104" t="s">
        <v>247</v>
      </c>
      <c r="L107" s="28">
        <v>149.32</v>
      </c>
      <c r="M107" s="24">
        <f t="shared" si="2"/>
        <v>941.56</v>
      </c>
    </row>
    <row r="108" spans="1:13" s="3" customFormat="1" ht="14.25" customHeight="1" thickBot="1" x14ac:dyDescent="0.3">
      <c r="A108" s="78">
        <v>46</v>
      </c>
      <c r="B108" s="89" t="s">
        <v>54</v>
      </c>
      <c r="C108" s="12">
        <v>9959.6</v>
      </c>
      <c r="D108" s="12">
        <v>7044.6</v>
      </c>
      <c r="E108" s="12" t="s">
        <v>247</v>
      </c>
      <c r="F108" s="12">
        <v>6588.39</v>
      </c>
      <c r="G108" s="24">
        <v>7235.72</v>
      </c>
      <c r="H108" s="24">
        <v>3783.83</v>
      </c>
      <c r="I108" s="24">
        <v>7640.34</v>
      </c>
      <c r="J108" s="24">
        <v>2158.8000000000002</v>
      </c>
      <c r="K108" s="12" t="s">
        <v>247</v>
      </c>
      <c r="L108" s="24">
        <v>8327.2199999999993</v>
      </c>
      <c r="M108" s="24">
        <f t="shared" si="2"/>
        <v>52738.5</v>
      </c>
    </row>
    <row r="109" spans="1:13" s="3" customFormat="1" ht="14.25" customHeight="1" thickBot="1" x14ac:dyDescent="0.3">
      <c r="A109" s="79"/>
      <c r="B109" s="90"/>
      <c r="C109" s="13">
        <v>861.19</v>
      </c>
      <c r="D109" s="13">
        <v>452.09</v>
      </c>
      <c r="E109" s="104" t="s">
        <v>247</v>
      </c>
      <c r="F109" s="13">
        <v>645.84</v>
      </c>
      <c r="G109" s="28">
        <v>645.84</v>
      </c>
      <c r="H109" s="28">
        <v>645.84</v>
      </c>
      <c r="I109" s="28">
        <v>841.74</v>
      </c>
      <c r="J109" s="28">
        <v>861.19</v>
      </c>
      <c r="K109" s="104" t="s">
        <v>247</v>
      </c>
      <c r="L109" s="28">
        <v>1054.8399999999999</v>
      </c>
      <c r="M109" s="24">
        <f t="shared" si="2"/>
        <v>6008.57</v>
      </c>
    </row>
    <row r="110" spans="1:13" s="3" customFormat="1" ht="14.25" customHeight="1" thickBot="1" x14ac:dyDescent="0.3">
      <c r="A110" s="78">
        <v>47</v>
      </c>
      <c r="B110" s="89" t="s">
        <v>55</v>
      </c>
      <c r="C110" s="12">
        <v>8056.29</v>
      </c>
      <c r="D110" s="12">
        <v>4341.8500000000004</v>
      </c>
      <c r="E110" s="12">
        <v>2958.35</v>
      </c>
      <c r="F110" s="12">
        <v>3468.21</v>
      </c>
      <c r="G110" s="24">
        <v>4615.07</v>
      </c>
      <c r="H110" s="24">
        <v>2182.08</v>
      </c>
      <c r="I110" s="24">
        <v>5630.3</v>
      </c>
      <c r="J110" s="24">
        <v>4371.83</v>
      </c>
      <c r="K110" s="12" t="s">
        <v>247</v>
      </c>
      <c r="L110" s="24">
        <v>5118.3100000000004</v>
      </c>
      <c r="M110" s="24">
        <f t="shared" si="2"/>
        <v>37783.939999999995</v>
      </c>
    </row>
    <row r="111" spans="1:13" s="3" customFormat="1" ht="14.25" customHeight="1" thickBot="1" x14ac:dyDescent="0.3">
      <c r="A111" s="79"/>
      <c r="B111" s="90"/>
      <c r="C111" s="13">
        <v>959.48</v>
      </c>
      <c r="D111" s="13">
        <v>503.68</v>
      </c>
      <c r="E111" s="13">
        <v>503.68</v>
      </c>
      <c r="F111" s="13">
        <v>719.54</v>
      </c>
      <c r="G111" s="28">
        <v>719.54</v>
      </c>
      <c r="H111" s="28">
        <v>719.54</v>
      </c>
      <c r="I111" s="28">
        <v>937.8</v>
      </c>
      <c r="J111" s="28">
        <v>959.48</v>
      </c>
      <c r="K111" s="13" t="s">
        <v>247</v>
      </c>
      <c r="L111" s="28">
        <v>1175.23</v>
      </c>
      <c r="M111" s="24">
        <f t="shared" si="2"/>
        <v>6694.2899999999991</v>
      </c>
    </row>
    <row r="112" spans="1:13" s="3" customFormat="1" ht="14.25" customHeight="1" thickBot="1" x14ac:dyDescent="0.3">
      <c r="A112" s="78">
        <v>48</v>
      </c>
      <c r="B112" s="89" t="s">
        <v>56</v>
      </c>
      <c r="C112" s="12">
        <v>8200.64</v>
      </c>
      <c r="D112" s="12">
        <v>2436.59</v>
      </c>
      <c r="E112" s="12">
        <v>3209.13</v>
      </c>
      <c r="F112" s="12">
        <v>2039.73</v>
      </c>
      <c r="G112" s="24">
        <v>2516.6799999999998</v>
      </c>
      <c r="H112" s="24">
        <v>1017.42</v>
      </c>
      <c r="I112" s="24">
        <v>4591.97</v>
      </c>
      <c r="J112" s="24">
        <v>1285.1500000000001</v>
      </c>
      <c r="K112" s="12" t="s">
        <v>247</v>
      </c>
      <c r="L112" s="24">
        <v>4556.2</v>
      </c>
      <c r="M112" s="24">
        <f t="shared" si="2"/>
        <v>26644.38</v>
      </c>
    </row>
    <row r="113" spans="1:13" s="3" customFormat="1" ht="14.25" customHeight="1" thickBot="1" x14ac:dyDescent="0.3">
      <c r="A113" s="79"/>
      <c r="B113" s="90"/>
      <c r="C113" s="13">
        <v>896.23</v>
      </c>
      <c r="D113" s="13">
        <v>470.48</v>
      </c>
      <c r="E113" s="13">
        <v>470.48</v>
      </c>
      <c r="F113" s="13">
        <v>672.11</v>
      </c>
      <c r="G113" s="28">
        <v>672.11</v>
      </c>
      <c r="H113" s="28">
        <v>672.11</v>
      </c>
      <c r="I113" s="28">
        <v>875.99</v>
      </c>
      <c r="J113" s="28">
        <v>896.23</v>
      </c>
      <c r="K113" s="13" t="s">
        <v>247</v>
      </c>
      <c r="L113" s="28">
        <v>1097.76</v>
      </c>
      <c r="M113" s="24">
        <f t="shared" si="2"/>
        <v>6253.02</v>
      </c>
    </row>
    <row r="114" spans="1:13" s="3" customFormat="1" ht="14.25" customHeight="1" thickBot="1" x14ac:dyDescent="0.3">
      <c r="A114" s="78">
        <v>49</v>
      </c>
      <c r="B114" s="89" t="s">
        <v>57</v>
      </c>
      <c r="C114" s="12">
        <v>4736.6000000000004</v>
      </c>
      <c r="D114" s="12">
        <v>5858.2</v>
      </c>
      <c r="E114" s="12">
        <v>1238.24</v>
      </c>
      <c r="F114" s="12">
        <v>615.30999999999995</v>
      </c>
      <c r="G114" s="24">
        <v>1063.98</v>
      </c>
      <c r="H114" s="24">
        <v>425.8</v>
      </c>
      <c r="I114" s="24">
        <v>2065.3200000000002</v>
      </c>
      <c r="J114" s="24">
        <v>823.73</v>
      </c>
      <c r="K114" s="12" t="s">
        <v>247</v>
      </c>
      <c r="L114" s="24">
        <v>1858.48</v>
      </c>
      <c r="M114" s="24">
        <f t="shared" si="2"/>
        <v>17447.419999999998</v>
      </c>
    </row>
    <row r="115" spans="1:13" s="3" customFormat="1" ht="14.25" customHeight="1" thickBot="1" x14ac:dyDescent="0.3">
      <c r="A115" s="79"/>
      <c r="B115" s="90"/>
      <c r="C115" s="13">
        <v>696.42</v>
      </c>
      <c r="D115" s="13">
        <v>365.59</v>
      </c>
      <c r="E115" s="13">
        <v>365.59</v>
      </c>
      <c r="F115" s="13">
        <v>522.27</v>
      </c>
      <c r="G115" s="28">
        <v>522.27</v>
      </c>
      <c r="H115" s="28">
        <v>522.27</v>
      </c>
      <c r="I115" s="28">
        <v>680.69</v>
      </c>
      <c r="J115" s="28">
        <v>696.42</v>
      </c>
      <c r="K115" s="13" t="s">
        <v>247</v>
      </c>
      <c r="L115" s="28">
        <v>853.02</v>
      </c>
      <c r="M115" s="24">
        <f t="shared" si="2"/>
        <v>4858.9500000000007</v>
      </c>
    </row>
    <row r="116" spans="1:13" s="3" customFormat="1" ht="14.25" customHeight="1" thickBot="1" x14ac:dyDescent="0.3">
      <c r="A116" s="78">
        <v>50</v>
      </c>
      <c r="B116" s="89" t="s">
        <v>58</v>
      </c>
      <c r="C116" s="12">
        <v>6096.4</v>
      </c>
      <c r="D116" s="12">
        <v>2611.4899999999998</v>
      </c>
      <c r="E116" s="12">
        <v>2021.46</v>
      </c>
      <c r="F116" s="12">
        <v>1122.74</v>
      </c>
      <c r="G116" s="24">
        <v>2414.38</v>
      </c>
      <c r="H116" s="24">
        <v>717.91</v>
      </c>
      <c r="I116" s="24">
        <v>2507.04</v>
      </c>
      <c r="J116" s="24">
        <v>868.78</v>
      </c>
      <c r="K116" s="12" t="s">
        <v>247</v>
      </c>
      <c r="L116" s="24">
        <v>2903.82</v>
      </c>
      <c r="M116" s="24">
        <f t="shared" si="2"/>
        <v>19242.560000000001</v>
      </c>
    </row>
    <row r="117" spans="1:13" s="3" customFormat="1" ht="14.25" customHeight="1" thickBot="1" x14ac:dyDescent="0.3">
      <c r="A117" s="79"/>
      <c r="B117" s="90"/>
      <c r="C117" s="13">
        <v>201.8</v>
      </c>
      <c r="D117" s="13">
        <v>105.94</v>
      </c>
      <c r="E117" s="13">
        <v>105.94</v>
      </c>
      <c r="F117" s="13">
        <v>151.34</v>
      </c>
      <c r="G117" s="28">
        <v>151.34</v>
      </c>
      <c r="H117" s="28">
        <v>151.34</v>
      </c>
      <c r="I117" s="28">
        <v>197.25</v>
      </c>
      <c r="J117" s="28">
        <v>201.8</v>
      </c>
      <c r="K117" s="13" t="s">
        <v>247</v>
      </c>
      <c r="L117" s="28">
        <v>247.18</v>
      </c>
      <c r="M117" s="24">
        <f t="shared" si="2"/>
        <v>1407.9900000000002</v>
      </c>
    </row>
    <row r="118" spans="1:13" s="3" customFormat="1" ht="14.25" customHeight="1" thickBot="1" x14ac:dyDescent="0.3">
      <c r="A118" s="78">
        <v>51</v>
      </c>
      <c r="B118" s="89" t="s">
        <v>59</v>
      </c>
      <c r="C118" s="12">
        <v>4598.93</v>
      </c>
      <c r="D118" s="12">
        <v>1553.81</v>
      </c>
      <c r="E118" s="12">
        <v>1209.5899999999999</v>
      </c>
      <c r="F118" s="12">
        <v>803.52</v>
      </c>
      <c r="G118" s="24">
        <v>850.29</v>
      </c>
      <c r="H118" s="24">
        <v>433.93</v>
      </c>
      <c r="I118" s="24">
        <v>2263.77</v>
      </c>
      <c r="J118" s="24">
        <v>670.6</v>
      </c>
      <c r="K118" s="12" t="s">
        <v>247</v>
      </c>
      <c r="L118" s="24">
        <v>1871.49</v>
      </c>
      <c r="M118" s="24">
        <f t="shared" si="2"/>
        <v>13046.34</v>
      </c>
    </row>
    <row r="119" spans="1:13" s="3" customFormat="1" ht="14.25" customHeight="1" thickBot="1" x14ac:dyDescent="0.3">
      <c r="A119" s="79"/>
      <c r="B119" s="90"/>
      <c r="C119" s="13">
        <v>118.2</v>
      </c>
      <c r="D119" s="13">
        <v>62.05</v>
      </c>
      <c r="E119" s="13">
        <v>62.05</v>
      </c>
      <c r="F119" s="13">
        <v>88.64</v>
      </c>
      <c r="G119" s="28">
        <v>88.64</v>
      </c>
      <c r="H119" s="28">
        <v>88.64</v>
      </c>
      <c r="I119" s="28">
        <v>115.53</v>
      </c>
      <c r="J119" s="28">
        <v>118.2</v>
      </c>
      <c r="K119" s="13" t="s">
        <v>247</v>
      </c>
      <c r="L119" s="28">
        <v>144.77000000000001</v>
      </c>
      <c r="M119" s="24">
        <f t="shared" si="2"/>
        <v>824.67</v>
      </c>
    </row>
    <row r="120" spans="1:13" s="3" customFormat="1" ht="14.25" customHeight="1" thickBot="1" x14ac:dyDescent="0.3">
      <c r="A120" s="78">
        <v>52</v>
      </c>
      <c r="B120" s="89" t="s">
        <v>60</v>
      </c>
      <c r="C120" s="12">
        <v>8053.59</v>
      </c>
      <c r="D120" s="12">
        <v>2214.61</v>
      </c>
      <c r="E120" s="12">
        <v>1726</v>
      </c>
      <c r="F120" s="12">
        <v>763.33</v>
      </c>
      <c r="G120" s="24">
        <v>943.58</v>
      </c>
      <c r="H120" s="24">
        <v>445.1</v>
      </c>
      <c r="I120" s="24">
        <v>3706.15</v>
      </c>
      <c r="J120" s="24">
        <v>660.34</v>
      </c>
      <c r="K120" s="12" t="s">
        <v>247</v>
      </c>
      <c r="L120" s="24">
        <v>1374.7</v>
      </c>
      <c r="M120" s="24">
        <f t="shared" si="2"/>
        <v>18161.400000000001</v>
      </c>
    </row>
    <row r="121" spans="1:13" s="3" customFormat="1" ht="14.25" customHeight="1" thickBot="1" x14ac:dyDescent="0.3">
      <c r="A121" s="79"/>
      <c r="B121" s="90"/>
      <c r="C121" s="13">
        <v>201.94</v>
      </c>
      <c r="D121" s="13">
        <v>106.01</v>
      </c>
      <c r="E121" s="13">
        <v>106.01</v>
      </c>
      <c r="F121" s="13">
        <v>151.44</v>
      </c>
      <c r="G121" s="28">
        <v>151.44</v>
      </c>
      <c r="H121" s="28">
        <v>151.44</v>
      </c>
      <c r="I121" s="28">
        <v>197.38</v>
      </c>
      <c r="J121" s="28">
        <v>201.94</v>
      </c>
      <c r="K121" s="13" t="s">
        <v>247</v>
      </c>
      <c r="L121" s="28">
        <v>247.35</v>
      </c>
      <c r="M121" s="24">
        <f t="shared" si="2"/>
        <v>1408.9399999999998</v>
      </c>
    </row>
    <row r="122" spans="1:13" s="3" customFormat="1" ht="14.25" customHeight="1" thickBot="1" x14ac:dyDescent="0.3">
      <c r="A122" s="78">
        <v>53</v>
      </c>
      <c r="B122" s="89" t="s">
        <v>61</v>
      </c>
      <c r="C122" s="12">
        <v>6007.1</v>
      </c>
      <c r="D122" s="12">
        <v>1612.06</v>
      </c>
      <c r="E122" s="12">
        <v>1297.9000000000001</v>
      </c>
      <c r="F122" s="12">
        <v>716.94</v>
      </c>
      <c r="G122" s="24">
        <v>852.94</v>
      </c>
      <c r="H122" s="24">
        <v>364.87</v>
      </c>
      <c r="I122" s="24">
        <v>3543.1</v>
      </c>
      <c r="J122" s="24">
        <v>553.72</v>
      </c>
      <c r="K122" s="12" t="s">
        <v>247</v>
      </c>
      <c r="L122" s="24">
        <v>834.67</v>
      </c>
      <c r="M122" s="24">
        <f t="shared" si="2"/>
        <v>14485.400000000001</v>
      </c>
    </row>
    <row r="123" spans="1:13" s="3" customFormat="1" ht="14.25" customHeight="1" thickBot="1" x14ac:dyDescent="0.3">
      <c r="A123" s="79"/>
      <c r="B123" s="90"/>
      <c r="C123" s="13">
        <v>90.81</v>
      </c>
      <c r="D123" s="13">
        <v>47.67</v>
      </c>
      <c r="E123" s="13">
        <v>47.67</v>
      </c>
      <c r="F123" s="13">
        <v>68.099999999999994</v>
      </c>
      <c r="G123" s="28">
        <v>68.099999999999994</v>
      </c>
      <c r="H123" s="28">
        <v>68.099999999999994</v>
      </c>
      <c r="I123" s="28">
        <v>88.76</v>
      </c>
      <c r="J123" s="28">
        <v>90.81</v>
      </c>
      <c r="K123" s="13" t="s">
        <v>247</v>
      </c>
      <c r="L123" s="28">
        <v>111.24</v>
      </c>
      <c r="M123" s="24">
        <f t="shared" si="2"/>
        <v>633.58999999999992</v>
      </c>
    </row>
    <row r="124" spans="1:13" s="3" customFormat="1" ht="14.25" customHeight="1" thickBot="1" x14ac:dyDescent="0.3">
      <c r="A124" s="78">
        <v>54</v>
      </c>
      <c r="B124" s="89" t="s">
        <v>62</v>
      </c>
      <c r="C124" s="12">
        <v>7728.64</v>
      </c>
      <c r="D124" s="12">
        <v>1804.78</v>
      </c>
      <c r="E124" s="12">
        <v>1440.81</v>
      </c>
      <c r="F124" s="12">
        <v>1549.44</v>
      </c>
      <c r="G124" s="24">
        <v>1731.46</v>
      </c>
      <c r="H124" s="24">
        <v>512.15</v>
      </c>
      <c r="I124" s="24">
        <v>3851.04</v>
      </c>
      <c r="J124" s="24">
        <v>688.2</v>
      </c>
      <c r="K124" s="12" t="s">
        <v>247</v>
      </c>
      <c r="L124" s="24">
        <v>1727.38</v>
      </c>
      <c r="M124" s="24">
        <f t="shared" si="2"/>
        <v>19593.09</v>
      </c>
    </row>
    <row r="125" spans="1:13" s="3" customFormat="1" ht="14.25" customHeight="1" thickBot="1" x14ac:dyDescent="0.3">
      <c r="A125" s="79"/>
      <c r="B125" s="90"/>
      <c r="C125" s="13">
        <v>138.1</v>
      </c>
      <c r="D125" s="13">
        <v>72.5</v>
      </c>
      <c r="E125" s="13">
        <v>72.5</v>
      </c>
      <c r="F125" s="13">
        <v>103.57</v>
      </c>
      <c r="G125" s="28">
        <v>103.57</v>
      </c>
      <c r="H125" s="28">
        <v>103.57</v>
      </c>
      <c r="I125" s="28">
        <v>134.97999999999999</v>
      </c>
      <c r="J125" s="28">
        <v>138.1</v>
      </c>
      <c r="K125" s="13" t="s">
        <v>247</v>
      </c>
      <c r="L125" s="28">
        <v>169.16</v>
      </c>
      <c r="M125" s="24">
        <f t="shared" si="2"/>
        <v>963.55</v>
      </c>
    </row>
    <row r="126" spans="1:13" s="3" customFormat="1" ht="14.25" customHeight="1" thickBot="1" x14ac:dyDescent="0.3">
      <c r="A126" s="78">
        <v>55</v>
      </c>
      <c r="B126" s="89" t="s">
        <v>63</v>
      </c>
      <c r="C126" s="12">
        <v>12839.57</v>
      </c>
      <c r="D126" s="12">
        <v>7279.02</v>
      </c>
      <c r="E126" s="12" t="s">
        <v>247</v>
      </c>
      <c r="F126" s="12">
        <v>4381.47</v>
      </c>
      <c r="G126" s="24">
        <v>5358.16</v>
      </c>
      <c r="H126" s="24">
        <v>3478.79</v>
      </c>
      <c r="I126" s="24">
        <v>6962.5</v>
      </c>
      <c r="J126" s="24">
        <v>1326.34</v>
      </c>
      <c r="K126" s="12" t="s">
        <v>247</v>
      </c>
      <c r="L126" s="24">
        <v>9104.0300000000007</v>
      </c>
      <c r="M126" s="24">
        <f t="shared" si="2"/>
        <v>50729.88</v>
      </c>
    </row>
    <row r="127" spans="1:13" s="3" customFormat="1" ht="14.25" customHeight="1" thickBot="1" x14ac:dyDescent="0.3">
      <c r="A127" s="79"/>
      <c r="B127" s="90"/>
      <c r="C127" s="13">
        <v>1611.27</v>
      </c>
      <c r="D127" s="13">
        <v>845.84</v>
      </c>
      <c r="E127" s="13" t="s">
        <v>247</v>
      </c>
      <c r="F127" s="13">
        <v>1208.3399999999999</v>
      </c>
      <c r="G127" s="28">
        <v>1208.31</v>
      </c>
      <c r="H127" s="28">
        <v>1208.3399999999999</v>
      </c>
      <c r="I127" s="28">
        <v>1574.87</v>
      </c>
      <c r="J127" s="28">
        <v>1611.27</v>
      </c>
      <c r="K127" s="13" t="s">
        <v>247</v>
      </c>
      <c r="L127" s="28">
        <v>1973.58</v>
      </c>
      <c r="M127" s="24">
        <f t="shared" si="2"/>
        <v>11241.82</v>
      </c>
    </row>
    <row r="128" spans="1:13" s="3" customFormat="1" ht="14.25" customHeight="1" thickBot="1" x14ac:dyDescent="0.3">
      <c r="A128" s="78">
        <v>56</v>
      </c>
      <c r="B128" s="89" t="s">
        <v>64</v>
      </c>
      <c r="C128" s="12">
        <v>12415.61</v>
      </c>
      <c r="D128" s="12">
        <v>5052.53</v>
      </c>
      <c r="E128" s="12" t="s">
        <v>247</v>
      </c>
      <c r="F128" s="12">
        <v>2549.79</v>
      </c>
      <c r="G128" s="24">
        <v>3331.09</v>
      </c>
      <c r="H128" s="24">
        <v>2123.2800000000002</v>
      </c>
      <c r="I128" s="24">
        <v>4058.09</v>
      </c>
      <c r="J128" s="24">
        <v>1018.39</v>
      </c>
      <c r="K128" s="12" t="s">
        <v>247</v>
      </c>
      <c r="L128" s="24">
        <v>4802.76</v>
      </c>
      <c r="M128" s="24">
        <f t="shared" si="2"/>
        <v>35351.54</v>
      </c>
    </row>
    <row r="129" spans="1:13" s="3" customFormat="1" ht="14.25" customHeight="1" thickBot="1" x14ac:dyDescent="0.3">
      <c r="A129" s="79"/>
      <c r="B129" s="90"/>
      <c r="C129" s="13">
        <v>1097.8900000000001</v>
      </c>
      <c r="D129" s="13">
        <v>576.34</v>
      </c>
      <c r="E129" s="13" t="s">
        <v>247</v>
      </c>
      <c r="F129" s="13">
        <v>823.34</v>
      </c>
      <c r="G129" s="28">
        <v>823.34</v>
      </c>
      <c r="H129" s="28">
        <v>823.34</v>
      </c>
      <c r="I129" s="28">
        <v>1073.0899999999999</v>
      </c>
      <c r="J129" s="28">
        <v>1097.8900000000001</v>
      </c>
      <c r="K129" s="13" t="s">
        <v>247</v>
      </c>
      <c r="L129" s="28">
        <v>1344.76</v>
      </c>
      <c r="M129" s="24">
        <f t="shared" si="2"/>
        <v>7659.9900000000007</v>
      </c>
    </row>
    <row r="130" spans="1:13" s="3" customFormat="1" ht="14.25" customHeight="1" thickBot="1" x14ac:dyDescent="0.3">
      <c r="A130" s="78">
        <v>57</v>
      </c>
      <c r="B130" s="89" t="s">
        <v>65</v>
      </c>
      <c r="C130" s="12">
        <v>8275.57</v>
      </c>
      <c r="D130" s="12">
        <v>4016.83</v>
      </c>
      <c r="E130" s="12" t="s">
        <v>247</v>
      </c>
      <c r="F130" s="12">
        <v>2177.4699999999998</v>
      </c>
      <c r="G130" s="24">
        <v>2476.56</v>
      </c>
      <c r="H130" s="24">
        <v>1656.48</v>
      </c>
      <c r="I130" s="24">
        <v>2854.05</v>
      </c>
      <c r="J130" s="24">
        <v>615.69000000000005</v>
      </c>
      <c r="K130" s="12" t="s">
        <v>247</v>
      </c>
      <c r="L130" s="24">
        <v>3895.52</v>
      </c>
      <c r="M130" s="25">
        <f t="shared" si="2"/>
        <v>25968.17</v>
      </c>
    </row>
    <row r="131" spans="1:13" s="3" customFormat="1" ht="14.25" customHeight="1" thickBot="1" x14ac:dyDescent="0.3">
      <c r="A131" s="79"/>
      <c r="B131" s="90"/>
      <c r="C131" s="13">
        <v>236.16</v>
      </c>
      <c r="D131" s="13">
        <v>123.97</v>
      </c>
      <c r="E131" s="13" t="s">
        <v>247</v>
      </c>
      <c r="F131" s="13">
        <v>177.1</v>
      </c>
      <c r="G131" s="28">
        <v>177.1</v>
      </c>
      <c r="H131" s="28">
        <v>177.1</v>
      </c>
      <c r="I131" s="28">
        <v>230.82</v>
      </c>
      <c r="J131" s="28">
        <v>236.16</v>
      </c>
      <c r="K131" s="13" t="s">
        <v>247</v>
      </c>
      <c r="L131" s="28">
        <v>289.26</v>
      </c>
      <c r="M131" s="45">
        <f t="shared" si="2"/>
        <v>1647.67</v>
      </c>
    </row>
    <row r="132" spans="1:13" s="3" customFormat="1" ht="14.25" customHeight="1" x14ac:dyDescent="0.25">
      <c r="A132" s="40"/>
      <c r="B132" s="41"/>
      <c r="C132" s="42"/>
      <c r="D132" s="42"/>
      <c r="E132" s="42"/>
      <c r="F132" s="42"/>
      <c r="G132" s="43"/>
      <c r="H132" s="43"/>
      <c r="I132" s="43"/>
      <c r="J132" s="43"/>
      <c r="K132" s="42"/>
      <c r="L132" s="43"/>
      <c r="M132" s="43"/>
    </row>
    <row r="133" spans="1:13" s="3" customFormat="1" x14ac:dyDescent="0.25">
      <c r="A133" s="91" t="s">
        <v>250</v>
      </c>
      <c r="B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43"/>
    </row>
    <row r="134" spans="1:13" s="3" customFormat="1" ht="16.5" thickBot="1" x14ac:dyDescent="0.3">
      <c r="A134" s="40"/>
      <c r="B134" s="41"/>
      <c r="C134" s="42"/>
      <c r="D134" s="42"/>
      <c r="E134" s="42"/>
      <c r="F134" s="42"/>
      <c r="G134" s="43"/>
      <c r="H134" s="43"/>
      <c r="I134" s="43"/>
      <c r="J134" s="43"/>
      <c r="K134" s="69" t="s">
        <v>44</v>
      </c>
      <c r="L134" s="69"/>
      <c r="M134" s="69"/>
    </row>
    <row r="135" spans="1:13" s="6" customFormat="1" ht="16.5" customHeight="1" thickBot="1" x14ac:dyDescent="0.3">
      <c r="A135" s="77" t="s">
        <v>7</v>
      </c>
      <c r="B135" s="84" t="s">
        <v>9</v>
      </c>
      <c r="C135" s="70" t="s">
        <v>88</v>
      </c>
      <c r="D135" s="71"/>
      <c r="E135" s="71"/>
      <c r="F135" s="71"/>
      <c r="G135" s="71"/>
      <c r="H135" s="71"/>
      <c r="I135" s="71"/>
      <c r="J135" s="71"/>
      <c r="K135" s="71"/>
      <c r="L135" s="71"/>
      <c r="M135" s="73"/>
    </row>
    <row r="136" spans="1:13" s="6" customFormat="1" ht="35.25" customHeight="1" thickBot="1" x14ac:dyDescent="0.3">
      <c r="A136" s="77"/>
      <c r="B136" s="84"/>
      <c r="C136" s="32" t="s">
        <v>8</v>
      </c>
      <c r="D136" s="32" t="s">
        <v>6</v>
      </c>
      <c r="E136" s="22" t="s">
        <v>80</v>
      </c>
      <c r="F136" s="33" t="s">
        <v>4</v>
      </c>
      <c r="G136" s="33" t="s">
        <v>3</v>
      </c>
      <c r="H136" s="33" t="s">
        <v>1</v>
      </c>
      <c r="I136" s="33" t="s">
        <v>2</v>
      </c>
      <c r="J136" s="33" t="s">
        <v>0</v>
      </c>
      <c r="K136" s="32" t="s">
        <v>79</v>
      </c>
      <c r="L136" s="36" t="s">
        <v>5</v>
      </c>
      <c r="M136" s="74" t="s">
        <v>248</v>
      </c>
    </row>
    <row r="137" spans="1:13" s="6" customFormat="1" ht="34.5" customHeight="1" thickBot="1" x14ac:dyDescent="0.3">
      <c r="A137" s="77"/>
      <c r="B137" s="84"/>
      <c r="C137" s="20" t="s">
        <v>78</v>
      </c>
      <c r="D137" s="20" t="s">
        <v>78</v>
      </c>
      <c r="E137" s="20" t="s">
        <v>78</v>
      </c>
      <c r="F137" s="20" t="s">
        <v>78</v>
      </c>
      <c r="G137" s="20" t="s">
        <v>78</v>
      </c>
      <c r="H137" s="20" t="s">
        <v>78</v>
      </c>
      <c r="I137" s="20" t="s">
        <v>78</v>
      </c>
      <c r="J137" s="20" t="s">
        <v>78</v>
      </c>
      <c r="K137" s="20" t="s">
        <v>78</v>
      </c>
      <c r="L137" s="37" t="s">
        <v>78</v>
      </c>
      <c r="M137" s="75"/>
    </row>
    <row r="138" spans="1:13" s="6" customFormat="1" ht="16.5" thickBot="1" x14ac:dyDescent="0.3">
      <c r="A138" s="33">
        <v>1</v>
      </c>
      <c r="B138" s="35">
        <v>2</v>
      </c>
      <c r="C138" s="33">
        <v>3</v>
      </c>
      <c r="D138" s="35">
        <v>4</v>
      </c>
      <c r="E138" s="33">
        <v>5</v>
      </c>
      <c r="F138" s="35">
        <v>6</v>
      </c>
      <c r="G138" s="33">
        <v>7</v>
      </c>
      <c r="H138" s="35">
        <v>8</v>
      </c>
      <c r="I138" s="33">
        <v>9</v>
      </c>
      <c r="J138" s="35">
        <v>10</v>
      </c>
      <c r="K138" s="33">
        <v>11</v>
      </c>
      <c r="L138" s="38">
        <v>12</v>
      </c>
      <c r="M138" s="35">
        <v>13</v>
      </c>
    </row>
    <row r="139" spans="1:13" s="3" customFormat="1" ht="15" customHeight="1" thickBot="1" x14ac:dyDescent="0.3">
      <c r="A139" s="78">
        <v>58</v>
      </c>
      <c r="B139" s="89" t="s">
        <v>67</v>
      </c>
      <c r="C139" s="12">
        <v>4358.93</v>
      </c>
      <c r="D139" s="12">
        <v>1442.09</v>
      </c>
      <c r="E139" s="12">
        <v>1078.68</v>
      </c>
      <c r="F139" s="12">
        <v>382.59</v>
      </c>
      <c r="G139" s="24">
        <v>1577.87</v>
      </c>
      <c r="H139" s="24">
        <v>319.39</v>
      </c>
      <c r="I139" s="24">
        <v>2156.2600000000002</v>
      </c>
      <c r="J139" s="24">
        <v>482.26</v>
      </c>
      <c r="K139" s="12" t="s">
        <v>247</v>
      </c>
      <c r="L139" s="46">
        <v>1450.62</v>
      </c>
      <c r="M139" s="24">
        <f>C139+D139+F139+G139+H139+I139+J139+L139</f>
        <v>12170.010000000002</v>
      </c>
    </row>
    <row r="140" spans="1:13" s="3" customFormat="1" ht="15" customHeight="1" thickBot="1" x14ac:dyDescent="0.3">
      <c r="A140" s="79"/>
      <c r="B140" s="90"/>
      <c r="C140" s="13">
        <v>104.98</v>
      </c>
      <c r="D140" s="13">
        <v>55.11</v>
      </c>
      <c r="E140" s="13">
        <v>55.11</v>
      </c>
      <c r="F140" s="13">
        <v>78.73</v>
      </c>
      <c r="G140" s="28">
        <v>78.73</v>
      </c>
      <c r="H140" s="28">
        <v>78.73</v>
      </c>
      <c r="I140" s="28">
        <v>102.61</v>
      </c>
      <c r="J140" s="28">
        <v>104.98</v>
      </c>
      <c r="K140" s="13" t="s">
        <v>247</v>
      </c>
      <c r="L140" s="28">
        <v>128.59</v>
      </c>
      <c r="M140" s="24">
        <f t="shared" si="2"/>
        <v>732.46</v>
      </c>
    </row>
    <row r="141" spans="1:13" s="3" customFormat="1" ht="15" customHeight="1" thickBot="1" x14ac:dyDescent="0.3">
      <c r="A141" s="78">
        <v>59</v>
      </c>
      <c r="B141" s="89" t="s">
        <v>68</v>
      </c>
      <c r="C141" s="12">
        <v>4999.1400000000003</v>
      </c>
      <c r="D141" s="12">
        <v>1402.73</v>
      </c>
      <c r="E141" s="12">
        <v>1350.73</v>
      </c>
      <c r="F141" s="12">
        <v>652.77</v>
      </c>
      <c r="G141" s="24">
        <v>793.04</v>
      </c>
      <c r="H141" s="24">
        <v>246.48</v>
      </c>
      <c r="I141" s="24">
        <v>1569.13</v>
      </c>
      <c r="J141" s="24">
        <v>454.93</v>
      </c>
      <c r="K141" s="12" t="s">
        <v>247</v>
      </c>
      <c r="L141" s="46">
        <v>1270.3699999999999</v>
      </c>
      <c r="M141" s="24">
        <f t="shared" si="2"/>
        <v>11388.59</v>
      </c>
    </row>
    <row r="142" spans="1:13" s="3" customFormat="1" ht="15" customHeight="1" thickBot="1" x14ac:dyDescent="0.3">
      <c r="A142" s="79"/>
      <c r="B142" s="90"/>
      <c r="C142" s="13">
        <v>190.19</v>
      </c>
      <c r="D142" s="13">
        <v>99.84</v>
      </c>
      <c r="E142" s="13">
        <v>99.84</v>
      </c>
      <c r="F142" s="13">
        <v>142.63</v>
      </c>
      <c r="G142" s="28">
        <v>142.63</v>
      </c>
      <c r="H142" s="28">
        <v>142.63</v>
      </c>
      <c r="I142" s="28">
        <v>185.89</v>
      </c>
      <c r="J142" s="28">
        <v>190.19</v>
      </c>
      <c r="K142" s="13" t="s">
        <v>247</v>
      </c>
      <c r="L142" s="28">
        <v>232.95</v>
      </c>
      <c r="M142" s="24">
        <f t="shared" si="2"/>
        <v>1326.95</v>
      </c>
    </row>
    <row r="143" spans="1:13" s="3" customFormat="1" ht="15" customHeight="1" thickBot="1" x14ac:dyDescent="0.3">
      <c r="A143" s="78">
        <v>60</v>
      </c>
      <c r="B143" s="89" t="s">
        <v>242</v>
      </c>
      <c r="C143" s="12">
        <v>6223.8</v>
      </c>
      <c r="D143" s="12">
        <v>2503.04</v>
      </c>
      <c r="E143" s="12">
        <v>2515.91</v>
      </c>
      <c r="F143" s="12">
        <v>496.15</v>
      </c>
      <c r="G143" s="24">
        <v>932.45</v>
      </c>
      <c r="H143" s="24">
        <v>290.94</v>
      </c>
      <c r="I143" s="24">
        <v>1823.69</v>
      </c>
      <c r="J143" s="24">
        <v>927.81</v>
      </c>
      <c r="K143" s="12" t="s">
        <v>247</v>
      </c>
      <c r="L143" s="46">
        <v>2410.46</v>
      </c>
      <c r="M143" s="24">
        <f t="shared" si="2"/>
        <v>15608.34</v>
      </c>
    </row>
    <row r="144" spans="1:13" s="3" customFormat="1" ht="15" customHeight="1" thickBot="1" x14ac:dyDescent="0.3">
      <c r="A144" s="79"/>
      <c r="B144" s="90"/>
      <c r="C144" s="13">
        <v>141.13</v>
      </c>
      <c r="D144" s="13">
        <v>74.09</v>
      </c>
      <c r="E144" s="13">
        <v>74.09</v>
      </c>
      <c r="F144" s="13">
        <v>105.84</v>
      </c>
      <c r="G144" s="28">
        <v>105.84</v>
      </c>
      <c r="H144" s="28">
        <v>105.84</v>
      </c>
      <c r="I144" s="28">
        <v>137.94999999999999</v>
      </c>
      <c r="J144" s="28">
        <v>141.13</v>
      </c>
      <c r="K144" s="13" t="s">
        <v>247</v>
      </c>
      <c r="L144" s="28">
        <v>172.87</v>
      </c>
      <c r="M144" s="24">
        <f t="shared" si="2"/>
        <v>984.69</v>
      </c>
    </row>
    <row r="145" spans="1:13" s="3" customFormat="1" ht="15" customHeight="1" thickBot="1" x14ac:dyDescent="0.3">
      <c r="A145" s="78">
        <v>61</v>
      </c>
      <c r="B145" s="89" t="s">
        <v>69</v>
      </c>
      <c r="C145" s="12">
        <v>5889.25</v>
      </c>
      <c r="D145" s="12">
        <v>1747.15</v>
      </c>
      <c r="E145" s="12">
        <v>2348.9499999999998</v>
      </c>
      <c r="F145" s="12">
        <v>745.36</v>
      </c>
      <c r="G145" s="24">
        <v>1489.65</v>
      </c>
      <c r="H145" s="24">
        <v>298.36</v>
      </c>
      <c r="I145" s="24">
        <v>2572.85</v>
      </c>
      <c r="J145" s="24">
        <v>493.34</v>
      </c>
      <c r="K145" s="12" t="s">
        <v>247</v>
      </c>
      <c r="L145" s="46">
        <v>1264.01</v>
      </c>
      <c r="M145" s="24">
        <f t="shared" si="2"/>
        <v>14499.970000000001</v>
      </c>
    </row>
    <row r="146" spans="1:13" s="3" customFormat="1" ht="15" customHeight="1" thickBot="1" x14ac:dyDescent="0.3">
      <c r="A146" s="79"/>
      <c r="B146" s="90"/>
      <c r="C146" s="13">
        <v>453.65</v>
      </c>
      <c r="D146" s="13">
        <v>238.15</v>
      </c>
      <c r="E146" s="13">
        <v>238.15</v>
      </c>
      <c r="F146" s="13">
        <v>340.21</v>
      </c>
      <c r="G146" s="28">
        <v>340.21</v>
      </c>
      <c r="H146" s="28">
        <v>340.21</v>
      </c>
      <c r="I146" s="28">
        <v>443.4</v>
      </c>
      <c r="J146" s="28">
        <v>453.65</v>
      </c>
      <c r="K146" s="13" t="s">
        <v>247</v>
      </c>
      <c r="L146" s="28">
        <v>555.66</v>
      </c>
      <c r="M146" s="24">
        <f t="shared" si="2"/>
        <v>3165.14</v>
      </c>
    </row>
    <row r="147" spans="1:13" s="3" customFormat="1" ht="15" customHeight="1" thickBot="1" x14ac:dyDescent="0.3">
      <c r="A147" s="78">
        <v>62</v>
      </c>
      <c r="B147" s="89" t="s">
        <v>70</v>
      </c>
      <c r="C147" s="12">
        <v>4255.5600000000004</v>
      </c>
      <c r="D147" s="12">
        <v>1303.76</v>
      </c>
      <c r="E147" s="12">
        <v>1064.3</v>
      </c>
      <c r="F147" s="12">
        <v>319.62</v>
      </c>
      <c r="G147" s="24">
        <v>548.07000000000005</v>
      </c>
      <c r="H147" s="24">
        <v>291.16000000000003</v>
      </c>
      <c r="I147" s="24">
        <v>1372.59</v>
      </c>
      <c r="J147" s="24">
        <v>423.39</v>
      </c>
      <c r="K147" s="12" t="s">
        <v>247</v>
      </c>
      <c r="L147" s="46">
        <v>1351.77</v>
      </c>
      <c r="M147" s="24">
        <f t="shared" si="2"/>
        <v>9865.92</v>
      </c>
    </row>
    <row r="148" spans="1:13" s="3" customFormat="1" ht="15" customHeight="1" thickBot="1" x14ac:dyDescent="0.3">
      <c r="A148" s="79"/>
      <c r="B148" s="90"/>
      <c r="C148" s="13">
        <v>121.91</v>
      </c>
      <c r="D148" s="13">
        <v>64</v>
      </c>
      <c r="E148" s="13">
        <v>64</v>
      </c>
      <c r="F148" s="13">
        <v>91.42</v>
      </c>
      <c r="G148" s="28">
        <v>91.42</v>
      </c>
      <c r="H148" s="28">
        <v>91.42</v>
      </c>
      <c r="I148" s="28">
        <v>119.16</v>
      </c>
      <c r="J148" s="28">
        <v>212.91</v>
      </c>
      <c r="K148" s="13" t="s">
        <v>247</v>
      </c>
      <c r="L148" s="28">
        <v>149.32</v>
      </c>
      <c r="M148" s="24">
        <f t="shared" si="2"/>
        <v>941.56</v>
      </c>
    </row>
    <row r="149" spans="1:13" s="3" customFormat="1" ht="15" customHeight="1" thickBot="1" x14ac:dyDescent="0.3">
      <c r="A149" s="78">
        <v>63</v>
      </c>
      <c r="B149" s="89" t="s">
        <v>71</v>
      </c>
      <c r="C149" s="12">
        <v>8031.33</v>
      </c>
      <c r="D149" s="12">
        <v>4357.8999999999996</v>
      </c>
      <c r="E149" s="12">
        <v>2969.07</v>
      </c>
      <c r="F149" s="12">
        <v>3479.18</v>
      </c>
      <c r="G149" s="24">
        <v>4629.45</v>
      </c>
      <c r="H149" s="24">
        <v>2190.36</v>
      </c>
      <c r="I149" s="24">
        <v>5648.75</v>
      </c>
      <c r="J149" s="24">
        <v>4389.08</v>
      </c>
      <c r="K149" s="12" t="s">
        <v>247</v>
      </c>
      <c r="L149" s="46">
        <v>5133.5600000000004</v>
      </c>
      <c r="M149" s="24">
        <f t="shared" si="2"/>
        <v>37859.61</v>
      </c>
    </row>
    <row r="150" spans="1:13" s="3" customFormat="1" ht="15" customHeight="1" thickBot="1" x14ac:dyDescent="0.3">
      <c r="A150" s="79"/>
      <c r="B150" s="90"/>
      <c r="C150" s="13">
        <v>959.48</v>
      </c>
      <c r="D150" s="13">
        <v>503.68</v>
      </c>
      <c r="E150" s="13">
        <v>503.68</v>
      </c>
      <c r="F150" s="13">
        <v>719.54</v>
      </c>
      <c r="G150" s="28">
        <v>719.54</v>
      </c>
      <c r="H150" s="28">
        <v>719.54</v>
      </c>
      <c r="I150" s="28">
        <v>937.8</v>
      </c>
      <c r="J150" s="28">
        <v>959.48</v>
      </c>
      <c r="K150" s="13" t="s">
        <v>247</v>
      </c>
      <c r="L150" s="28">
        <v>1175.23</v>
      </c>
      <c r="M150" s="24">
        <f t="shared" ref="M150:M162" si="3">C150+D150+F150+G150+H150+I150+J150+L150</f>
        <v>6694.2899999999991</v>
      </c>
    </row>
    <row r="151" spans="1:13" s="3" customFormat="1" ht="15" customHeight="1" thickBot="1" x14ac:dyDescent="0.3">
      <c r="A151" s="78">
        <v>64</v>
      </c>
      <c r="B151" s="89" t="s">
        <v>72</v>
      </c>
      <c r="C151" s="12">
        <v>8237.18</v>
      </c>
      <c r="D151" s="12">
        <v>2446.89</v>
      </c>
      <c r="E151" s="12">
        <v>3220.38</v>
      </c>
      <c r="F151" s="12">
        <v>2044.84</v>
      </c>
      <c r="G151" s="24">
        <v>2516.6799999999998</v>
      </c>
      <c r="H151" s="24">
        <v>1020.52</v>
      </c>
      <c r="I151" s="24">
        <v>4605.97</v>
      </c>
      <c r="J151" s="24">
        <v>1289.5</v>
      </c>
      <c r="K151" s="12" t="s">
        <v>247</v>
      </c>
      <c r="L151" s="46">
        <v>4569.78</v>
      </c>
      <c r="M151" s="24">
        <f t="shared" si="3"/>
        <v>26731.360000000001</v>
      </c>
    </row>
    <row r="152" spans="1:13" s="3" customFormat="1" ht="15" customHeight="1" thickBot="1" x14ac:dyDescent="0.3">
      <c r="A152" s="79"/>
      <c r="B152" s="90"/>
      <c r="C152" s="13">
        <v>896.23</v>
      </c>
      <c r="D152" s="13">
        <v>470.48</v>
      </c>
      <c r="E152" s="13">
        <v>470.48</v>
      </c>
      <c r="F152" s="13">
        <v>672.11</v>
      </c>
      <c r="G152" s="28">
        <v>672.11</v>
      </c>
      <c r="H152" s="28">
        <v>672.11</v>
      </c>
      <c r="I152" s="28">
        <v>875.99</v>
      </c>
      <c r="J152" s="28">
        <v>896.23</v>
      </c>
      <c r="K152" s="13" t="s">
        <v>247</v>
      </c>
      <c r="L152" s="28">
        <v>1097.76</v>
      </c>
      <c r="M152" s="24">
        <f t="shared" si="3"/>
        <v>6253.02</v>
      </c>
    </row>
    <row r="153" spans="1:13" s="3" customFormat="1" ht="15" customHeight="1" thickBot="1" x14ac:dyDescent="0.3">
      <c r="A153" s="78">
        <v>65</v>
      </c>
      <c r="B153" s="89" t="s">
        <v>73</v>
      </c>
      <c r="C153" s="12">
        <v>4756.7</v>
      </c>
      <c r="D153" s="12">
        <v>5878.44</v>
      </c>
      <c r="E153" s="12">
        <v>1242.83</v>
      </c>
      <c r="F153" s="12">
        <v>616.82000000000005</v>
      </c>
      <c r="G153" s="24">
        <v>1066.69</v>
      </c>
      <c r="H153" s="24">
        <v>427.13</v>
      </c>
      <c r="I153" s="24">
        <v>207.02</v>
      </c>
      <c r="J153" s="24">
        <v>826.82</v>
      </c>
      <c r="K153" s="12" t="s">
        <v>247</v>
      </c>
      <c r="L153" s="24">
        <v>1863.48</v>
      </c>
      <c r="M153" s="24">
        <f t="shared" si="3"/>
        <v>15643.099999999999</v>
      </c>
    </row>
    <row r="154" spans="1:13" s="3" customFormat="1" ht="15" customHeight="1" thickBot="1" x14ac:dyDescent="0.3">
      <c r="A154" s="79"/>
      <c r="B154" s="90"/>
      <c r="C154" s="13">
        <v>696.42</v>
      </c>
      <c r="D154" s="13">
        <v>365.59</v>
      </c>
      <c r="E154" s="13">
        <v>365.59</v>
      </c>
      <c r="F154" s="13">
        <v>522.27</v>
      </c>
      <c r="G154" s="28">
        <v>522.27</v>
      </c>
      <c r="H154" s="28">
        <v>522.27</v>
      </c>
      <c r="I154" s="28">
        <v>680.69</v>
      </c>
      <c r="J154" s="28">
        <v>696.42</v>
      </c>
      <c r="K154" s="13" t="s">
        <v>247</v>
      </c>
      <c r="L154" s="28">
        <v>853.02</v>
      </c>
      <c r="M154" s="24">
        <f t="shared" si="3"/>
        <v>4858.9500000000007</v>
      </c>
    </row>
    <row r="155" spans="1:13" s="3" customFormat="1" ht="15" customHeight="1" thickBot="1" x14ac:dyDescent="0.3">
      <c r="A155" s="78">
        <v>66</v>
      </c>
      <c r="B155" s="89" t="s">
        <v>74</v>
      </c>
      <c r="C155" s="12">
        <v>6124.24</v>
      </c>
      <c r="D155" s="12">
        <v>2620.85</v>
      </c>
      <c r="E155" s="12">
        <v>2028.57</v>
      </c>
      <c r="F155" s="12">
        <v>1125.3499999999999</v>
      </c>
      <c r="G155" s="24">
        <v>2420.33</v>
      </c>
      <c r="H155" s="24">
        <v>720.2</v>
      </c>
      <c r="I155" s="24">
        <v>2514.4299999999998</v>
      </c>
      <c r="J155" s="24">
        <v>872.26</v>
      </c>
      <c r="K155" s="12" t="s">
        <v>247</v>
      </c>
      <c r="L155" s="24">
        <v>2912.47</v>
      </c>
      <c r="M155" s="24">
        <f t="shared" si="3"/>
        <v>19310.13</v>
      </c>
    </row>
    <row r="156" spans="1:13" s="3" customFormat="1" ht="15" customHeight="1" thickBot="1" x14ac:dyDescent="0.3">
      <c r="A156" s="79"/>
      <c r="B156" s="90"/>
      <c r="C156" s="13">
        <v>201.8</v>
      </c>
      <c r="D156" s="13">
        <v>105.94</v>
      </c>
      <c r="E156" s="13">
        <v>105.94</v>
      </c>
      <c r="F156" s="13">
        <v>151.34</v>
      </c>
      <c r="G156" s="28">
        <v>151.34</v>
      </c>
      <c r="H156" s="28">
        <v>151.34</v>
      </c>
      <c r="I156" s="28">
        <v>197.25</v>
      </c>
      <c r="J156" s="28">
        <v>201.8</v>
      </c>
      <c r="K156" s="13" t="s">
        <v>247</v>
      </c>
      <c r="L156" s="28">
        <v>247.18</v>
      </c>
      <c r="M156" s="24">
        <f t="shared" si="3"/>
        <v>1407.9900000000002</v>
      </c>
    </row>
    <row r="157" spans="1:13" s="3" customFormat="1" ht="15" customHeight="1" thickBot="1" x14ac:dyDescent="0.3">
      <c r="A157" s="78">
        <v>67</v>
      </c>
      <c r="B157" s="89" t="s">
        <v>75</v>
      </c>
      <c r="C157" s="12">
        <v>8088.7</v>
      </c>
      <c r="D157" s="12">
        <v>2223.98</v>
      </c>
      <c r="E157" s="12">
        <v>1732.23</v>
      </c>
      <c r="F157" s="12">
        <v>765.48</v>
      </c>
      <c r="G157" s="24">
        <v>946.18</v>
      </c>
      <c r="H157" s="24">
        <v>446.19</v>
      </c>
      <c r="I157" s="24">
        <v>3717.21</v>
      </c>
      <c r="J157" s="24">
        <v>662.9</v>
      </c>
      <c r="K157" s="12" t="s">
        <v>247</v>
      </c>
      <c r="L157" s="24">
        <v>1996.83</v>
      </c>
      <c r="M157" s="24">
        <f t="shared" si="3"/>
        <v>18847.47</v>
      </c>
    </row>
    <row r="158" spans="1:13" s="3" customFormat="1" ht="15" customHeight="1" thickBot="1" x14ac:dyDescent="0.3">
      <c r="A158" s="79"/>
      <c r="B158" s="90"/>
      <c r="C158" s="13">
        <v>201.94</v>
      </c>
      <c r="D158" s="13">
        <v>106.01</v>
      </c>
      <c r="E158" s="13">
        <v>106.01</v>
      </c>
      <c r="F158" s="13">
        <v>151.44</v>
      </c>
      <c r="G158" s="28">
        <v>151.44</v>
      </c>
      <c r="H158" s="28">
        <v>151.44</v>
      </c>
      <c r="I158" s="28">
        <v>197.38</v>
      </c>
      <c r="J158" s="28">
        <v>201.94</v>
      </c>
      <c r="K158" s="13" t="s">
        <v>247</v>
      </c>
      <c r="L158" s="28">
        <v>247.35</v>
      </c>
      <c r="M158" s="24">
        <f t="shared" si="3"/>
        <v>1408.9399999999998</v>
      </c>
    </row>
    <row r="159" spans="1:13" s="3" customFormat="1" ht="15" customHeight="1" thickBot="1" x14ac:dyDescent="0.3">
      <c r="A159" s="78">
        <v>68</v>
      </c>
      <c r="B159" s="89" t="s">
        <v>76</v>
      </c>
      <c r="C159" s="12">
        <v>7763.34</v>
      </c>
      <c r="D159" s="12">
        <v>1812.1</v>
      </c>
      <c r="E159" s="12">
        <v>1445.84</v>
      </c>
      <c r="F159" s="12">
        <v>1552.64</v>
      </c>
      <c r="G159" s="24">
        <v>1735.91</v>
      </c>
      <c r="H159" s="24">
        <v>513.46</v>
      </c>
      <c r="I159" s="24">
        <v>3962.61</v>
      </c>
      <c r="J159" s="24">
        <v>690.6</v>
      </c>
      <c r="K159" s="12" t="s">
        <v>247</v>
      </c>
      <c r="L159" s="24">
        <v>1732.53</v>
      </c>
      <c r="M159" s="24">
        <f t="shared" si="3"/>
        <v>19763.189999999999</v>
      </c>
    </row>
    <row r="160" spans="1:13" s="3" customFormat="1" ht="15" customHeight="1" thickBot="1" x14ac:dyDescent="0.3">
      <c r="A160" s="79"/>
      <c r="B160" s="90"/>
      <c r="C160" s="13">
        <v>138.1</v>
      </c>
      <c r="D160" s="13">
        <v>72.5</v>
      </c>
      <c r="E160" s="13">
        <v>72.5</v>
      </c>
      <c r="F160" s="13">
        <v>103.57</v>
      </c>
      <c r="G160" s="28">
        <v>103.57</v>
      </c>
      <c r="H160" s="28">
        <v>103.57</v>
      </c>
      <c r="I160" s="28">
        <v>134.97999999999999</v>
      </c>
      <c r="J160" s="28">
        <v>138.1</v>
      </c>
      <c r="K160" s="13" t="s">
        <v>247</v>
      </c>
      <c r="L160" s="28">
        <v>169.16</v>
      </c>
      <c r="M160" s="24">
        <f t="shared" si="3"/>
        <v>963.55</v>
      </c>
    </row>
    <row r="161" spans="1:13" s="3" customFormat="1" ht="15" customHeight="1" thickBot="1" x14ac:dyDescent="0.3">
      <c r="A161" s="78">
        <v>69</v>
      </c>
      <c r="B161" s="89" t="s">
        <v>77</v>
      </c>
      <c r="C161" s="12">
        <v>12465.62</v>
      </c>
      <c r="D161" s="12">
        <v>5070.66</v>
      </c>
      <c r="E161" s="12" t="s">
        <v>247</v>
      </c>
      <c r="F161" s="12">
        <v>2558.8000000000002</v>
      </c>
      <c r="G161" s="24">
        <v>3342.59</v>
      </c>
      <c r="H161" s="24">
        <v>2131.64</v>
      </c>
      <c r="I161" s="24">
        <v>4071.06</v>
      </c>
      <c r="J161" s="24">
        <v>1023</v>
      </c>
      <c r="K161" s="12" t="s">
        <v>247</v>
      </c>
      <c r="L161" s="24">
        <v>4817.07</v>
      </c>
      <c r="M161" s="24">
        <f t="shared" si="3"/>
        <v>35480.44</v>
      </c>
    </row>
    <row r="162" spans="1:13" s="3" customFormat="1" ht="15" customHeight="1" thickBot="1" x14ac:dyDescent="0.3">
      <c r="A162" s="79"/>
      <c r="B162" s="97"/>
      <c r="C162" s="13">
        <v>1097.8900000000001</v>
      </c>
      <c r="D162" s="13">
        <v>576.34</v>
      </c>
      <c r="E162" s="13" t="s">
        <v>247</v>
      </c>
      <c r="F162" s="13">
        <v>823.34</v>
      </c>
      <c r="G162" s="28">
        <v>823.34</v>
      </c>
      <c r="H162" s="28">
        <v>823.34</v>
      </c>
      <c r="I162" s="28">
        <v>1073.0899999999999</v>
      </c>
      <c r="J162" s="28">
        <v>1097.8900000000001</v>
      </c>
      <c r="K162" s="13" t="s">
        <v>247</v>
      </c>
      <c r="L162" s="28">
        <v>1344.76</v>
      </c>
      <c r="M162" s="47">
        <f t="shared" si="3"/>
        <v>7659.9900000000007</v>
      </c>
    </row>
    <row r="163" spans="1:13" s="3" customFormat="1" x14ac:dyDescent="0.25">
      <c r="A163" s="48"/>
      <c r="B163" s="49"/>
      <c r="C163" s="50"/>
      <c r="D163" s="50"/>
      <c r="E163" s="50"/>
      <c r="F163" s="50"/>
      <c r="G163" s="51"/>
      <c r="H163" s="51"/>
      <c r="I163" s="51"/>
      <c r="J163" s="51"/>
      <c r="K163" s="50"/>
      <c r="L163" s="51"/>
      <c r="M163" s="52"/>
    </row>
    <row r="164" spans="1:13" s="3" customFormat="1" x14ac:dyDescent="0.25">
      <c r="A164" s="103" t="s">
        <v>262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44"/>
    </row>
    <row r="165" spans="1:13" s="3" customFormat="1" ht="16.5" thickBot="1" x14ac:dyDescent="0.3">
      <c r="A165" s="40"/>
      <c r="B165" s="41"/>
      <c r="C165" s="42"/>
      <c r="D165" s="42"/>
      <c r="E165" s="42"/>
      <c r="F165" s="42"/>
      <c r="G165" s="43"/>
      <c r="H165" s="43"/>
      <c r="I165" s="43"/>
      <c r="J165" s="43"/>
      <c r="K165" s="69" t="s">
        <v>66</v>
      </c>
      <c r="L165" s="69"/>
      <c r="M165" s="69"/>
    </row>
    <row r="166" spans="1:13" s="6" customFormat="1" ht="16.5" customHeight="1" thickBot="1" x14ac:dyDescent="0.3">
      <c r="A166" s="77" t="s">
        <v>7</v>
      </c>
      <c r="B166" s="84" t="s">
        <v>9</v>
      </c>
      <c r="C166" s="70" t="s">
        <v>88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2"/>
    </row>
    <row r="167" spans="1:13" s="6" customFormat="1" ht="35.25" customHeight="1" thickBot="1" x14ac:dyDescent="0.3">
      <c r="A167" s="77"/>
      <c r="B167" s="84"/>
      <c r="C167" s="32" t="s">
        <v>8</v>
      </c>
      <c r="D167" s="32" t="s">
        <v>6</v>
      </c>
      <c r="E167" s="22" t="s">
        <v>80</v>
      </c>
      <c r="F167" s="33" t="s">
        <v>4</v>
      </c>
      <c r="G167" s="33" t="s">
        <v>3</v>
      </c>
      <c r="H167" s="33" t="s">
        <v>1</v>
      </c>
      <c r="I167" s="33" t="s">
        <v>2</v>
      </c>
      <c r="J167" s="33" t="s">
        <v>0</v>
      </c>
      <c r="K167" s="32" t="s">
        <v>79</v>
      </c>
      <c r="L167" s="34" t="s">
        <v>5</v>
      </c>
      <c r="M167" s="74" t="s">
        <v>248</v>
      </c>
    </row>
    <row r="168" spans="1:13" s="6" customFormat="1" ht="34.5" customHeight="1" thickBot="1" x14ac:dyDescent="0.3">
      <c r="A168" s="77"/>
      <c r="B168" s="84"/>
      <c r="C168" s="20" t="s">
        <v>78</v>
      </c>
      <c r="D168" s="20" t="s">
        <v>78</v>
      </c>
      <c r="E168" s="20" t="s">
        <v>78</v>
      </c>
      <c r="F168" s="20" t="s">
        <v>78</v>
      </c>
      <c r="G168" s="20" t="s">
        <v>78</v>
      </c>
      <c r="H168" s="20" t="s">
        <v>78</v>
      </c>
      <c r="I168" s="20" t="s">
        <v>78</v>
      </c>
      <c r="J168" s="20" t="s">
        <v>78</v>
      </c>
      <c r="K168" s="20" t="s">
        <v>78</v>
      </c>
      <c r="L168" s="21" t="s">
        <v>78</v>
      </c>
      <c r="M168" s="75"/>
    </row>
    <row r="169" spans="1:13" s="6" customFormat="1" ht="16.5" thickBot="1" x14ac:dyDescent="0.3">
      <c r="A169" s="33">
        <v>1</v>
      </c>
      <c r="B169" s="35">
        <v>2</v>
      </c>
      <c r="C169" s="33">
        <v>3</v>
      </c>
      <c r="D169" s="35">
        <v>4</v>
      </c>
      <c r="E169" s="33">
        <v>5</v>
      </c>
      <c r="F169" s="35">
        <v>6</v>
      </c>
      <c r="G169" s="33">
        <v>7</v>
      </c>
      <c r="H169" s="35">
        <v>8</v>
      </c>
      <c r="I169" s="33">
        <v>9</v>
      </c>
      <c r="J169" s="35">
        <v>10</v>
      </c>
      <c r="K169" s="33">
        <v>11</v>
      </c>
      <c r="L169" s="35">
        <v>12</v>
      </c>
      <c r="M169" s="35">
        <v>13</v>
      </c>
    </row>
    <row r="170" spans="1:13" s="3" customFormat="1" ht="16.5" thickBot="1" x14ac:dyDescent="0.3">
      <c r="A170" s="98">
        <v>70</v>
      </c>
      <c r="B170" s="97" t="s">
        <v>81</v>
      </c>
      <c r="C170" s="14">
        <v>9251.48</v>
      </c>
      <c r="D170" s="14">
        <v>3949.43</v>
      </c>
      <c r="E170" s="14">
        <v>564.58000000000004</v>
      </c>
      <c r="F170" s="14">
        <v>740.22</v>
      </c>
      <c r="G170" s="30">
        <v>1795.73</v>
      </c>
      <c r="H170" s="30">
        <v>814.28</v>
      </c>
      <c r="I170" s="30">
        <v>2959.09</v>
      </c>
      <c r="J170" s="30">
        <v>792.68</v>
      </c>
      <c r="K170" s="14" t="s">
        <v>247</v>
      </c>
      <c r="L170" s="30">
        <v>363.24</v>
      </c>
      <c r="M170" s="24">
        <f>C170+D170+F170+G170+H170+I170+J170+L170</f>
        <v>20666.150000000001</v>
      </c>
    </row>
    <row r="171" spans="1:13" s="3" customFormat="1" ht="16.5" thickBot="1" x14ac:dyDescent="0.3">
      <c r="A171" s="79"/>
      <c r="B171" s="90"/>
      <c r="C171" s="13">
        <v>72.41</v>
      </c>
      <c r="D171" s="13">
        <v>38.01</v>
      </c>
      <c r="E171" s="13">
        <v>38.01</v>
      </c>
      <c r="F171" s="13">
        <v>54.3</v>
      </c>
      <c r="G171" s="28">
        <v>54.3</v>
      </c>
      <c r="H171" s="28">
        <v>54.3</v>
      </c>
      <c r="I171" s="28">
        <v>70.78</v>
      </c>
      <c r="J171" s="28">
        <v>72.41</v>
      </c>
      <c r="K171" s="13" t="s">
        <v>247</v>
      </c>
      <c r="L171" s="28">
        <v>88.69</v>
      </c>
      <c r="M171" s="24">
        <f t="shared" ref="M171:M183" si="4">C171+D171+F171+G171+H171+I171+J171+L171</f>
        <v>505.2</v>
      </c>
    </row>
    <row r="172" spans="1:13" s="3" customFormat="1" ht="16.5" thickBot="1" x14ac:dyDescent="0.3">
      <c r="A172" s="78">
        <v>71</v>
      </c>
      <c r="B172" s="89" t="s">
        <v>82</v>
      </c>
      <c r="C172" s="12">
        <v>5929.19</v>
      </c>
      <c r="D172" s="12">
        <v>1757.57</v>
      </c>
      <c r="E172" s="12">
        <v>2360.09</v>
      </c>
      <c r="F172" s="12">
        <v>747.09</v>
      </c>
      <c r="G172" s="24">
        <v>1493.3</v>
      </c>
      <c r="H172" s="24">
        <v>299.83999999999997</v>
      </c>
      <c r="I172" s="24">
        <v>2580.92</v>
      </c>
      <c r="J172" s="24">
        <v>496.5</v>
      </c>
      <c r="K172" s="12" t="s">
        <v>247</v>
      </c>
      <c r="L172" s="24">
        <v>1269.6500000000001</v>
      </c>
      <c r="M172" s="24">
        <f t="shared" si="4"/>
        <v>14574.059999999998</v>
      </c>
    </row>
    <row r="173" spans="1:13" s="3" customFormat="1" ht="16.5" thickBot="1" x14ac:dyDescent="0.3">
      <c r="A173" s="79"/>
      <c r="B173" s="90"/>
      <c r="C173" s="13">
        <v>453.65</v>
      </c>
      <c r="D173" s="13">
        <v>238.15</v>
      </c>
      <c r="E173" s="13">
        <v>238.15</v>
      </c>
      <c r="F173" s="13">
        <v>340.21</v>
      </c>
      <c r="G173" s="28">
        <v>340.21</v>
      </c>
      <c r="H173" s="28">
        <v>340.21</v>
      </c>
      <c r="I173" s="28">
        <v>443.4</v>
      </c>
      <c r="J173" s="28">
        <v>453.65</v>
      </c>
      <c r="K173" s="13" t="s">
        <v>247</v>
      </c>
      <c r="L173" s="28">
        <v>555.66</v>
      </c>
      <c r="M173" s="24">
        <f t="shared" si="4"/>
        <v>3165.14</v>
      </c>
    </row>
    <row r="174" spans="1:13" s="3" customFormat="1" ht="16.5" thickBot="1" x14ac:dyDescent="0.3">
      <c r="A174" s="98">
        <v>72</v>
      </c>
      <c r="B174" s="89" t="s">
        <v>83</v>
      </c>
      <c r="C174" s="12">
        <v>8143.88</v>
      </c>
      <c r="D174" s="12">
        <v>4381.96</v>
      </c>
      <c r="E174" s="12">
        <v>2985.14</v>
      </c>
      <c r="F174" s="12">
        <v>3495.65</v>
      </c>
      <c r="G174" s="24">
        <v>4651.0200000000004</v>
      </c>
      <c r="H174" s="24">
        <v>2202.77</v>
      </c>
      <c r="I174" s="24">
        <v>5676.44</v>
      </c>
      <c r="J174" s="24">
        <v>4414.95</v>
      </c>
      <c r="K174" s="12" t="s">
        <v>247</v>
      </c>
      <c r="L174" s="24">
        <v>5156.43</v>
      </c>
      <c r="M174" s="24">
        <f t="shared" si="4"/>
        <v>38123.1</v>
      </c>
    </row>
    <row r="175" spans="1:13" s="3" customFormat="1" ht="16.5" thickBot="1" x14ac:dyDescent="0.3">
      <c r="A175" s="79"/>
      <c r="B175" s="90"/>
      <c r="C175" s="13">
        <v>959.48</v>
      </c>
      <c r="D175" s="13">
        <v>503.68</v>
      </c>
      <c r="E175" s="13">
        <v>503.68</v>
      </c>
      <c r="F175" s="13">
        <v>719.54</v>
      </c>
      <c r="G175" s="28">
        <v>719.54</v>
      </c>
      <c r="H175" s="28">
        <v>719.54</v>
      </c>
      <c r="I175" s="28">
        <v>937.8</v>
      </c>
      <c r="J175" s="28">
        <v>959.48</v>
      </c>
      <c r="K175" s="13" t="s">
        <v>247</v>
      </c>
      <c r="L175" s="28">
        <v>1175.23</v>
      </c>
      <c r="M175" s="24">
        <f t="shared" si="4"/>
        <v>6694.2899999999991</v>
      </c>
    </row>
    <row r="176" spans="1:13" s="3" customFormat="1" ht="16.5" thickBot="1" x14ac:dyDescent="0.3">
      <c r="A176" s="78">
        <v>73</v>
      </c>
      <c r="B176" s="89" t="s">
        <v>84</v>
      </c>
      <c r="C176" s="12">
        <v>8292</v>
      </c>
      <c r="D176" s="12">
        <v>2462.34</v>
      </c>
      <c r="E176" s="12">
        <v>3237.26</v>
      </c>
      <c r="F176" s="12">
        <v>2052.4899999999998</v>
      </c>
      <c r="G176" s="24">
        <v>2530.9499999999998</v>
      </c>
      <c r="H176" s="24">
        <v>1025.17</v>
      </c>
      <c r="I176" s="24">
        <v>4626.97</v>
      </c>
      <c r="J176" s="24">
        <v>1296.03</v>
      </c>
      <c r="K176" s="12" t="s">
        <v>247</v>
      </c>
      <c r="L176" s="24">
        <v>4590.1400000000003</v>
      </c>
      <c r="M176" s="24">
        <f t="shared" si="4"/>
        <v>26876.089999999997</v>
      </c>
    </row>
    <row r="177" spans="1:13" s="3" customFormat="1" ht="16.5" thickBot="1" x14ac:dyDescent="0.3">
      <c r="A177" s="79"/>
      <c r="B177" s="90"/>
      <c r="C177" s="13">
        <v>896.23</v>
      </c>
      <c r="D177" s="13">
        <v>470.48</v>
      </c>
      <c r="E177" s="13">
        <v>470.48</v>
      </c>
      <c r="F177" s="13">
        <v>672.11</v>
      </c>
      <c r="G177" s="28">
        <v>672.11</v>
      </c>
      <c r="H177" s="28">
        <v>672.11</v>
      </c>
      <c r="I177" s="28">
        <v>875.99</v>
      </c>
      <c r="J177" s="28">
        <v>896.23</v>
      </c>
      <c r="K177" s="13" t="s">
        <v>247</v>
      </c>
      <c r="L177" s="28">
        <v>1097.76</v>
      </c>
      <c r="M177" s="24">
        <f t="shared" si="4"/>
        <v>6253.02</v>
      </c>
    </row>
    <row r="178" spans="1:13" s="3" customFormat="1" ht="16.5" thickBot="1" x14ac:dyDescent="0.3">
      <c r="A178" s="98">
        <v>74</v>
      </c>
      <c r="B178" s="89" t="s">
        <v>85</v>
      </c>
      <c r="C178" s="12">
        <v>4786.8500000000004</v>
      </c>
      <c r="D178" s="12">
        <v>5908.81</v>
      </c>
      <c r="E178" s="12">
        <v>1249.72</v>
      </c>
      <c r="F178" s="12">
        <v>619.08000000000004</v>
      </c>
      <c r="G178" s="24">
        <v>1070.74</v>
      </c>
      <c r="H178" s="24">
        <v>429.13</v>
      </c>
      <c r="I178" s="24">
        <v>2079.58</v>
      </c>
      <c r="J178" s="24">
        <v>831.44</v>
      </c>
      <c r="K178" s="12"/>
      <c r="L178" s="24">
        <v>1870.97</v>
      </c>
      <c r="M178" s="24">
        <f>C178+D178+F178+G178+H178+I178+J178+L178</f>
        <v>17596.599999999999</v>
      </c>
    </row>
    <row r="179" spans="1:13" s="3" customFormat="1" ht="16.5" thickBot="1" x14ac:dyDescent="0.3">
      <c r="A179" s="79"/>
      <c r="B179" s="90"/>
      <c r="C179" s="13">
        <v>696.42</v>
      </c>
      <c r="D179" s="13">
        <v>365.59</v>
      </c>
      <c r="E179" s="13">
        <v>365.59</v>
      </c>
      <c r="F179" s="13">
        <v>522.27</v>
      </c>
      <c r="G179" s="28">
        <v>522.27</v>
      </c>
      <c r="H179" s="28">
        <v>522.27</v>
      </c>
      <c r="I179" s="28">
        <v>680.69</v>
      </c>
      <c r="J179" s="28">
        <v>696.42</v>
      </c>
      <c r="K179" s="13" t="s">
        <v>247</v>
      </c>
      <c r="L179" s="28">
        <v>853.02</v>
      </c>
      <c r="M179" s="24">
        <f t="shared" si="4"/>
        <v>4858.9500000000007</v>
      </c>
    </row>
    <row r="180" spans="1:13" s="3" customFormat="1" ht="16.5" thickBot="1" x14ac:dyDescent="0.3">
      <c r="A180" s="78">
        <v>75</v>
      </c>
      <c r="B180" s="89" t="s">
        <v>86</v>
      </c>
      <c r="C180" s="12">
        <v>6166.01</v>
      </c>
      <c r="D180" s="12">
        <v>2634.88</v>
      </c>
      <c r="E180" s="12">
        <v>2039.24</v>
      </c>
      <c r="F180" s="12">
        <v>1129.28</v>
      </c>
      <c r="G180" s="24">
        <v>1660.68</v>
      </c>
      <c r="H180" s="24">
        <v>723.63</v>
      </c>
      <c r="I180" s="24">
        <v>2525.5300000000002</v>
      </c>
      <c r="J180" s="24">
        <v>877.47</v>
      </c>
      <c r="K180" s="12" t="s">
        <v>247</v>
      </c>
      <c r="L180" s="24">
        <v>2925.45</v>
      </c>
      <c r="M180" s="24">
        <f>C180+D180+F180+G180+H180+I180+J180+L180</f>
        <v>18642.93</v>
      </c>
    </row>
    <row r="181" spans="1:13" s="3" customFormat="1" ht="16.5" thickBot="1" x14ac:dyDescent="0.3">
      <c r="A181" s="79"/>
      <c r="B181" s="90"/>
      <c r="C181" s="13">
        <v>201.8</v>
      </c>
      <c r="D181" s="13">
        <v>105.94</v>
      </c>
      <c r="E181" s="13">
        <v>105.94</v>
      </c>
      <c r="F181" s="13">
        <v>151.34</v>
      </c>
      <c r="G181" s="28">
        <v>151.34</v>
      </c>
      <c r="H181" s="28">
        <v>151.34</v>
      </c>
      <c r="I181" s="28">
        <v>197.25</v>
      </c>
      <c r="J181" s="28">
        <v>201.8</v>
      </c>
      <c r="K181" s="13" t="s">
        <v>247</v>
      </c>
      <c r="L181" s="28">
        <v>247.18</v>
      </c>
      <c r="M181" s="24">
        <f t="shared" si="4"/>
        <v>1407.9900000000002</v>
      </c>
    </row>
    <row r="182" spans="1:13" s="3" customFormat="1" ht="16.5" thickBot="1" x14ac:dyDescent="0.3">
      <c r="A182" s="98">
        <v>76</v>
      </c>
      <c r="B182" s="89" t="s">
        <v>87</v>
      </c>
      <c r="C182" s="12">
        <v>8141.37</v>
      </c>
      <c r="D182" s="12">
        <v>2238.0500000000002</v>
      </c>
      <c r="E182" s="12">
        <v>1741.57</v>
      </c>
      <c r="F182" s="12">
        <v>768.69</v>
      </c>
      <c r="G182" s="24">
        <v>950.08</v>
      </c>
      <c r="H182" s="24">
        <v>447.82</v>
      </c>
      <c r="I182" s="24">
        <v>3734.14</v>
      </c>
      <c r="J182" s="24">
        <v>666.74</v>
      </c>
      <c r="K182" s="12" t="s">
        <v>247</v>
      </c>
      <c r="L182" s="24">
        <v>2005.73</v>
      </c>
      <c r="M182" s="24">
        <f t="shared" si="4"/>
        <v>18952.62</v>
      </c>
    </row>
    <row r="183" spans="1:13" s="3" customFormat="1" ht="16.5" thickBot="1" x14ac:dyDescent="0.3">
      <c r="A183" s="79"/>
      <c r="B183" s="90"/>
      <c r="C183" s="13">
        <v>201.94</v>
      </c>
      <c r="D183" s="13">
        <v>106.01</v>
      </c>
      <c r="E183" s="13">
        <v>106.01</v>
      </c>
      <c r="F183" s="13">
        <v>151.44</v>
      </c>
      <c r="G183" s="28">
        <v>151.44</v>
      </c>
      <c r="H183" s="28">
        <v>151.44</v>
      </c>
      <c r="I183" s="28">
        <v>197.38</v>
      </c>
      <c r="J183" s="28">
        <v>201.94</v>
      </c>
      <c r="K183" s="13" t="s">
        <v>247</v>
      </c>
      <c r="L183" s="28">
        <v>247.35</v>
      </c>
      <c r="M183" s="24">
        <f t="shared" si="4"/>
        <v>1408.9399999999998</v>
      </c>
    </row>
    <row r="184" spans="1:13" s="3" customFormat="1" x14ac:dyDescent="0.25">
      <c r="A184" s="48"/>
      <c r="B184" s="49"/>
      <c r="C184" s="50"/>
      <c r="D184" s="50"/>
      <c r="E184" s="50"/>
      <c r="F184" s="50"/>
      <c r="G184" s="51"/>
      <c r="H184" s="51"/>
      <c r="I184" s="51"/>
      <c r="J184" s="51"/>
      <c r="K184" s="50"/>
      <c r="L184" s="51"/>
      <c r="M184" s="44"/>
    </row>
    <row r="185" spans="1:13" s="3" customFormat="1" ht="15.75" customHeight="1" x14ac:dyDescent="0.25">
      <c r="A185" s="91" t="s">
        <v>263</v>
      </c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44"/>
    </row>
    <row r="186" spans="1:13" s="3" customFormat="1" ht="16.5" thickBot="1" x14ac:dyDescent="0.3">
      <c r="A186" s="40"/>
      <c r="B186" s="41"/>
      <c r="C186" s="42"/>
      <c r="D186" s="42"/>
      <c r="E186" s="42"/>
      <c r="F186" s="42"/>
      <c r="G186" s="43"/>
      <c r="H186" s="43"/>
      <c r="I186" s="43"/>
      <c r="J186" s="43"/>
      <c r="K186" s="69" t="s">
        <v>89</v>
      </c>
      <c r="L186" s="69"/>
      <c r="M186" s="69"/>
    </row>
    <row r="187" spans="1:13" s="6" customFormat="1" ht="16.5" customHeight="1" thickBot="1" x14ac:dyDescent="0.3">
      <c r="A187" s="77" t="s">
        <v>7</v>
      </c>
      <c r="B187" s="84" t="s">
        <v>9</v>
      </c>
      <c r="C187" s="70" t="s">
        <v>88</v>
      </c>
      <c r="D187" s="71"/>
      <c r="E187" s="71"/>
      <c r="F187" s="71"/>
      <c r="G187" s="71"/>
      <c r="H187" s="71"/>
      <c r="I187" s="71"/>
      <c r="J187" s="71"/>
      <c r="K187" s="71"/>
      <c r="L187" s="71"/>
      <c r="M187" s="73"/>
    </row>
    <row r="188" spans="1:13" s="6" customFormat="1" ht="35.25" customHeight="1" thickBot="1" x14ac:dyDescent="0.3">
      <c r="A188" s="77"/>
      <c r="B188" s="84"/>
      <c r="C188" s="32" t="s">
        <v>8</v>
      </c>
      <c r="D188" s="32" t="s">
        <v>6</v>
      </c>
      <c r="E188" s="22" t="s">
        <v>80</v>
      </c>
      <c r="F188" s="33" t="s">
        <v>4</v>
      </c>
      <c r="G188" s="33" t="s">
        <v>3</v>
      </c>
      <c r="H188" s="33" t="s">
        <v>1</v>
      </c>
      <c r="I188" s="33" t="s">
        <v>2</v>
      </c>
      <c r="J188" s="33" t="s">
        <v>0</v>
      </c>
      <c r="K188" s="32" t="s">
        <v>79</v>
      </c>
      <c r="L188" s="34" t="s">
        <v>5</v>
      </c>
      <c r="M188" s="74" t="s">
        <v>248</v>
      </c>
    </row>
    <row r="189" spans="1:13" s="6" customFormat="1" ht="34.5" customHeight="1" thickBot="1" x14ac:dyDescent="0.3">
      <c r="A189" s="77"/>
      <c r="B189" s="84"/>
      <c r="C189" s="20" t="s">
        <v>78</v>
      </c>
      <c r="D189" s="20" t="s">
        <v>78</v>
      </c>
      <c r="E189" s="20" t="s">
        <v>78</v>
      </c>
      <c r="F189" s="20" t="s">
        <v>78</v>
      </c>
      <c r="G189" s="20" t="s">
        <v>78</v>
      </c>
      <c r="H189" s="20" t="s">
        <v>78</v>
      </c>
      <c r="I189" s="20" t="s">
        <v>78</v>
      </c>
      <c r="J189" s="20" t="s">
        <v>78</v>
      </c>
      <c r="K189" s="20" t="s">
        <v>78</v>
      </c>
      <c r="L189" s="21" t="s">
        <v>78</v>
      </c>
      <c r="M189" s="75"/>
    </row>
    <row r="190" spans="1:13" s="6" customFormat="1" ht="16.5" thickBot="1" x14ac:dyDescent="0.3">
      <c r="A190" s="33">
        <v>1</v>
      </c>
      <c r="B190" s="35">
        <v>2</v>
      </c>
      <c r="C190" s="33">
        <v>3</v>
      </c>
      <c r="D190" s="35">
        <v>4</v>
      </c>
      <c r="E190" s="33">
        <v>5</v>
      </c>
      <c r="F190" s="35">
        <v>6</v>
      </c>
      <c r="G190" s="33">
        <v>7</v>
      </c>
      <c r="H190" s="35">
        <v>8</v>
      </c>
      <c r="I190" s="33">
        <v>9</v>
      </c>
      <c r="J190" s="35">
        <v>10</v>
      </c>
      <c r="K190" s="33">
        <v>11</v>
      </c>
      <c r="L190" s="35">
        <v>12</v>
      </c>
      <c r="M190" s="35">
        <v>13</v>
      </c>
    </row>
    <row r="191" spans="1:13" s="3" customFormat="1" ht="16.5" thickBot="1" x14ac:dyDescent="0.3">
      <c r="A191" s="78">
        <v>77</v>
      </c>
      <c r="B191" s="89" t="s">
        <v>243</v>
      </c>
      <c r="C191" s="12">
        <v>5990.84</v>
      </c>
      <c r="D191" s="12">
        <v>2153.96</v>
      </c>
      <c r="E191" s="12" t="s">
        <v>247</v>
      </c>
      <c r="F191" s="12">
        <v>873.75</v>
      </c>
      <c r="G191" s="24">
        <v>1404.93</v>
      </c>
      <c r="H191" s="24">
        <v>338.97</v>
      </c>
      <c r="I191" s="24">
        <v>2471.62</v>
      </c>
      <c r="J191" s="24">
        <v>604.75</v>
      </c>
      <c r="K191" s="12" t="s">
        <v>247</v>
      </c>
      <c r="L191" s="24">
        <v>3496.86</v>
      </c>
      <c r="M191" s="24">
        <f>C191+D191+F191+G191+H191+I191+J191+L191</f>
        <v>17335.68</v>
      </c>
    </row>
    <row r="192" spans="1:13" s="3" customFormat="1" ht="16.5" customHeight="1" thickBot="1" x14ac:dyDescent="0.3">
      <c r="A192" s="79"/>
      <c r="B192" s="90"/>
      <c r="C192" s="13">
        <v>265.94</v>
      </c>
      <c r="D192" s="13">
        <v>139.6</v>
      </c>
      <c r="E192" s="13" t="s">
        <v>247</v>
      </c>
      <c r="F192" s="13">
        <v>199.43</v>
      </c>
      <c r="G192" s="28">
        <v>199.43</v>
      </c>
      <c r="H192" s="28">
        <v>199.43</v>
      </c>
      <c r="I192" s="28">
        <v>259.93</v>
      </c>
      <c r="J192" s="28">
        <v>265.94</v>
      </c>
      <c r="K192" s="13" t="s">
        <v>247</v>
      </c>
      <c r="L192" s="28">
        <v>325.73</v>
      </c>
      <c r="M192" s="24">
        <f t="shared" ref="M192:M220" si="5">C192+D192+F192+G192+H192+I192+J192+L192</f>
        <v>1855.4300000000003</v>
      </c>
    </row>
    <row r="193" spans="1:13" s="3" customFormat="1" ht="16.5" thickBot="1" x14ac:dyDescent="0.3">
      <c r="A193" s="78">
        <v>78</v>
      </c>
      <c r="B193" s="89" t="s">
        <v>90</v>
      </c>
      <c r="C193" s="12">
        <v>8169.08</v>
      </c>
      <c r="D193" s="12">
        <v>2630.39</v>
      </c>
      <c r="E193" s="12">
        <v>2969.93</v>
      </c>
      <c r="F193" s="12">
        <v>7688.86</v>
      </c>
      <c r="G193" s="24">
        <v>1024.76</v>
      </c>
      <c r="H193" s="24">
        <v>587.89</v>
      </c>
      <c r="I193" s="24">
        <v>2138.3000000000002</v>
      </c>
      <c r="J193" s="24">
        <v>697.19</v>
      </c>
      <c r="K193" s="12" t="s">
        <v>247</v>
      </c>
      <c r="L193" s="24">
        <v>3849.22</v>
      </c>
      <c r="M193" s="24">
        <f t="shared" si="5"/>
        <v>26785.689999999995</v>
      </c>
    </row>
    <row r="194" spans="1:13" s="3" customFormat="1" ht="16.5" thickBot="1" x14ac:dyDescent="0.3">
      <c r="A194" s="79"/>
      <c r="B194" s="90"/>
      <c r="C194" s="13">
        <v>428.23</v>
      </c>
      <c r="D194" s="13">
        <v>224.8</v>
      </c>
      <c r="E194" s="13">
        <v>224.8</v>
      </c>
      <c r="F194" s="13">
        <v>321.14999999999998</v>
      </c>
      <c r="G194" s="28">
        <v>321.14999999999998</v>
      </c>
      <c r="H194" s="28">
        <v>321.14999999999998</v>
      </c>
      <c r="I194" s="28">
        <v>418.56</v>
      </c>
      <c r="J194" s="28">
        <v>428.23</v>
      </c>
      <c r="K194" s="13" t="s">
        <v>247</v>
      </c>
      <c r="L194" s="28">
        <v>524.53</v>
      </c>
      <c r="M194" s="24">
        <f t="shared" si="5"/>
        <v>2987.8</v>
      </c>
    </row>
    <row r="195" spans="1:13" s="3" customFormat="1" ht="16.5" thickBot="1" x14ac:dyDescent="0.3">
      <c r="A195" s="78">
        <v>79</v>
      </c>
      <c r="B195" s="89" t="s">
        <v>91</v>
      </c>
      <c r="C195" s="12">
        <v>4389.1400000000003</v>
      </c>
      <c r="D195" s="12">
        <v>1450.32</v>
      </c>
      <c r="E195" s="12">
        <v>1084.4000000000001</v>
      </c>
      <c r="F195" s="12">
        <v>383.83</v>
      </c>
      <c r="G195" s="24">
        <v>1583.82</v>
      </c>
      <c r="H195" s="24">
        <v>320.85000000000002</v>
      </c>
      <c r="I195" s="24">
        <v>2164.12</v>
      </c>
      <c r="J195" s="24">
        <v>485.31</v>
      </c>
      <c r="K195" s="12" t="s">
        <v>247</v>
      </c>
      <c r="L195" s="24">
        <v>1457.09</v>
      </c>
      <c r="M195" s="24">
        <f t="shared" si="5"/>
        <v>12234.48</v>
      </c>
    </row>
    <row r="196" spans="1:13" s="3" customFormat="1" ht="16.5" customHeight="1" thickBot="1" x14ac:dyDescent="0.3">
      <c r="A196" s="79"/>
      <c r="B196" s="90"/>
      <c r="C196" s="13">
        <v>104.98</v>
      </c>
      <c r="D196" s="13">
        <v>55.11</v>
      </c>
      <c r="E196" s="13">
        <v>55.11</v>
      </c>
      <c r="F196" s="13">
        <v>78.73</v>
      </c>
      <c r="G196" s="28">
        <v>78.73</v>
      </c>
      <c r="H196" s="28">
        <v>78.73</v>
      </c>
      <c r="I196" s="28">
        <v>102.61</v>
      </c>
      <c r="J196" s="28">
        <v>104.98</v>
      </c>
      <c r="K196" s="13" t="s">
        <v>247</v>
      </c>
      <c r="L196" s="28">
        <v>128.59</v>
      </c>
      <c r="M196" s="24">
        <f t="shared" si="5"/>
        <v>732.46</v>
      </c>
    </row>
    <row r="197" spans="1:13" s="3" customFormat="1" ht="16.5" thickBot="1" x14ac:dyDescent="0.3">
      <c r="A197" s="78">
        <v>80</v>
      </c>
      <c r="B197" s="89" t="s">
        <v>92</v>
      </c>
      <c r="C197" s="12">
        <v>5052.62</v>
      </c>
      <c r="D197" s="12">
        <v>1415.62</v>
      </c>
      <c r="E197" s="12">
        <v>1360</v>
      </c>
      <c r="F197" s="12">
        <v>655.58</v>
      </c>
      <c r="G197" s="24">
        <v>797.07</v>
      </c>
      <c r="H197" s="24">
        <v>248.07</v>
      </c>
      <c r="I197" s="24">
        <v>1577.84</v>
      </c>
      <c r="J197" s="24">
        <v>459.65</v>
      </c>
      <c r="K197" s="12" t="s">
        <v>247</v>
      </c>
      <c r="L197" s="24">
        <v>1279.18</v>
      </c>
      <c r="M197" s="24">
        <f t="shared" si="5"/>
        <v>11485.63</v>
      </c>
    </row>
    <row r="198" spans="1:13" s="3" customFormat="1" ht="16.5" thickBot="1" x14ac:dyDescent="0.3">
      <c r="A198" s="79"/>
      <c r="B198" s="90"/>
      <c r="C198" s="13">
        <v>190.19</v>
      </c>
      <c r="D198" s="13">
        <v>99.84</v>
      </c>
      <c r="E198" s="13">
        <v>99.84</v>
      </c>
      <c r="F198" s="13">
        <v>142.63</v>
      </c>
      <c r="G198" s="28">
        <v>142.63</v>
      </c>
      <c r="H198" s="28">
        <v>142.63</v>
      </c>
      <c r="I198" s="28">
        <v>185.89</v>
      </c>
      <c r="J198" s="28">
        <v>190.19</v>
      </c>
      <c r="K198" s="13" t="s">
        <v>247</v>
      </c>
      <c r="L198" s="28">
        <v>232.95</v>
      </c>
      <c r="M198" s="24">
        <f t="shared" si="5"/>
        <v>1326.95</v>
      </c>
    </row>
    <row r="199" spans="1:13" s="3" customFormat="1" ht="16.5" thickBot="1" x14ac:dyDescent="0.3">
      <c r="A199" s="78">
        <v>81</v>
      </c>
      <c r="B199" s="89" t="s">
        <v>93</v>
      </c>
      <c r="C199" s="12">
        <v>10115.030000000001</v>
      </c>
      <c r="D199" s="12">
        <v>7132.56</v>
      </c>
      <c r="E199" s="12" t="s">
        <v>247</v>
      </c>
      <c r="F199" s="12">
        <v>6664.77</v>
      </c>
      <c r="G199" s="24">
        <v>7315.83</v>
      </c>
      <c r="H199" s="24">
        <v>3833.11</v>
      </c>
      <c r="I199" s="24">
        <v>7736.4</v>
      </c>
      <c r="J199" s="24">
        <v>2188.3200000000002</v>
      </c>
      <c r="K199" s="12" t="s">
        <v>247</v>
      </c>
      <c r="L199" s="24">
        <v>8409.92</v>
      </c>
      <c r="M199" s="24">
        <f t="shared" si="5"/>
        <v>53395.94</v>
      </c>
    </row>
    <row r="200" spans="1:13" s="3" customFormat="1" ht="16.5" customHeight="1" thickBot="1" x14ac:dyDescent="0.3">
      <c r="A200" s="79"/>
      <c r="B200" s="90"/>
      <c r="C200" s="13">
        <v>861.19</v>
      </c>
      <c r="D200" s="13">
        <v>452.09</v>
      </c>
      <c r="E200" s="13" t="s">
        <v>247</v>
      </c>
      <c r="F200" s="13">
        <v>645.84</v>
      </c>
      <c r="G200" s="28">
        <v>645.84</v>
      </c>
      <c r="H200" s="28">
        <v>645.84</v>
      </c>
      <c r="I200" s="28">
        <v>841.74</v>
      </c>
      <c r="J200" s="28">
        <v>861.19</v>
      </c>
      <c r="K200" s="13" t="s">
        <v>247</v>
      </c>
      <c r="L200" s="28">
        <v>1054.8399999999999</v>
      </c>
      <c r="M200" s="24">
        <f t="shared" si="5"/>
        <v>6008.57</v>
      </c>
    </row>
    <row r="201" spans="1:13" s="3" customFormat="1" ht="16.5" thickBot="1" x14ac:dyDescent="0.3">
      <c r="A201" s="78">
        <v>82</v>
      </c>
      <c r="B201" s="89" t="s">
        <v>94</v>
      </c>
      <c r="C201" s="12">
        <v>8173.07</v>
      </c>
      <c r="D201" s="12">
        <v>4395.33</v>
      </c>
      <c r="E201" s="12">
        <v>2994.07</v>
      </c>
      <c r="F201" s="12">
        <v>3504.8</v>
      </c>
      <c r="G201" s="24">
        <v>4594.1499999999996</v>
      </c>
      <c r="H201" s="24">
        <v>2209.67</v>
      </c>
      <c r="I201" s="24">
        <v>5691.82</v>
      </c>
      <c r="J201" s="24">
        <v>4429.33</v>
      </c>
      <c r="K201" s="12" t="s">
        <v>247</v>
      </c>
      <c r="L201" s="24">
        <v>5169.1400000000003</v>
      </c>
      <c r="M201" s="24">
        <f t="shared" si="5"/>
        <v>38167.31</v>
      </c>
    </row>
    <row r="202" spans="1:13" s="3" customFormat="1" ht="16.5" thickBot="1" x14ac:dyDescent="0.3">
      <c r="A202" s="79"/>
      <c r="B202" s="90"/>
      <c r="C202" s="13">
        <v>959.48</v>
      </c>
      <c r="D202" s="13">
        <v>503.68</v>
      </c>
      <c r="E202" s="13">
        <v>503.68</v>
      </c>
      <c r="F202" s="13">
        <v>719.54</v>
      </c>
      <c r="G202" s="28">
        <v>719.54</v>
      </c>
      <c r="H202" s="28">
        <v>719.54</v>
      </c>
      <c r="I202" s="28">
        <v>937.8</v>
      </c>
      <c r="J202" s="28">
        <v>959.48</v>
      </c>
      <c r="K202" s="13" t="s">
        <v>247</v>
      </c>
      <c r="L202" s="28">
        <v>1175.23</v>
      </c>
      <c r="M202" s="24">
        <f t="shared" si="5"/>
        <v>6694.2899999999991</v>
      </c>
    </row>
    <row r="203" spans="1:13" s="3" customFormat="1" ht="16.5" thickBot="1" x14ac:dyDescent="0.3">
      <c r="A203" s="78">
        <v>83</v>
      </c>
      <c r="B203" s="89" t="s">
        <v>95</v>
      </c>
      <c r="C203" s="12">
        <v>8322.4500000000007</v>
      </c>
      <c r="D203" s="12">
        <v>2470.9299999999998</v>
      </c>
      <c r="E203" s="12">
        <v>3246.64</v>
      </c>
      <c r="F203" s="12">
        <v>2056.7399999999998</v>
      </c>
      <c r="G203" s="24">
        <v>2535.71</v>
      </c>
      <c r="H203" s="24">
        <v>1027.75</v>
      </c>
      <c r="I203" s="24">
        <v>4638.6400000000003</v>
      </c>
      <c r="J203" s="24">
        <v>1299.6600000000001</v>
      </c>
      <c r="K203" s="12" t="s">
        <v>247</v>
      </c>
      <c r="L203" s="24">
        <v>4601.45</v>
      </c>
      <c r="M203" s="24">
        <f t="shared" si="5"/>
        <v>26953.33</v>
      </c>
    </row>
    <row r="204" spans="1:13" s="3" customFormat="1" ht="16.5" customHeight="1" thickBot="1" x14ac:dyDescent="0.3">
      <c r="A204" s="79"/>
      <c r="B204" s="90"/>
      <c r="C204" s="13">
        <v>896.23</v>
      </c>
      <c r="D204" s="13">
        <v>470.48</v>
      </c>
      <c r="E204" s="13">
        <v>470.48</v>
      </c>
      <c r="F204" s="13">
        <v>672.11</v>
      </c>
      <c r="G204" s="28">
        <v>672.11</v>
      </c>
      <c r="H204" s="28">
        <v>672.11</v>
      </c>
      <c r="I204" s="28">
        <v>875.99</v>
      </c>
      <c r="J204" s="28">
        <v>896.23</v>
      </c>
      <c r="K204" s="13" t="s">
        <v>247</v>
      </c>
      <c r="L204" s="28">
        <v>1097.76</v>
      </c>
      <c r="M204" s="24">
        <f t="shared" si="5"/>
        <v>6253.02</v>
      </c>
    </row>
    <row r="205" spans="1:13" s="3" customFormat="1" ht="16.5" thickBot="1" x14ac:dyDescent="0.3">
      <c r="A205" s="78">
        <v>84</v>
      </c>
      <c r="B205" s="89" t="s">
        <v>96</v>
      </c>
      <c r="C205" s="12">
        <v>4803.6099999999997</v>
      </c>
      <c r="D205" s="12">
        <v>5925.67</v>
      </c>
      <c r="E205" s="12">
        <v>1253.55</v>
      </c>
      <c r="F205" s="12">
        <v>620.33000000000004</v>
      </c>
      <c r="G205" s="24">
        <v>1073</v>
      </c>
      <c r="H205" s="24">
        <v>430.24</v>
      </c>
      <c r="I205" s="24">
        <v>2084.33</v>
      </c>
      <c r="J205" s="24">
        <v>834.01</v>
      </c>
      <c r="K205" s="12" t="s">
        <v>247</v>
      </c>
      <c r="L205" s="24">
        <v>1875.14</v>
      </c>
      <c r="M205" s="24">
        <f t="shared" si="5"/>
        <v>17646.329999999998</v>
      </c>
    </row>
    <row r="206" spans="1:13" s="3" customFormat="1" ht="16.5" thickBot="1" x14ac:dyDescent="0.3">
      <c r="A206" s="79"/>
      <c r="B206" s="90"/>
      <c r="C206" s="13">
        <v>696.42</v>
      </c>
      <c r="D206" s="13">
        <v>365.59</v>
      </c>
      <c r="E206" s="13">
        <v>365.59</v>
      </c>
      <c r="F206" s="13">
        <v>522.27</v>
      </c>
      <c r="G206" s="28">
        <v>522.27</v>
      </c>
      <c r="H206" s="28">
        <v>522.27</v>
      </c>
      <c r="I206" s="28">
        <v>680.69</v>
      </c>
      <c r="J206" s="28">
        <v>696.42</v>
      </c>
      <c r="K206" s="13" t="s">
        <v>247</v>
      </c>
      <c r="L206" s="28">
        <v>853.02</v>
      </c>
      <c r="M206" s="24">
        <f t="shared" si="5"/>
        <v>4858.9500000000007</v>
      </c>
    </row>
    <row r="207" spans="1:13" s="3" customFormat="1" ht="16.5" thickBot="1" x14ac:dyDescent="0.3">
      <c r="A207" s="78">
        <v>85</v>
      </c>
      <c r="B207" s="89" t="s">
        <v>97</v>
      </c>
      <c r="C207" s="12">
        <v>6189.21</v>
      </c>
      <c r="D207" s="12">
        <v>2642.69</v>
      </c>
      <c r="E207" s="12">
        <v>2045.16</v>
      </c>
      <c r="F207" s="12">
        <v>1131.46</v>
      </c>
      <c r="G207" s="24">
        <v>1664.07</v>
      </c>
      <c r="H207" s="24">
        <v>725.54</v>
      </c>
      <c r="I207" s="24">
        <v>2531.69</v>
      </c>
      <c r="J207" s="24">
        <v>880.37</v>
      </c>
      <c r="K207" s="12" t="s">
        <v>247</v>
      </c>
      <c r="L207" s="24">
        <v>2932.66</v>
      </c>
      <c r="M207" s="24">
        <f t="shared" si="5"/>
        <v>18697.690000000002</v>
      </c>
    </row>
    <row r="208" spans="1:13" s="3" customFormat="1" ht="16.5" customHeight="1" thickBot="1" x14ac:dyDescent="0.3">
      <c r="A208" s="79"/>
      <c r="B208" s="90"/>
      <c r="C208" s="13">
        <v>201.8</v>
      </c>
      <c r="D208" s="13">
        <v>105.94</v>
      </c>
      <c r="E208" s="13">
        <v>105.94</v>
      </c>
      <c r="F208" s="13">
        <v>151.34</v>
      </c>
      <c r="G208" s="28">
        <v>151.34</v>
      </c>
      <c r="H208" s="28">
        <v>151.34</v>
      </c>
      <c r="I208" s="28">
        <v>197.25</v>
      </c>
      <c r="J208" s="28">
        <v>201.8</v>
      </c>
      <c r="K208" s="13" t="s">
        <v>247</v>
      </c>
      <c r="L208" s="28">
        <v>247.18</v>
      </c>
      <c r="M208" s="24">
        <f t="shared" si="5"/>
        <v>1407.9900000000002</v>
      </c>
    </row>
    <row r="209" spans="1:13" s="3" customFormat="1" ht="16.5" thickBot="1" x14ac:dyDescent="0.3">
      <c r="A209" s="78">
        <v>86</v>
      </c>
      <c r="B209" s="89" t="s">
        <v>98</v>
      </c>
      <c r="C209" s="12">
        <v>4669.87</v>
      </c>
      <c r="D209" s="12">
        <v>1573.48</v>
      </c>
      <c r="E209" s="12">
        <v>1224.01</v>
      </c>
      <c r="F209" s="12">
        <v>810.78</v>
      </c>
      <c r="G209" s="24">
        <v>857.39</v>
      </c>
      <c r="H209" s="24">
        <v>438.07</v>
      </c>
      <c r="I209" s="24">
        <v>2283.64</v>
      </c>
      <c r="J209" s="24">
        <v>678.47</v>
      </c>
      <c r="K209" s="12" t="s">
        <v>247</v>
      </c>
      <c r="L209" s="24">
        <v>1890.08</v>
      </c>
      <c r="M209" s="24">
        <f t="shared" si="5"/>
        <v>13201.779999999999</v>
      </c>
    </row>
    <row r="210" spans="1:13" s="3" customFormat="1" ht="16.5" thickBot="1" x14ac:dyDescent="0.3">
      <c r="A210" s="79"/>
      <c r="B210" s="90"/>
      <c r="C210" s="13">
        <v>118.2</v>
      </c>
      <c r="D210" s="13">
        <v>62.05</v>
      </c>
      <c r="E210" s="13">
        <v>62.05</v>
      </c>
      <c r="F210" s="13">
        <v>88.64</v>
      </c>
      <c r="G210" s="28">
        <v>88.64</v>
      </c>
      <c r="H210" s="28">
        <v>88.64</v>
      </c>
      <c r="I210" s="28">
        <v>115.53</v>
      </c>
      <c r="J210" s="28">
        <v>118.2</v>
      </c>
      <c r="K210" s="13" t="s">
        <v>247</v>
      </c>
      <c r="L210" s="28">
        <v>144.77000000000001</v>
      </c>
      <c r="M210" s="24">
        <f t="shared" si="5"/>
        <v>824.67</v>
      </c>
    </row>
    <row r="211" spans="1:13" s="3" customFormat="1" ht="16.5" thickBot="1" x14ac:dyDescent="0.3">
      <c r="A211" s="78">
        <v>87</v>
      </c>
      <c r="B211" s="89" t="s">
        <v>99</v>
      </c>
      <c r="C211" s="12">
        <v>8170.63</v>
      </c>
      <c r="D211" s="12">
        <v>2245.87</v>
      </c>
      <c r="E211" s="12">
        <v>1746.76</v>
      </c>
      <c r="F211" s="12">
        <v>770.48</v>
      </c>
      <c r="G211" s="24">
        <v>952.25</v>
      </c>
      <c r="H211" s="24">
        <v>448.73</v>
      </c>
      <c r="I211" s="24">
        <v>3743.03</v>
      </c>
      <c r="J211" s="24">
        <v>668.87</v>
      </c>
      <c r="K211" s="12" t="s">
        <v>247</v>
      </c>
      <c r="L211" s="24">
        <v>2020.56</v>
      </c>
      <c r="M211" s="24">
        <f t="shared" si="5"/>
        <v>19020.420000000002</v>
      </c>
    </row>
    <row r="212" spans="1:13" s="3" customFormat="1" ht="16.5" customHeight="1" thickBot="1" x14ac:dyDescent="0.3">
      <c r="A212" s="79"/>
      <c r="B212" s="90"/>
      <c r="C212" s="13">
        <v>201.94</v>
      </c>
      <c r="D212" s="13">
        <v>106.01</v>
      </c>
      <c r="E212" s="13">
        <v>106.01</v>
      </c>
      <c r="F212" s="13">
        <v>151.44</v>
      </c>
      <c r="G212" s="28">
        <v>151.44</v>
      </c>
      <c r="H212" s="28">
        <v>151.44</v>
      </c>
      <c r="I212" s="28">
        <v>197.38</v>
      </c>
      <c r="J212" s="28">
        <v>201.94</v>
      </c>
      <c r="K212" s="13" t="s">
        <v>247</v>
      </c>
      <c r="L212" s="28">
        <v>247.35</v>
      </c>
      <c r="M212" s="24">
        <f t="shared" si="5"/>
        <v>1408.9399999999998</v>
      </c>
    </row>
    <row r="213" spans="1:13" s="3" customFormat="1" ht="16.5" thickBot="1" x14ac:dyDescent="0.3">
      <c r="A213" s="78">
        <v>88</v>
      </c>
      <c r="B213" s="89" t="s">
        <v>100</v>
      </c>
      <c r="C213" s="12">
        <v>7844.31</v>
      </c>
      <c r="D213" s="12">
        <v>1829.16</v>
      </c>
      <c r="E213" s="12">
        <v>145756</v>
      </c>
      <c r="F213" s="12">
        <v>1560.11</v>
      </c>
      <c r="G213" s="24">
        <v>1746.31</v>
      </c>
      <c r="H213" s="24">
        <v>516.52</v>
      </c>
      <c r="I213" s="24">
        <v>3989.6</v>
      </c>
      <c r="J213" s="24">
        <v>696.22</v>
      </c>
      <c r="K213" s="12" t="s">
        <v>247</v>
      </c>
      <c r="L213" s="24">
        <v>1744.54</v>
      </c>
      <c r="M213" s="24">
        <f t="shared" si="5"/>
        <v>19926.770000000004</v>
      </c>
    </row>
    <row r="214" spans="1:13" s="3" customFormat="1" ht="16.5" thickBot="1" x14ac:dyDescent="0.3">
      <c r="A214" s="79"/>
      <c r="B214" s="90"/>
      <c r="C214" s="13">
        <v>138.1</v>
      </c>
      <c r="D214" s="13">
        <v>72.5</v>
      </c>
      <c r="E214" s="13">
        <v>72.5</v>
      </c>
      <c r="F214" s="13">
        <v>103.57</v>
      </c>
      <c r="G214" s="28">
        <v>103.57</v>
      </c>
      <c r="H214" s="28">
        <v>103.57</v>
      </c>
      <c r="I214" s="28">
        <v>134.97999999999999</v>
      </c>
      <c r="J214" s="28">
        <v>138.1</v>
      </c>
      <c r="K214" s="13" t="s">
        <v>247</v>
      </c>
      <c r="L214" s="28">
        <v>169.16</v>
      </c>
      <c r="M214" s="24">
        <f t="shared" si="5"/>
        <v>963.55</v>
      </c>
    </row>
    <row r="215" spans="1:13" s="3" customFormat="1" ht="16.5" thickBot="1" x14ac:dyDescent="0.3">
      <c r="A215" s="78">
        <v>89</v>
      </c>
      <c r="B215" s="89" t="s">
        <v>101</v>
      </c>
      <c r="C215" s="12">
        <v>12582.31</v>
      </c>
      <c r="D215" s="12">
        <v>5113.32</v>
      </c>
      <c r="E215" s="12" t="s">
        <v>247</v>
      </c>
      <c r="F215" s="12">
        <v>2579.84</v>
      </c>
      <c r="G215" s="24">
        <v>3369.42</v>
      </c>
      <c r="H215" s="24">
        <v>2151.14</v>
      </c>
      <c r="I215" s="24">
        <v>4101.3100000000004</v>
      </c>
      <c r="J215" s="24">
        <v>1033.74</v>
      </c>
      <c r="K215" s="12" t="s">
        <v>247</v>
      </c>
      <c r="L215" s="24">
        <v>4850.45</v>
      </c>
      <c r="M215" s="24">
        <f t="shared" si="5"/>
        <v>35781.53</v>
      </c>
    </row>
    <row r="216" spans="1:13" s="3" customFormat="1" ht="16.5" customHeight="1" thickBot="1" x14ac:dyDescent="0.3">
      <c r="A216" s="79"/>
      <c r="B216" s="90"/>
      <c r="C216" s="13">
        <v>1097.8900000000001</v>
      </c>
      <c r="D216" s="13">
        <v>576.34</v>
      </c>
      <c r="E216" s="13" t="s">
        <v>247</v>
      </c>
      <c r="F216" s="13">
        <v>823.34</v>
      </c>
      <c r="G216" s="28">
        <v>823.34</v>
      </c>
      <c r="H216" s="28">
        <v>823.34</v>
      </c>
      <c r="I216" s="28">
        <v>1073.0899999999999</v>
      </c>
      <c r="J216" s="28">
        <v>1097.8900000000001</v>
      </c>
      <c r="K216" s="13" t="s">
        <v>247</v>
      </c>
      <c r="L216" s="28">
        <v>1344.76</v>
      </c>
      <c r="M216" s="24">
        <f t="shared" si="5"/>
        <v>7659.9900000000007</v>
      </c>
    </row>
    <row r="217" spans="1:13" s="3" customFormat="1" ht="16.5" thickBot="1" x14ac:dyDescent="0.3">
      <c r="A217" s="78">
        <v>90</v>
      </c>
      <c r="B217" s="89" t="s">
        <v>102</v>
      </c>
      <c r="C217" s="12">
        <v>11212.77</v>
      </c>
      <c r="D217" s="12">
        <v>3471.75</v>
      </c>
      <c r="E217" s="12" t="s">
        <v>247</v>
      </c>
      <c r="F217" s="12">
        <v>1738.44</v>
      </c>
      <c r="G217" s="24">
        <v>2105.36</v>
      </c>
      <c r="H217" s="24">
        <v>1450.75</v>
      </c>
      <c r="I217" s="24">
        <v>2949.49</v>
      </c>
      <c r="J217" s="24">
        <v>853.55</v>
      </c>
      <c r="K217" s="12" t="s">
        <v>247</v>
      </c>
      <c r="L217" s="24">
        <v>3353.28</v>
      </c>
      <c r="M217" s="24">
        <f t="shared" si="5"/>
        <v>27135.389999999996</v>
      </c>
    </row>
    <row r="218" spans="1:13" s="3" customFormat="1" ht="16.5" thickBot="1" x14ac:dyDescent="0.3">
      <c r="A218" s="79"/>
      <c r="B218" s="90"/>
      <c r="C218" s="13">
        <v>256.87</v>
      </c>
      <c r="D218" s="13">
        <v>134.84</v>
      </c>
      <c r="E218" s="13" t="s">
        <v>247</v>
      </c>
      <c r="F218" s="13">
        <v>192.63</v>
      </c>
      <c r="G218" s="28">
        <v>192.63</v>
      </c>
      <c r="H218" s="28">
        <v>192.63</v>
      </c>
      <c r="I218" s="28">
        <v>251.07</v>
      </c>
      <c r="J218" s="28">
        <v>256.87</v>
      </c>
      <c r="K218" s="13" t="s">
        <v>247</v>
      </c>
      <c r="L218" s="28">
        <v>314.63</v>
      </c>
      <c r="M218" s="24">
        <f t="shared" si="5"/>
        <v>1792.17</v>
      </c>
    </row>
    <row r="219" spans="1:13" s="3" customFormat="1" ht="16.5" thickBot="1" x14ac:dyDescent="0.3">
      <c r="A219" s="78">
        <v>91</v>
      </c>
      <c r="B219" s="89" t="s">
        <v>103</v>
      </c>
      <c r="C219" s="12">
        <v>4885.12</v>
      </c>
      <c r="D219" s="12">
        <v>2066.25</v>
      </c>
      <c r="E219" s="12">
        <v>1471.38</v>
      </c>
      <c r="F219" s="12">
        <v>437.87</v>
      </c>
      <c r="G219" s="24">
        <v>732.98</v>
      </c>
      <c r="H219" s="24">
        <v>286.08</v>
      </c>
      <c r="I219" s="24">
        <v>1601.85</v>
      </c>
      <c r="J219" s="24">
        <v>356.62</v>
      </c>
      <c r="K219" s="12" t="s">
        <v>247</v>
      </c>
      <c r="L219" s="24">
        <v>1656.4</v>
      </c>
      <c r="M219" s="24">
        <f t="shared" si="5"/>
        <v>12023.17</v>
      </c>
    </row>
    <row r="220" spans="1:13" s="3" customFormat="1" ht="16.5" customHeight="1" thickBot="1" x14ac:dyDescent="0.3">
      <c r="A220" s="79"/>
      <c r="B220" s="90"/>
      <c r="C220" s="53">
        <v>47.739295479832549</v>
      </c>
      <c r="D220" s="53">
        <v>25.06095818444258</v>
      </c>
      <c r="E220" s="53">
        <v>25.06095818444258</v>
      </c>
      <c r="F220" s="53">
        <v>35.801213696170137</v>
      </c>
      <c r="G220" s="54">
        <v>35.801213696170137</v>
      </c>
      <c r="H220" s="54">
        <v>35.801213696170137</v>
      </c>
      <c r="I220" s="54">
        <v>46.660926043720785</v>
      </c>
      <c r="J220" s="54">
        <v>47.739295479832549</v>
      </c>
      <c r="K220" s="13" t="s">
        <v>247</v>
      </c>
      <c r="L220" s="54">
        <v>58.474121135386355</v>
      </c>
      <c r="M220" s="24">
        <f t="shared" si="5"/>
        <v>333.07823741172524</v>
      </c>
    </row>
    <row r="221" spans="1:13" s="3" customFormat="1" x14ac:dyDescent="0.25">
      <c r="A221" s="48"/>
      <c r="B221" s="49"/>
      <c r="C221" s="50"/>
      <c r="D221" s="50"/>
      <c r="E221" s="50"/>
      <c r="F221" s="50"/>
      <c r="G221" s="51"/>
      <c r="H221" s="51"/>
      <c r="I221" s="51"/>
      <c r="J221" s="51"/>
      <c r="K221" s="50"/>
      <c r="L221" s="51"/>
      <c r="M221" s="44"/>
    </row>
    <row r="222" spans="1:13" s="3" customFormat="1" x14ac:dyDescent="0.25">
      <c r="A222" s="76" t="s">
        <v>251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44"/>
    </row>
    <row r="223" spans="1:13" s="3" customFormat="1" ht="16.5" thickBot="1" x14ac:dyDescent="0.3">
      <c r="A223" s="40"/>
      <c r="B223" s="41"/>
      <c r="C223" s="42"/>
      <c r="D223" s="42"/>
      <c r="E223" s="42"/>
      <c r="F223" s="42"/>
      <c r="G223" s="43"/>
      <c r="H223" s="43"/>
      <c r="I223" s="43"/>
      <c r="J223" s="43"/>
      <c r="K223" s="69" t="s">
        <v>104</v>
      </c>
      <c r="L223" s="69"/>
      <c r="M223" s="69"/>
    </row>
    <row r="224" spans="1:13" s="3" customFormat="1" ht="16.5" thickBot="1" x14ac:dyDescent="0.3">
      <c r="A224" s="77" t="s">
        <v>7</v>
      </c>
      <c r="B224" s="84" t="s">
        <v>9</v>
      </c>
      <c r="C224" s="70" t="s">
        <v>88</v>
      </c>
      <c r="D224" s="71"/>
      <c r="E224" s="71"/>
      <c r="F224" s="71"/>
      <c r="G224" s="71"/>
      <c r="H224" s="71"/>
      <c r="I224" s="71"/>
      <c r="J224" s="71"/>
      <c r="K224" s="71"/>
      <c r="L224" s="71"/>
      <c r="M224" s="73"/>
    </row>
    <row r="225" spans="1:13" s="3" customFormat="1" ht="26.25" thickBot="1" x14ac:dyDescent="0.3">
      <c r="A225" s="77"/>
      <c r="B225" s="84"/>
      <c r="C225" s="32" t="s">
        <v>8</v>
      </c>
      <c r="D225" s="32" t="s">
        <v>6</v>
      </c>
      <c r="E225" s="22" t="s">
        <v>80</v>
      </c>
      <c r="F225" s="33" t="s">
        <v>4</v>
      </c>
      <c r="G225" s="33" t="s">
        <v>3</v>
      </c>
      <c r="H225" s="33" t="s">
        <v>1</v>
      </c>
      <c r="I225" s="33" t="s">
        <v>2</v>
      </c>
      <c r="J225" s="33" t="s">
        <v>0</v>
      </c>
      <c r="K225" s="32" t="s">
        <v>79</v>
      </c>
      <c r="L225" s="34" t="s">
        <v>5</v>
      </c>
      <c r="M225" s="74" t="s">
        <v>248</v>
      </c>
    </row>
    <row r="226" spans="1:13" s="3" customFormat="1" ht="31.5" customHeight="1" thickBot="1" x14ac:dyDescent="0.3">
      <c r="A226" s="77"/>
      <c r="B226" s="84"/>
      <c r="C226" s="20" t="s">
        <v>78</v>
      </c>
      <c r="D226" s="20" t="s">
        <v>78</v>
      </c>
      <c r="E226" s="20" t="s">
        <v>78</v>
      </c>
      <c r="F226" s="20" t="s">
        <v>78</v>
      </c>
      <c r="G226" s="20" t="s">
        <v>78</v>
      </c>
      <c r="H226" s="20" t="s">
        <v>78</v>
      </c>
      <c r="I226" s="20" t="s">
        <v>78</v>
      </c>
      <c r="J226" s="20" t="s">
        <v>78</v>
      </c>
      <c r="K226" s="20" t="s">
        <v>78</v>
      </c>
      <c r="L226" s="21" t="s">
        <v>78</v>
      </c>
      <c r="M226" s="75"/>
    </row>
    <row r="227" spans="1:13" s="3" customFormat="1" ht="16.5" thickBot="1" x14ac:dyDescent="0.3">
      <c r="A227" s="33">
        <v>1</v>
      </c>
      <c r="B227" s="35">
        <v>2</v>
      </c>
      <c r="C227" s="33">
        <v>3</v>
      </c>
      <c r="D227" s="35">
        <v>4</v>
      </c>
      <c r="E227" s="33">
        <v>5</v>
      </c>
      <c r="F227" s="35">
        <v>6</v>
      </c>
      <c r="G227" s="33">
        <v>7</v>
      </c>
      <c r="H227" s="35">
        <v>8</v>
      </c>
      <c r="I227" s="33">
        <v>9</v>
      </c>
      <c r="J227" s="35">
        <v>10</v>
      </c>
      <c r="K227" s="33">
        <v>11</v>
      </c>
      <c r="L227" s="35">
        <v>12</v>
      </c>
      <c r="M227" s="35">
        <v>13</v>
      </c>
    </row>
    <row r="228" spans="1:13" s="3" customFormat="1" ht="16.5" thickBot="1" x14ac:dyDescent="0.3">
      <c r="A228" s="78">
        <v>92</v>
      </c>
      <c r="B228" s="89" t="s">
        <v>105</v>
      </c>
      <c r="C228" s="12">
        <v>8307.3700000000008</v>
      </c>
      <c r="D228" s="12">
        <v>4456.84</v>
      </c>
      <c r="E228" s="12">
        <v>3070.81</v>
      </c>
      <c r="F228" s="12">
        <v>3546.88</v>
      </c>
      <c r="G228" s="24">
        <v>4718.1099999999997</v>
      </c>
      <c r="H228" s="24">
        <v>2241.4</v>
      </c>
      <c r="I228" s="24">
        <v>5762.58</v>
      </c>
      <c r="J228" s="24">
        <v>4495.42</v>
      </c>
      <c r="K228" s="12" t="s">
        <v>247</v>
      </c>
      <c r="L228" s="24">
        <v>5227.59</v>
      </c>
      <c r="M228" s="24">
        <f>C228+D228+F228+G228+H228+I228+J228+L228</f>
        <v>38756.19</v>
      </c>
    </row>
    <row r="229" spans="1:13" s="3" customFormat="1" ht="16.5" customHeight="1" thickBot="1" x14ac:dyDescent="0.3">
      <c r="A229" s="79"/>
      <c r="B229" s="90"/>
      <c r="C229" s="13">
        <v>959.48</v>
      </c>
      <c r="D229" s="13">
        <v>503.68</v>
      </c>
      <c r="E229" s="13">
        <v>503.68</v>
      </c>
      <c r="F229" s="13">
        <v>719.54</v>
      </c>
      <c r="G229" s="28">
        <v>719.54</v>
      </c>
      <c r="H229" s="28">
        <v>719.54</v>
      </c>
      <c r="I229" s="28">
        <v>937.8</v>
      </c>
      <c r="J229" s="28">
        <v>959.48</v>
      </c>
      <c r="K229" s="13" t="s">
        <v>247</v>
      </c>
      <c r="L229" s="28">
        <v>1175.23</v>
      </c>
      <c r="M229" s="24">
        <f t="shared" ref="M229:M237" si="6">C229+D229+F229+G229+H229+I229+J229+L229</f>
        <v>6694.2899999999991</v>
      </c>
    </row>
    <row r="230" spans="1:13" s="3" customFormat="1" ht="16.5" thickBot="1" x14ac:dyDescent="0.3">
      <c r="A230" s="78">
        <v>93</v>
      </c>
      <c r="B230" s="89" t="s">
        <v>106</v>
      </c>
      <c r="C230" s="12">
        <v>8462.5499999999993</v>
      </c>
      <c r="D230" s="12">
        <v>2424.58</v>
      </c>
      <c r="E230" s="12">
        <v>3289.77</v>
      </c>
      <c r="F230" s="12">
        <v>2076.3000000000002</v>
      </c>
      <c r="G230" s="24">
        <v>2557.6</v>
      </c>
      <c r="H230" s="24">
        <v>1039.6300000000001</v>
      </c>
      <c r="I230" s="24">
        <v>4692.3</v>
      </c>
      <c r="J230" s="24">
        <v>1316.36</v>
      </c>
      <c r="K230" s="12" t="s">
        <v>247</v>
      </c>
      <c r="L230" s="24">
        <v>4653.49</v>
      </c>
      <c r="M230" s="24">
        <f t="shared" si="6"/>
        <v>27222.809999999998</v>
      </c>
    </row>
    <row r="231" spans="1:13" s="3" customFormat="1" ht="16.5" thickBot="1" x14ac:dyDescent="0.3">
      <c r="A231" s="79"/>
      <c r="B231" s="90"/>
      <c r="C231" s="13">
        <v>896.23</v>
      </c>
      <c r="D231" s="13">
        <v>470.48</v>
      </c>
      <c r="E231" s="13">
        <v>470.48</v>
      </c>
      <c r="F231" s="13">
        <v>672.11</v>
      </c>
      <c r="G231" s="28">
        <v>672.11</v>
      </c>
      <c r="H231" s="28">
        <v>672.11</v>
      </c>
      <c r="I231" s="28">
        <v>875.99</v>
      </c>
      <c r="J231" s="28">
        <v>896.23</v>
      </c>
      <c r="K231" s="13" t="s">
        <v>247</v>
      </c>
      <c r="L231" s="28">
        <v>1097.76</v>
      </c>
      <c r="M231" s="24">
        <f t="shared" si="6"/>
        <v>6253.02</v>
      </c>
    </row>
    <row r="232" spans="1:13" s="3" customFormat="1" ht="16.5" thickBot="1" x14ac:dyDescent="0.3">
      <c r="A232" s="78">
        <v>94</v>
      </c>
      <c r="B232" s="89" t="s">
        <v>107</v>
      </c>
      <c r="C232" s="12">
        <v>6295.95</v>
      </c>
      <c r="D232" s="12">
        <v>2678.54</v>
      </c>
      <c r="E232" s="12">
        <v>2072.42</v>
      </c>
      <c r="F232" s="12">
        <v>1141.48</v>
      </c>
      <c r="G232" s="24">
        <v>1679.66</v>
      </c>
      <c r="H232" s="24">
        <v>734.32</v>
      </c>
      <c r="I232" s="24">
        <v>2560.0500000000002</v>
      </c>
      <c r="J232" s="24">
        <v>893.69</v>
      </c>
      <c r="K232" s="12" t="s">
        <v>247</v>
      </c>
      <c r="L232" s="24">
        <v>2965.82</v>
      </c>
      <c r="M232" s="24">
        <f t="shared" si="6"/>
        <v>18949.510000000002</v>
      </c>
    </row>
    <row r="233" spans="1:13" s="3" customFormat="1" ht="16.5" customHeight="1" thickBot="1" x14ac:dyDescent="0.3">
      <c r="A233" s="79"/>
      <c r="B233" s="90"/>
      <c r="C233" s="13">
        <v>201.8</v>
      </c>
      <c r="D233" s="13">
        <v>105.94</v>
      </c>
      <c r="E233" s="13">
        <v>105.94</v>
      </c>
      <c r="F233" s="13">
        <v>151.34</v>
      </c>
      <c r="G233" s="28">
        <v>151.34</v>
      </c>
      <c r="H233" s="28">
        <v>151.34</v>
      </c>
      <c r="I233" s="28">
        <v>197.25</v>
      </c>
      <c r="J233" s="28">
        <v>201.8</v>
      </c>
      <c r="K233" s="13" t="s">
        <v>247</v>
      </c>
      <c r="L233" s="28">
        <v>247.18</v>
      </c>
      <c r="M233" s="24">
        <f t="shared" si="6"/>
        <v>1407.9900000000002</v>
      </c>
    </row>
    <row r="234" spans="1:13" s="3" customFormat="1" ht="16.5" thickBot="1" x14ac:dyDescent="0.3">
      <c r="A234" s="78">
        <v>95</v>
      </c>
      <c r="B234" s="89" t="s">
        <v>108</v>
      </c>
      <c r="C234" s="12">
        <v>8305.2099999999991</v>
      </c>
      <c r="D234" s="12">
        <v>2281.81</v>
      </c>
      <c r="E234" s="12">
        <v>1770.62</v>
      </c>
      <c r="F234" s="12">
        <v>778.7</v>
      </c>
      <c r="G234" s="24">
        <v>962.22</v>
      </c>
      <c r="H234" s="24">
        <v>452.91</v>
      </c>
      <c r="I234" s="24">
        <v>3785.44</v>
      </c>
      <c r="J234" s="24">
        <v>678.69</v>
      </c>
      <c r="K234" s="12" t="s">
        <v>247</v>
      </c>
      <c r="L234" s="24">
        <v>2033.41</v>
      </c>
      <c r="M234" s="24">
        <f t="shared" si="6"/>
        <v>19278.389999999996</v>
      </c>
    </row>
    <row r="235" spans="1:13" s="3" customFormat="1" ht="16.5" thickBot="1" x14ac:dyDescent="0.3">
      <c r="A235" s="79"/>
      <c r="B235" s="90"/>
      <c r="C235" s="13">
        <v>201.94</v>
      </c>
      <c r="D235" s="13">
        <v>106.01</v>
      </c>
      <c r="E235" s="13">
        <v>106.01</v>
      </c>
      <c r="F235" s="13">
        <v>151.44</v>
      </c>
      <c r="G235" s="28">
        <v>151.44</v>
      </c>
      <c r="H235" s="28">
        <v>151.44</v>
      </c>
      <c r="I235" s="28">
        <v>197.38</v>
      </c>
      <c r="J235" s="28">
        <v>201.94</v>
      </c>
      <c r="K235" s="13" t="s">
        <v>247</v>
      </c>
      <c r="L235" s="28">
        <v>247.35</v>
      </c>
      <c r="M235" s="24">
        <f t="shared" si="6"/>
        <v>1408.9399999999998</v>
      </c>
    </row>
    <row r="236" spans="1:13" s="3" customFormat="1" ht="16.5" thickBot="1" x14ac:dyDescent="0.3">
      <c r="A236" s="78">
        <v>96</v>
      </c>
      <c r="B236" s="89" t="s">
        <v>109</v>
      </c>
      <c r="C236" s="12">
        <v>12774.02</v>
      </c>
      <c r="D236" s="12">
        <v>5183.24</v>
      </c>
      <c r="E236" s="12" t="s">
        <v>247</v>
      </c>
      <c r="F236" s="12">
        <v>2614.4</v>
      </c>
      <c r="G236" s="24">
        <v>3413.5</v>
      </c>
      <c r="H236" s="24">
        <v>2183.17</v>
      </c>
      <c r="I236" s="24">
        <v>4151.01</v>
      </c>
      <c r="J236" s="24">
        <v>1051.3800000000001</v>
      </c>
      <c r="K236" s="12" t="s">
        <v>247</v>
      </c>
      <c r="L236" s="24">
        <v>4905.3</v>
      </c>
      <c r="M236" s="24">
        <f t="shared" si="6"/>
        <v>36276.020000000004</v>
      </c>
    </row>
    <row r="237" spans="1:13" s="3" customFormat="1" ht="16.5" customHeight="1" thickBot="1" x14ac:dyDescent="0.3">
      <c r="A237" s="79"/>
      <c r="B237" s="90"/>
      <c r="C237" s="13">
        <v>1097.8900000000001</v>
      </c>
      <c r="D237" s="13">
        <v>576.34</v>
      </c>
      <c r="E237" s="13" t="s">
        <v>247</v>
      </c>
      <c r="F237" s="13">
        <v>823.34</v>
      </c>
      <c r="G237" s="28">
        <v>823.34</v>
      </c>
      <c r="H237" s="28">
        <v>823.34</v>
      </c>
      <c r="I237" s="28">
        <v>1073.0899999999999</v>
      </c>
      <c r="J237" s="28">
        <v>1097.8900000000001</v>
      </c>
      <c r="K237" s="13" t="s">
        <v>247</v>
      </c>
      <c r="L237" s="28">
        <v>1344.76</v>
      </c>
      <c r="M237" s="24">
        <f t="shared" si="6"/>
        <v>7659.9900000000007</v>
      </c>
    </row>
    <row r="238" spans="1:13" s="3" customFormat="1" x14ac:dyDescent="0.25">
      <c r="A238" s="40"/>
      <c r="B238" s="41"/>
      <c r="C238" s="42"/>
      <c r="D238" s="42"/>
      <c r="E238" s="42"/>
      <c r="F238" s="42"/>
      <c r="G238" s="43"/>
      <c r="H238" s="43"/>
      <c r="I238" s="43"/>
      <c r="J238" s="43"/>
      <c r="K238" s="42"/>
      <c r="L238" s="43"/>
      <c r="M238" s="44"/>
    </row>
    <row r="239" spans="1:13" s="3" customFormat="1" x14ac:dyDescent="0.25">
      <c r="A239" s="76" t="s">
        <v>252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44"/>
    </row>
    <row r="240" spans="1:13" s="3" customFormat="1" ht="16.5" thickBot="1" x14ac:dyDescent="0.3">
      <c r="A240" s="40"/>
      <c r="B240" s="41"/>
      <c r="C240" s="42"/>
      <c r="D240" s="42"/>
      <c r="E240" s="42"/>
      <c r="F240" s="42"/>
      <c r="G240" s="43"/>
      <c r="H240" s="43"/>
      <c r="I240" s="43"/>
      <c r="J240" s="43"/>
      <c r="K240" s="69" t="s">
        <v>110</v>
      </c>
      <c r="L240" s="69"/>
      <c r="M240" s="69"/>
    </row>
    <row r="241" spans="1:13" s="3" customFormat="1" ht="16.5" customHeight="1" thickBot="1" x14ac:dyDescent="0.3">
      <c r="A241" s="77" t="s">
        <v>7</v>
      </c>
      <c r="B241" s="84" t="s">
        <v>9</v>
      </c>
      <c r="C241" s="70" t="s">
        <v>88</v>
      </c>
      <c r="D241" s="71"/>
      <c r="E241" s="71"/>
      <c r="F241" s="71"/>
      <c r="G241" s="71"/>
      <c r="H241" s="71"/>
      <c r="I241" s="71"/>
      <c r="J241" s="71"/>
      <c r="K241" s="71"/>
      <c r="L241" s="71"/>
      <c r="M241" s="73"/>
    </row>
    <row r="242" spans="1:13" s="3" customFormat="1" ht="26.25" thickBot="1" x14ac:dyDescent="0.3">
      <c r="A242" s="77"/>
      <c r="B242" s="84"/>
      <c r="C242" s="32" t="s">
        <v>8</v>
      </c>
      <c r="D242" s="32" t="s">
        <v>6</v>
      </c>
      <c r="E242" s="22" t="s">
        <v>80</v>
      </c>
      <c r="F242" s="33" t="s">
        <v>4</v>
      </c>
      <c r="G242" s="33" t="s">
        <v>3</v>
      </c>
      <c r="H242" s="33" t="s">
        <v>1</v>
      </c>
      <c r="I242" s="33" t="s">
        <v>2</v>
      </c>
      <c r="J242" s="33" t="s">
        <v>0</v>
      </c>
      <c r="K242" s="32" t="s">
        <v>79</v>
      </c>
      <c r="L242" s="34" t="s">
        <v>5</v>
      </c>
      <c r="M242" s="74" t="s">
        <v>248</v>
      </c>
    </row>
    <row r="243" spans="1:13" s="3" customFormat="1" ht="31.5" customHeight="1" thickBot="1" x14ac:dyDescent="0.3">
      <c r="A243" s="77"/>
      <c r="B243" s="84"/>
      <c r="C243" s="20" t="s">
        <v>78</v>
      </c>
      <c r="D243" s="20" t="s">
        <v>78</v>
      </c>
      <c r="E243" s="20" t="s">
        <v>78</v>
      </c>
      <c r="F243" s="20" t="s">
        <v>78</v>
      </c>
      <c r="G243" s="20" t="s">
        <v>78</v>
      </c>
      <c r="H243" s="20" t="s">
        <v>78</v>
      </c>
      <c r="I243" s="20" t="s">
        <v>78</v>
      </c>
      <c r="J243" s="20" t="s">
        <v>78</v>
      </c>
      <c r="K243" s="20" t="s">
        <v>78</v>
      </c>
      <c r="L243" s="21" t="s">
        <v>78</v>
      </c>
      <c r="M243" s="75"/>
    </row>
    <row r="244" spans="1:13" s="3" customFormat="1" ht="16.5" thickBot="1" x14ac:dyDescent="0.3">
      <c r="A244" s="33">
        <v>1</v>
      </c>
      <c r="B244" s="35">
        <v>2</v>
      </c>
      <c r="C244" s="33">
        <v>3</v>
      </c>
      <c r="D244" s="35">
        <v>4</v>
      </c>
      <c r="E244" s="33">
        <v>5</v>
      </c>
      <c r="F244" s="35">
        <v>6</v>
      </c>
      <c r="G244" s="33">
        <v>7</v>
      </c>
      <c r="H244" s="35">
        <v>8</v>
      </c>
      <c r="I244" s="33">
        <v>9</v>
      </c>
      <c r="J244" s="35">
        <v>10</v>
      </c>
      <c r="K244" s="33">
        <v>11</v>
      </c>
      <c r="L244" s="35">
        <v>12</v>
      </c>
      <c r="M244" s="35">
        <v>13</v>
      </c>
    </row>
    <row r="245" spans="1:13" s="3" customFormat="1" ht="15.75" customHeight="1" thickBot="1" x14ac:dyDescent="0.3">
      <c r="A245" s="78">
        <v>97</v>
      </c>
      <c r="B245" s="89" t="s">
        <v>111</v>
      </c>
      <c r="C245" s="12">
        <v>8793.1299999999992</v>
      </c>
      <c r="D245" s="12">
        <v>2496.65</v>
      </c>
      <c r="E245" s="12">
        <v>3570.51</v>
      </c>
      <c r="F245" s="12">
        <v>559.03</v>
      </c>
      <c r="G245" s="24">
        <v>769.26</v>
      </c>
      <c r="H245" s="24">
        <v>261.52999999999997</v>
      </c>
      <c r="I245" s="24">
        <v>2872.02</v>
      </c>
      <c r="J245" s="24">
        <v>299.73</v>
      </c>
      <c r="K245" s="12" t="s">
        <v>247</v>
      </c>
      <c r="L245" s="24">
        <v>2570.39</v>
      </c>
      <c r="M245" s="24">
        <f>C245+D245+F245+G245+H245+I245+J245+L245</f>
        <v>18621.740000000002</v>
      </c>
    </row>
    <row r="246" spans="1:13" s="3" customFormat="1" ht="16.5" thickBot="1" x14ac:dyDescent="0.3">
      <c r="A246" s="79"/>
      <c r="B246" s="90"/>
      <c r="C246" s="13">
        <v>191.5</v>
      </c>
      <c r="D246" s="13">
        <v>100.53</v>
      </c>
      <c r="E246" s="13">
        <v>100.53</v>
      </c>
      <c r="F246" s="13">
        <v>143.61000000000001</v>
      </c>
      <c r="G246" s="28">
        <v>143.61000000000001</v>
      </c>
      <c r="H246" s="28">
        <v>143.61000000000001</v>
      </c>
      <c r="I246" s="28">
        <v>187.18</v>
      </c>
      <c r="J246" s="28">
        <v>191.5</v>
      </c>
      <c r="K246" s="13" t="s">
        <v>247</v>
      </c>
      <c r="L246" s="28">
        <v>234.56</v>
      </c>
      <c r="M246" s="24">
        <f t="shared" ref="M246:M274" si="7">C246+D246+F246+G246+H246+I246+J246+L246</f>
        <v>1336.1</v>
      </c>
    </row>
    <row r="247" spans="1:13" s="3" customFormat="1" ht="16.5" thickBot="1" x14ac:dyDescent="0.3">
      <c r="A247" s="78">
        <v>98</v>
      </c>
      <c r="B247" s="89" t="s">
        <v>112</v>
      </c>
      <c r="C247" s="12">
        <v>9243.9500000000007</v>
      </c>
      <c r="D247" s="12">
        <v>2549.3200000000002</v>
      </c>
      <c r="E247" s="12">
        <v>2726.75</v>
      </c>
      <c r="F247" s="12">
        <v>1000.13</v>
      </c>
      <c r="G247" s="24">
        <v>1523.55</v>
      </c>
      <c r="H247" s="24">
        <v>431.45</v>
      </c>
      <c r="I247" s="24">
        <v>2812.46</v>
      </c>
      <c r="J247" s="24">
        <v>2338.85</v>
      </c>
      <c r="K247" s="12" t="s">
        <v>247</v>
      </c>
      <c r="L247" s="24">
        <v>3632.96</v>
      </c>
      <c r="M247" s="24">
        <f t="shared" si="7"/>
        <v>23532.67</v>
      </c>
    </row>
    <row r="248" spans="1:13" s="3" customFormat="1" ht="16.5" thickBot="1" x14ac:dyDescent="0.3">
      <c r="A248" s="79"/>
      <c r="B248" s="90"/>
      <c r="C248" s="13">
        <v>260.02999999999997</v>
      </c>
      <c r="D248" s="13">
        <v>136.5</v>
      </c>
      <c r="E248" s="13">
        <v>136.5</v>
      </c>
      <c r="F248" s="13">
        <v>195</v>
      </c>
      <c r="G248" s="28">
        <v>195</v>
      </c>
      <c r="H248" s="28">
        <v>195</v>
      </c>
      <c r="I248" s="28">
        <v>254.15</v>
      </c>
      <c r="J248" s="28">
        <v>260.02999999999997</v>
      </c>
      <c r="K248" s="13" t="s">
        <v>247</v>
      </c>
      <c r="L248" s="28">
        <v>318.5</v>
      </c>
      <c r="M248" s="24">
        <f t="shared" si="7"/>
        <v>1814.21</v>
      </c>
    </row>
    <row r="249" spans="1:13" s="3" customFormat="1" ht="16.5" thickBot="1" x14ac:dyDescent="0.3">
      <c r="A249" s="78">
        <v>99</v>
      </c>
      <c r="B249" s="89" t="s">
        <v>113</v>
      </c>
      <c r="C249" s="12">
        <v>4630.84</v>
      </c>
      <c r="D249" s="12">
        <v>1516.13</v>
      </c>
      <c r="E249" s="12">
        <v>1130.1300000000001</v>
      </c>
      <c r="F249" s="12">
        <v>393.74</v>
      </c>
      <c r="G249" s="24">
        <v>1631.39</v>
      </c>
      <c r="H249" s="24">
        <v>332.57</v>
      </c>
      <c r="I249" s="24">
        <v>2226.9699999999998</v>
      </c>
      <c r="J249" s="24">
        <v>509.71</v>
      </c>
      <c r="K249" s="12" t="s">
        <v>247</v>
      </c>
      <c r="L249" s="24">
        <v>1508.8</v>
      </c>
      <c r="M249" s="24">
        <f t="shared" si="7"/>
        <v>12750.149999999998</v>
      </c>
    </row>
    <row r="250" spans="1:13" s="3" customFormat="1" ht="16.5" thickBot="1" x14ac:dyDescent="0.3">
      <c r="A250" s="79"/>
      <c r="B250" s="90"/>
      <c r="C250" s="13">
        <v>104.98</v>
      </c>
      <c r="D250" s="13">
        <v>55.11</v>
      </c>
      <c r="E250" s="13">
        <v>55.11</v>
      </c>
      <c r="F250" s="13">
        <v>78.73</v>
      </c>
      <c r="G250" s="28">
        <v>78.73</v>
      </c>
      <c r="H250" s="28">
        <v>78.73</v>
      </c>
      <c r="I250" s="28">
        <v>102.61</v>
      </c>
      <c r="J250" s="28">
        <v>104.98</v>
      </c>
      <c r="K250" s="13" t="s">
        <v>247</v>
      </c>
      <c r="L250" s="28">
        <v>128.59</v>
      </c>
      <c r="M250" s="24">
        <f t="shared" si="7"/>
        <v>732.46</v>
      </c>
    </row>
    <row r="251" spans="1:13" s="2" customFormat="1" ht="16.5" thickBot="1" x14ac:dyDescent="0.3">
      <c r="A251" s="78">
        <v>100</v>
      </c>
      <c r="B251" s="89" t="s">
        <v>244</v>
      </c>
      <c r="C251" s="12">
        <v>6642.65</v>
      </c>
      <c r="D251" s="12">
        <v>2870.2</v>
      </c>
      <c r="E251" s="12">
        <v>322.77</v>
      </c>
      <c r="F251" s="12">
        <v>536.63</v>
      </c>
      <c r="G251" s="24">
        <v>1273.33</v>
      </c>
      <c r="H251" s="24">
        <v>629.54999999999995</v>
      </c>
      <c r="I251" s="24">
        <v>2106.36</v>
      </c>
      <c r="J251" s="24">
        <v>572.89</v>
      </c>
      <c r="K251" s="12" t="s">
        <v>247</v>
      </c>
      <c r="L251" s="24">
        <v>2608</v>
      </c>
      <c r="M251" s="24">
        <f t="shared" si="7"/>
        <v>17239.609999999997</v>
      </c>
    </row>
    <row r="252" spans="1:13" s="2" customFormat="1" ht="16.5" thickBot="1" x14ac:dyDescent="0.3">
      <c r="A252" s="79"/>
      <c r="B252" s="90"/>
      <c r="C252" s="13">
        <v>226.17</v>
      </c>
      <c r="D252" s="13">
        <v>118.73</v>
      </c>
      <c r="E252" s="13">
        <v>118.73</v>
      </c>
      <c r="F252" s="13">
        <v>169.61</v>
      </c>
      <c r="G252" s="28">
        <v>169.61</v>
      </c>
      <c r="H252" s="28">
        <v>169.61</v>
      </c>
      <c r="I252" s="28">
        <v>221.06</v>
      </c>
      <c r="J252" s="28">
        <v>226.17</v>
      </c>
      <c r="K252" s="13" t="s">
        <v>247</v>
      </c>
      <c r="L252" s="28">
        <v>277.02999999999997</v>
      </c>
      <c r="M252" s="24">
        <f t="shared" si="7"/>
        <v>1577.99</v>
      </c>
    </row>
    <row r="253" spans="1:13" s="2" customFormat="1" ht="16.5" thickBot="1" x14ac:dyDescent="0.3">
      <c r="A253" s="78">
        <v>101</v>
      </c>
      <c r="B253" s="89" t="s">
        <v>114</v>
      </c>
      <c r="C253" s="12">
        <v>6601.18</v>
      </c>
      <c r="D253" s="12">
        <v>2629.17</v>
      </c>
      <c r="E253" s="12">
        <v>2647.76</v>
      </c>
      <c r="F253" s="12">
        <v>513.97</v>
      </c>
      <c r="G253" s="24">
        <v>967.21</v>
      </c>
      <c r="H253" s="24">
        <v>302.95</v>
      </c>
      <c r="I253" s="24">
        <v>1882.13</v>
      </c>
      <c r="J253" s="24">
        <v>985.35</v>
      </c>
      <c r="K253" s="12" t="s">
        <v>247</v>
      </c>
      <c r="L253" s="24">
        <v>2507.12</v>
      </c>
      <c r="M253" s="24">
        <f t="shared" si="7"/>
        <v>16389.080000000002</v>
      </c>
    </row>
    <row r="254" spans="1:13" s="2" customFormat="1" ht="16.5" thickBot="1" x14ac:dyDescent="0.3">
      <c r="A254" s="79"/>
      <c r="B254" s="90"/>
      <c r="C254" s="13">
        <v>141.13</v>
      </c>
      <c r="D254" s="13">
        <v>74.09</v>
      </c>
      <c r="E254" s="13">
        <v>74.09</v>
      </c>
      <c r="F254" s="13">
        <v>105.84</v>
      </c>
      <c r="G254" s="28">
        <v>105.84</v>
      </c>
      <c r="H254" s="28">
        <v>105.84</v>
      </c>
      <c r="I254" s="28">
        <v>137.94999999999999</v>
      </c>
      <c r="J254" s="28">
        <v>141.13</v>
      </c>
      <c r="K254" s="13" t="s">
        <v>247</v>
      </c>
      <c r="L254" s="28">
        <v>172.87</v>
      </c>
      <c r="M254" s="24">
        <f t="shared" si="7"/>
        <v>984.69</v>
      </c>
    </row>
    <row r="255" spans="1:13" s="2" customFormat="1" ht="16.5" thickBot="1" x14ac:dyDescent="0.3">
      <c r="A255" s="78">
        <v>102</v>
      </c>
      <c r="B255" s="89" t="s">
        <v>115</v>
      </c>
      <c r="C255" s="12">
        <v>6248.65</v>
      </c>
      <c r="D255" s="12">
        <v>1840.92</v>
      </c>
      <c r="E255" s="12">
        <v>2449.17</v>
      </c>
      <c r="F255" s="12">
        <v>760.99</v>
      </c>
      <c r="G255" s="24">
        <v>1522.46</v>
      </c>
      <c r="H255" s="24">
        <v>311.63</v>
      </c>
      <c r="I255" s="24">
        <v>2645.46</v>
      </c>
      <c r="J255" s="24">
        <v>521.83000000000004</v>
      </c>
      <c r="K255" s="12" t="s">
        <v>247</v>
      </c>
      <c r="L255" s="55">
        <v>1314.7</v>
      </c>
      <c r="M255" s="24">
        <f t="shared" si="7"/>
        <v>15166.640000000001</v>
      </c>
    </row>
    <row r="256" spans="1:13" s="2" customFormat="1" ht="16.5" thickBot="1" x14ac:dyDescent="0.3">
      <c r="A256" s="79"/>
      <c r="B256" s="90"/>
      <c r="C256" s="13">
        <v>453.65</v>
      </c>
      <c r="D256" s="13">
        <v>238.15</v>
      </c>
      <c r="E256" s="13">
        <v>238.15</v>
      </c>
      <c r="F256" s="13">
        <v>340.21</v>
      </c>
      <c r="G256" s="28">
        <v>340.21</v>
      </c>
      <c r="H256" s="28">
        <v>340.21</v>
      </c>
      <c r="I256" s="28">
        <v>443.4</v>
      </c>
      <c r="J256" s="28">
        <v>453.65</v>
      </c>
      <c r="K256" s="13" t="s">
        <v>247</v>
      </c>
      <c r="L256" s="28">
        <v>555.66</v>
      </c>
      <c r="M256" s="24">
        <f t="shared" si="7"/>
        <v>3165.14</v>
      </c>
    </row>
    <row r="257" spans="1:13" s="2" customFormat="1" ht="16.5" thickBot="1" x14ac:dyDescent="0.3">
      <c r="A257" s="78">
        <v>103</v>
      </c>
      <c r="B257" s="89" t="s">
        <v>116</v>
      </c>
      <c r="C257" s="12">
        <v>8564.2900000000009</v>
      </c>
      <c r="D257" s="12">
        <v>4574.5</v>
      </c>
      <c r="E257" s="12">
        <v>3113.75</v>
      </c>
      <c r="F257" s="12">
        <v>3627.38</v>
      </c>
      <c r="G257" s="24">
        <v>4823.55</v>
      </c>
      <c r="H257" s="24">
        <v>2302.09</v>
      </c>
      <c r="I257" s="24">
        <v>5897.94</v>
      </c>
      <c r="J257" s="24">
        <v>4621.96</v>
      </c>
      <c r="K257" s="12" t="s">
        <v>247</v>
      </c>
      <c r="L257" s="24">
        <v>5339.42</v>
      </c>
      <c r="M257" s="24">
        <f t="shared" si="7"/>
        <v>39751.129999999997</v>
      </c>
    </row>
    <row r="258" spans="1:13" s="2" customFormat="1" ht="16.5" thickBot="1" x14ac:dyDescent="0.3">
      <c r="A258" s="79"/>
      <c r="B258" s="90"/>
      <c r="C258" s="13">
        <v>959.48</v>
      </c>
      <c r="D258" s="13">
        <v>503.68</v>
      </c>
      <c r="E258" s="13">
        <v>503.68</v>
      </c>
      <c r="F258" s="13">
        <v>719.54</v>
      </c>
      <c r="G258" s="28">
        <v>719.54</v>
      </c>
      <c r="H258" s="28">
        <v>719.54</v>
      </c>
      <c r="I258" s="28">
        <v>937.8</v>
      </c>
      <c r="J258" s="28">
        <v>959.48</v>
      </c>
      <c r="K258" s="13" t="s">
        <v>247</v>
      </c>
      <c r="L258" s="28">
        <v>1175.23</v>
      </c>
      <c r="M258" s="24">
        <f t="shared" si="7"/>
        <v>6694.2899999999991</v>
      </c>
    </row>
    <row r="259" spans="1:13" s="2" customFormat="1" ht="16.5" thickBot="1" x14ac:dyDescent="0.3">
      <c r="A259" s="78">
        <v>104</v>
      </c>
      <c r="B259" s="89" t="s">
        <v>117</v>
      </c>
      <c r="C259" s="12">
        <v>8730.5400000000009</v>
      </c>
      <c r="D259" s="12">
        <v>2585.94</v>
      </c>
      <c r="E259" s="12">
        <v>3372.28</v>
      </c>
      <c r="F259" s="12">
        <v>2113.71</v>
      </c>
      <c r="G259" s="24">
        <v>2599.46</v>
      </c>
      <c r="H259" s="24">
        <v>1062.3499999999999</v>
      </c>
      <c r="I259" s="24">
        <v>4794.95</v>
      </c>
      <c r="J259" s="24">
        <v>1348.3</v>
      </c>
      <c r="K259" s="12" t="s">
        <v>247</v>
      </c>
      <c r="L259" s="24">
        <v>4753.03</v>
      </c>
      <c r="M259" s="24">
        <f t="shared" si="7"/>
        <v>27988.28</v>
      </c>
    </row>
    <row r="260" spans="1:13" s="2" customFormat="1" ht="16.5" thickBot="1" x14ac:dyDescent="0.3">
      <c r="A260" s="79"/>
      <c r="B260" s="90"/>
      <c r="C260" s="13">
        <v>896.23</v>
      </c>
      <c r="D260" s="13">
        <v>470.48</v>
      </c>
      <c r="E260" s="13">
        <v>470.48</v>
      </c>
      <c r="F260" s="13">
        <v>672.11</v>
      </c>
      <c r="G260" s="28">
        <v>672.11</v>
      </c>
      <c r="H260" s="28">
        <v>672.11</v>
      </c>
      <c r="I260" s="28">
        <v>875.99</v>
      </c>
      <c r="J260" s="28">
        <v>896.23</v>
      </c>
      <c r="K260" s="13" t="s">
        <v>247</v>
      </c>
      <c r="L260" s="28">
        <v>1097.76</v>
      </c>
      <c r="M260" s="24">
        <f t="shared" si="7"/>
        <v>6253.02</v>
      </c>
    </row>
    <row r="261" spans="1:13" s="2" customFormat="1" ht="16.5" thickBot="1" x14ac:dyDescent="0.3">
      <c r="A261" s="78">
        <v>105</v>
      </c>
      <c r="B261" s="89" t="s">
        <v>118</v>
      </c>
      <c r="C261" s="12">
        <v>5028.09</v>
      </c>
      <c r="D261" s="12">
        <v>6151.7</v>
      </c>
      <c r="E261" s="12">
        <v>1304.8399999999999</v>
      </c>
      <c r="F261" s="12">
        <v>652.75</v>
      </c>
      <c r="G261" s="24">
        <v>1103.18</v>
      </c>
      <c r="H261" s="24">
        <v>445.14</v>
      </c>
      <c r="I261" s="24">
        <v>2148.04</v>
      </c>
      <c r="J261" s="24">
        <v>868.45</v>
      </c>
      <c r="K261" s="12" t="s">
        <v>247</v>
      </c>
      <c r="L261" s="24">
        <v>1930.95</v>
      </c>
      <c r="M261" s="24">
        <f t="shared" si="7"/>
        <v>18328.300000000003</v>
      </c>
    </row>
    <row r="262" spans="1:13" s="2" customFormat="1" ht="16.5" thickBot="1" x14ac:dyDescent="0.3">
      <c r="A262" s="79"/>
      <c r="B262" s="90"/>
      <c r="C262" s="13">
        <v>696.42</v>
      </c>
      <c r="D262" s="13">
        <v>365.59</v>
      </c>
      <c r="E262" s="13">
        <v>365.59</v>
      </c>
      <c r="F262" s="13">
        <v>522.27</v>
      </c>
      <c r="G262" s="28">
        <v>522.27</v>
      </c>
      <c r="H262" s="28">
        <v>522.27</v>
      </c>
      <c r="I262" s="28">
        <v>680.69</v>
      </c>
      <c r="J262" s="28">
        <v>696.42</v>
      </c>
      <c r="K262" s="13" t="s">
        <v>247</v>
      </c>
      <c r="L262" s="28">
        <v>853.02</v>
      </c>
      <c r="M262" s="24">
        <f t="shared" si="7"/>
        <v>4858.9500000000007</v>
      </c>
    </row>
    <row r="263" spans="1:13" s="2" customFormat="1" ht="16.5" thickBot="1" x14ac:dyDescent="0.3">
      <c r="A263" s="78">
        <v>106</v>
      </c>
      <c r="B263" s="89" t="s">
        <v>119</v>
      </c>
      <c r="C263" s="12">
        <v>6500.11</v>
      </c>
      <c r="D263" s="12">
        <v>2747.16</v>
      </c>
      <c r="E263" s="12">
        <v>1393.73</v>
      </c>
      <c r="F263" s="12">
        <v>1160.6600000000001</v>
      </c>
      <c r="G263" s="24">
        <v>1709.47</v>
      </c>
      <c r="H263" s="24">
        <v>751.1</v>
      </c>
      <c r="I263" s="24">
        <v>2614.29</v>
      </c>
      <c r="J263" s="24">
        <v>919.18</v>
      </c>
      <c r="K263" s="12" t="s">
        <v>247</v>
      </c>
      <c r="L263" s="24">
        <v>3029.26</v>
      </c>
      <c r="M263" s="24">
        <f t="shared" si="7"/>
        <v>19431.230000000003</v>
      </c>
    </row>
    <row r="264" spans="1:13" s="2" customFormat="1" ht="16.5" thickBot="1" x14ac:dyDescent="0.3">
      <c r="A264" s="79"/>
      <c r="B264" s="90"/>
      <c r="C264" s="13">
        <v>201.8</v>
      </c>
      <c r="D264" s="13">
        <v>105.94</v>
      </c>
      <c r="E264" s="13">
        <v>105.94</v>
      </c>
      <c r="F264" s="13">
        <v>151.34</v>
      </c>
      <c r="G264" s="28">
        <v>151.34</v>
      </c>
      <c r="H264" s="28">
        <v>151.34</v>
      </c>
      <c r="I264" s="28">
        <v>197.25</v>
      </c>
      <c r="J264" s="28">
        <v>201.8</v>
      </c>
      <c r="K264" s="13" t="s">
        <v>247</v>
      </c>
      <c r="L264" s="28">
        <v>247.18</v>
      </c>
      <c r="M264" s="24">
        <f t="shared" si="7"/>
        <v>1407.9900000000002</v>
      </c>
    </row>
    <row r="265" spans="1:13" s="2" customFormat="1" ht="16.5" thickBot="1" x14ac:dyDescent="0.3">
      <c r="A265" s="78">
        <v>107</v>
      </c>
      <c r="B265" s="89" t="s">
        <v>120</v>
      </c>
      <c r="C265" s="12">
        <v>4907.5200000000004</v>
      </c>
      <c r="D265" s="12">
        <v>1633.56</v>
      </c>
      <c r="E265" s="12">
        <v>1269.43</v>
      </c>
      <c r="F265" s="12">
        <v>835.11</v>
      </c>
      <c r="G265" s="24">
        <v>881.16</v>
      </c>
      <c r="H265" s="24">
        <v>451.94</v>
      </c>
      <c r="I265" s="24">
        <v>2350.2199999999998</v>
      </c>
      <c r="J265" s="24">
        <v>704.85</v>
      </c>
      <c r="K265" s="12" t="s">
        <v>247</v>
      </c>
      <c r="L265" s="24">
        <v>1952.34</v>
      </c>
      <c r="M265" s="24">
        <f t="shared" si="7"/>
        <v>13716.7</v>
      </c>
    </row>
    <row r="266" spans="1:13" s="2" customFormat="1" ht="16.5" thickBot="1" x14ac:dyDescent="0.3">
      <c r="A266" s="79"/>
      <c r="B266" s="90"/>
      <c r="C266" s="13">
        <v>118.2</v>
      </c>
      <c r="D266" s="13">
        <v>62.05</v>
      </c>
      <c r="E266" s="13">
        <v>62.05</v>
      </c>
      <c r="F266" s="13">
        <v>88.64</v>
      </c>
      <c r="G266" s="28">
        <v>88.64</v>
      </c>
      <c r="H266" s="28">
        <v>88.64</v>
      </c>
      <c r="I266" s="28">
        <v>115.53</v>
      </c>
      <c r="J266" s="28">
        <v>118.2</v>
      </c>
      <c r="K266" s="13" t="s">
        <v>247</v>
      </c>
      <c r="L266" s="28">
        <v>144.77000000000001</v>
      </c>
      <c r="M266" s="24">
        <f t="shared" si="7"/>
        <v>824.67</v>
      </c>
    </row>
    <row r="267" spans="1:13" s="2" customFormat="1" ht="16.5" thickBot="1" x14ac:dyDescent="0.3">
      <c r="A267" s="78">
        <v>108</v>
      </c>
      <c r="B267" s="89" t="s">
        <v>121</v>
      </c>
      <c r="C267" s="12">
        <v>8562.69</v>
      </c>
      <c r="D267" s="12">
        <v>2350.58</v>
      </c>
      <c r="E267" s="12">
        <v>1816.28</v>
      </c>
      <c r="F267" s="12">
        <v>794.43</v>
      </c>
      <c r="G267" s="24">
        <v>981.29</v>
      </c>
      <c r="H267" s="24">
        <v>460.89</v>
      </c>
      <c r="I267" s="24">
        <v>3866.58</v>
      </c>
      <c r="J267" s="24">
        <v>697.46</v>
      </c>
      <c r="K267" s="12"/>
      <c r="L267" s="24">
        <v>2076.91</v>
      </c>
      <c r="M267" s="24">
        <f t="shared" si="7"/>
        <v>19790.829999999998</v>
      </c>
    </row>
    <row r="268" spans="1:13" s="2" customFormat="1" ht="16.5" thickBot="1" x14ac:dyDescent="0.3">
      <c r="A268" s="79"/>
      <c r="B268" s="90"/>
      <c r="C268" s="13">
        <v>201.94</v>
      </c>
      <c r="D268" s="13">
        <v>106.01</v>
      </c>
      <c r="E268" s="13">
        <v>106.01</v>
      </c>
      <c r="F268" s="13">
        <v>151.44</v>
      </c>
      <c r="G268" s="28">
        <v>151.44</v>
      </c>
      <c r="H268" s="28">
        <v>151.44</v>
      </c>
      <c r="I268" s="28">
        <v>197.38</v>
      </c>
      <c r="J268" s="28">
        <v>201.94</v>
      </c>
      <c r="K268" s="13" t="s">
        <v>247</v>
      </c>
      <c r="L268" s="28">
        <v>247.35</v>
      </c>
      <c r="M268" s="24">
        <f t="shared" si="7"/>
        <v>1408.9399999999998</v>
      </c>
    </row>
    <row r="269" spans="1:13" s="2" customFormat="1" ht="16.5" thickBot="1" x14ac:dyDescent="0.3">
      <c r="A269" s="78">
        <v>109</v>
      </c>
      <c r="B269" s="89" t="s">
        <v>122</v>
      </c>
      <c r="C269" s="12">
        <v>6436.65</v>
      </c>
      <c r="D269" s="12">
        <v>1695.51</v>
      </c>
      <c r="E269" s="12">
        <v>1298.81</v>
      </c>
      <c r="F269" s="12">
        <v>745.8</v>
      </c>
      <c r="G269" s="24">
        <v>884.13</v>
      </c>
      <c r="H269" s="24">
        <v>380.03</v>
      </c>
      <c r="I269" s="24">
        <v>3691.61</v>
      </c>
      <c r="J269" s="24">
        <v>584.03</v>
      </c>
      <c r="K269" s="12" t="s">
        <v>247</v>
      </c>
      <c r="L269" s="24">
        <v>870.72</v>
      </c>
      <c r="M269" s="24">
        <f t="shared" si="7"/>
        <v>15288.48</v>
      </c>
    </row>
    <row r="270" spans="1:13" s="2" customFormat="1" ht="16.5" thickBot="1" x14ac:dyDescent="0.3">
      <c r="A270" s="79"/>
      <c r="B270" s="90"/>
      <c r="C270" s="13">
        <v>90.81</v>
      </c>
      <c r="D270" s="13">
        <v>47.67</v>
      </c>
      <c r="E270" s="13">
        <v>47.67</v>
      </c>
      <c r="F270" s="13">
        <v>68.099999999999994</v>
      </c>
      <c r="G270" s="28">
        <v>68.099999999999994</v>
      </c>
      <c r="H270" s="28">
        <v>68.099999999999994</v>
      </c>
      <c r="I270" s="28">
        <v>88.76</v>
      </c>
      <c r="J270" s="28">
        <v>90.81</v>
      </c>
      <c r="K270" s="13" t="s">
        <v>247</v>
      </c>
      <c r="L270" s="28">
        <v>111.24</v>
      </c>
      <c r="M270" s="24">
        <f t="shared" si="7"/>
        <v>633.58999999999992</v>
      </c>
    </row>
    <row r="271" spans="1:13" s="5" customFormat="1" ht="16.5" customHeight="1" thickBot="1" x14ac:dyDescent="0.3">
      <c r="A271" s="78">
        <v>110</v>
      </c>
      <c r="B271" s="89" t="s">
        <v>123</v>
      </c>
      <c r="C271" s="12">
        <v>8231.7999999999993</v>
      </c>
      <c r="D271" s="12">
        <v>1910.84</v>
      </c>
      <c r="E271" s="12">
        <v>1513.66</v>
      </c>
      <c r="F271" s="12">
        <v>1595.86</v>
      </c>
      <c r="G271" s="24">
        <v>1796.08</v>
      </c>
      <c r="H271" s="24">
        <v>531.15</v>
      </c>
      <c r="I271" s="24">
        <v>4118.76</v>
      </c>
      <c r="J271" s="24">
        <v>723.1</v>
      </c>
      <c r="K271" s="12" t="s">
        <v>247</v>
      </c>
      <c r="L271" s="24">
        <v>1802.01</v>
      </c>
      <c r="M271" s="24">
        <f t="shared" si="7"/>
        <v>20709.599999999995</v>
      </c>
    </row>
    <row r="272" spans="1:13" s="5" customFormat="1" ht="16.5" customHeight="1" thickBot="1" x14ac:dyDescent="0.3">
      <c r="A272" s="79"/>
      <c r="B272" s="90"/>
      <c r="C272" s="13">
        <v>138.1</v>
      </c>
      <c r="D272" s="13">
        <v>72.5</v>
      </c>
      <c r="E272" s="13">
        <v>72.5</v>
      </c>
      <c r="F272" s="13">
        <v>103.57</v>
      </c>
      <c r="G272" s="28">
        <v>103.57</v>
      </c>
      <c r="H272" s="28">
        <v>103.57</v>
      </c>
      <c r="I272" s="28">
        <v>134.97999999999999</v>
      </c>
      <c r="J272" s="28">
        <v>138.1</v>
      </c>
      <c r="K272" s="13" t="s">
        <v>247</v>
      </c>
      <c r="L272" s="28">
        <v>169.16</v>
      </c>
      <c r="M272" s="24">
        <f t="shared" si="7"/>
        <v>963.55</v>
      </c>
    </row>
    <row r="273" spans="1:13" s="5" customFormat="1" ht="16.5" customHeight="1" thickBot="1" x14ac:dyDescent="0.3">
      <c r="A273" s="78">
        <v>111</v>
      </c>
      <c r="B273" s="89" t="s">
        <v>124</v>
      </c>
      <c r="C273" s="12">
        <v>13140.76</v>
      </c>
      <c r="D273" s="12">
        <v>5316.98</v>
      </c>
      <c r="E273" s="12" t="s">
        <v>247</v>
      </c>
      <c r="F273" s="12">
        <v>2680.51</v>
      </c>
      <c r="G273" s="24">
        <v>3497.82</v>
      </c>
      <c r="H273" s="24">
        <v>2244.4499999999998</v>
      </c>
      <c r="I273" s="24">
        <v>4246.1000000000004</v>
      </c>
      <c r="J273" s="24">
        <v>1085.1300000000001</v>
      </c>
      <c r="K273" s="12" t="s">
        <v>247</v>
      </c>
      <c r="L273" s="24">
        <v>5010.24</v>
      </c>
      <c r="M273" s="25">
        <f t="shared" si="7"/>
        <v>37221.990000000005</v>
      </c>
    </row>
    <row r="274" spans="1:13" s="5" customFormat="1" ht="16.5" customHeight="1" thickBot="1" x14ac:dyDescent="0.3">
      <c r="A274" s="79"/>
      <c r="B274" s="90"/>
      <c r="C274" s="13">
        <v>1097.8900000000001</v>
      </c>
      <c r="D274" s="13">
        <v>576.34</v>
      </c>
      <c r="E274" s="13" t="s">
        <v>247</v>
      </c>
      <c r="F274" s="13">
        <v>823.34</v>
      </c>
      <c r="G274" s="28">
        <v>823.34</v>
      </c>
      <c r="H274" s="28">
        <v>823.34</v>
      </c>
      <c r="I274" s="28">
        <v>1073.0899999999999</v>
      </c>
      <c r="J274" s="28">
        <v>1097.8900000000001</v>
      </c>
      <c r="K274" s="13" t="s">
        <v>247</v>
      </c>
      <c r="L274" s="28">
        <v>1344.76</v>
      </c>
      <c r="M274" s="45">
        <f t="shared" si="7"/>
        <v>7659.9900000000007</v>
      </c>
    </row>
    <row r="275" spans="1:13" s="5" customFormat="1" ht="16.5" customHeight="1" x14ac:dyDescent="0.25">
      <c r="A275" s="40"/>
      <c r="B275" s="41"/>
      <c r="C275" s="42"/>
      <c r="D275" s="42"/>
      <c r="E275" s="42"/>
      <c r="F275" s="42"/>
      <c r="G275" s="43"/>
      <c r="H275" s="43"/>
      <c r="I275" s="43"/>
      <c r="J275" s="43"/>
      <c r="K275" s="42"/>
      <c r="L275" s="43"/>
      <c r="M275" s="56"/>
    </row>
    <row r="276" spans="1:13" s="3" customFormat="1" x14ac:dyDescent="0.25">
      <c r="A276" s="76" t="s">
        <v>126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44"/>
    </row>
    <row r="277" spans="1:13" s="3" customFormat="1" ht="16.5" thickBot="1" x14ac:dyDescent="0.3">
      <c r="A277" s="40"/>
      <c r="B277" s="41"/>
      <c r="C277" s="42"/>
      <c r="D277" s="42"/>
      <c r="E277" s="42"/>
      <c r="F277" s="42"/>
      <c r="G277" s="43"/>
      <c r="H277" s="43"/>
      <c r="I277" s="43"/>
      <c r="J277" s="43"/>
      <c r="K277" s="69" t="s">
        <v>125</v>
      </c>
      <c r="L277" s="69"/>
      <c r="M277" s="69"/>
    </row>
    <row r="278" spans="1:13" s="3" customFormat="1" ht="16.5" thickBot="1" x14ac:dyDescent="0.3">
      <c r="A278" s="77" t="s">
        <v>7</v>
      </c>
      <c r="B278" s="84" t="s">
        <v>9</v>
      </c>
      <c r="C278" s="70" t="s">
        <v>88</v>
      </c>
      <c r="D278" s="71"/>
      <c r="E278" s="71"/>
      <c r="F278" s="71"/>
      <c r="G278" s="71"/>
      <c r="H278" s="71"/>
      <c r="I278" s="71"/>
      <c r="J278" s="71"/>
      <c r="K278" s="71"/>
      <c r="L278" s="71"/>
      <c r="M278" s="73"/>
    </row>
    <row r="279" spans="1:13" s="3" customFormat="1" ht="26.25" thickBot="1" x14ac:dyDescent="0.3">
      <c r="A279" s="77"/>
      <c r="B279" s="84"/>
      <c r="C279" s="32" t="s">
        <v>8</v>
      </c>
      <c r="D279" s="32" t="s">
        <v>6</v>
      </c>
      <c r="E279" s="22" t="s">
        <v>80</v>
      </c>
      <c r="F279" s="33" t="s">
        <v>4</v>
      </c>
      <c r="G279" s="33" t="s">
        <v>3</v>
      </c>
      <c r="H279" s="33" t="s">
        <v>1</v>
      </c>
      <c r="I279" s="33" t="s">
        <v>2</v>
      </c>
      <c r="J279" s="33" t="s">
        <v>0</v>
      </c>
      <c r="K279" s="32" t="s">
        <v>79</v>
      </c>
      <c r="L279" s="34" t="s">
        <v>5</v>
      </c>
      <c r="M279" s="74" t="s">
        <v>248</v>
      </c>
    </row>
    <row r="280" spans="1:13" s="3" customFormat="1" ht="24.75" customHeight="1" thickBot="1" x14ac:dyDescent="0.3">
      <c r="A280" s="77"/>
      <c r="B280" s="84"/>
      <c r="C280" s="20" t="s">
        <v>78</v>
      </c>
      <c r="D280" s="20" t="s">
        <v>78</v>
      </c>
      <c r="E280" s="20" t="s">
        <v>78</v>
      </c>
      <c r="F280" s="20" t="s">
        <v>78</v>
      </c>
      <c r="G280" s="20" t="s">
        <v>78</v>
      </c>
      <c r="H280" s="20" t="s">
        <v>78</v>
      </c>
      <c r="I280" s="20" t="s">
        <v>78</v>
      </c>
      <c r="J280" s="20" t="s">
        <v>78</v>
      </c>
      <c r="K280" s="20" t="s">
        <v>78</v>
      </c>
      <c r="L280" s="21" t="s">
        <v>78</v>
      </c>
      <c r="M280" s="75"/>
    </row>
    <row r="281" spans="1:13" s="3" customFormat="1" ht="16.5" thickBot="1" x14ac:dyDescent="0.3">
      <c r="A281" s="33">
        <v>1</v>
      </c>
      <c r="B281" s="35">
        <v>2</v>
      </c>
      <c r="C281" s="33">
        <v>3</v>
      </c>
      <c r="D281" s="35">
        <v>4</v>
      </c>
      <c r="E281" s="33">
        <v>5</v>
      </c>
      <c r="F281" s="35">
        <v>6</v>
      </c>
      <c r="G281" s="33">
        <v>7</v>
      </c>
      <c r="H281" s="35">
        <v>8</v>
      </c>
      <c r="I281" s="33">
        <v>9</v>
      </c>
      <c r="J281" s="35">
        <v>10</v>
      </c>
      <c r="K281" s="33">
        <v>11</v>
      </c>
      <c r="L281" s="35">
        <v>12</v>
      </c>
      <c r="M281" s="35">
        <v>13</v>
      </c>
    </row>
    <row r="282" spans="1:13" s="5" customFormat="1" ht="16.5" customHeight="1" thickBot="1" x14ac:dyDescent="0.3">
      <c r="A282" s="78">
        <v>112</v>
      </c>
      <c r="B282" s="89" t="s">
        <v>127</v>
      </c>
      <c r="C282" s="12">
        <v>13407.49</v>
      </c>
      <c r="D282" s="12">
        <v>5414.26</v>
      </c>
      <c r="E282" s="12" t="s">
        <v>247</v>
      </c>
      <c r="F282" s="12">
        <v>2728.59</v>
      </c>
      <c r="G282" s="24">
        <v>3559.14</v>
      </c>
      <c r="H282" s="24">
        <v>2289.02</v>
      </c>
      <c r="I282" s="24">
        <v>4315.25</v>
      </c>
      <c r="J282" s="24">
        <v>1109.68</v>
      </c>
      <c r="K282" s="12" t="s">
        <v>247</v>
      </c>
      <c r="L282" s="24">
        <v>5086.55</v>
      </c>
      <c r="M282" s="24">
        <f>C282+D282+F282+G282+H282+I282+J282+L282</f>
        <v>37909.980000000003</v>
      </c>
    </row>
    <row r="283" spans="1:13" s="5" customFormat="1" ht="17.25" customHeight="1" thickBot="1" x14ac:dyDescent="0.3">
      <c r="A283" s="79"/>
      <c r="B283" s="90"/>
      <c r="C283" s="13">
        <v>1097.8900000000001</v>
      </c>
      <c r="D283" s="13">
        <v>576.34</v>
      </c>
      <c r="E283" s="13" t="s">
        <v>247</v>
      </c>
      <c r="F283" s="13">
        <v>823.34</v>
      </c>
      <c r="G283" s="28">
        <v>823.34</v>
      </c>
      <c r="H283" s="28">
        <v>823.34</v>
      </c>
      <c r="I283" s="28">
        <v>1073.0899999999999</v>
      </c>
      <c r="J283" s="28">
        <v>1097.8900000000001</v>
      </c>
      <c r="K283" s="13" t="s">
        <v>247</v>
      </c>
      <c r="L283" s="28">
        <v>1344.76</v>
      </c>
      <c r="M283" s="24">
        <f>C283+D283+F283+G283+H283+I283+J283+L283</f>
        <v>7659.9900000000007</v>
      </c>
    </row>
    <row r="284" spans="1:13" s="5" customFormat="1" ht="17.25" customHeight="1" x14ac:dyDescent="0.25">
      <c r="A284" s="40"/>
      <c r="B284" s="41"/>
      <c r="C284" s="42"/>
      <c r="D284" s="42"/>
      <c r="E284" s="42"/>
      <c r="F284" s="42"/>
      <c r="G284" s="43"/>
      <c r="H284" s="43"/>
      <c r="I284" s="43"/>
      <c r="J284" s="43"/>
      <c r="K284" s="42"/>
      <c r="L284" s="43"/>
      <c r="M284" s="56"/>
    </row>
    <row r="285" spans="1:13" s="3" customFormat="1" x14ac:dyDescent="0.25">
      <c r="A285" s="76" t="s">
        <v>132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44"/>
    </row>
    <row r="286" spans="1:13" s="3" customFormat="1" ht="16.5" thickBot="1" x14ac:dyDescent="0.3">
      <c r="A286" s="40"/>
      <c r="B286" s="41"/>
      <c r="C286" s="42"/>
      <c r="D286" s="42"/>
      <c r="E286" s="42"/>
      <c r="F286" s="42"/>
      <c r="G286" s="43"/>
      <c r="H286" s="43"/>
      <c r="I286" s="43"/>
      <c r="J286" s="43"/>
      <c r="K286" s="69" t="s">
        <v>128</v>
      </c>
      <c r="L286" s="69"/>
      <c r="M286" s="69"/>
    </row>
    <row r="287" spans="1:13" s="3" customFormat="1" ht="16.5" thickBot="1" x14ac:dyDescent="0.3">
      <c r="A287" s="77" t="s">
        <v>7</v>
      </c>
      <c r="B287" s="84" t="s">
        <v>9</v>
      </c>
      <c r="C287" s="70" t="s">
        <v>88</v>
      </c>
      <c r="D287" s="71"/>
      <c r="E287" s="71"/>
      <c r="F287" s="71"/>
      <c r="G287" s="71"/>
      <c r="H287" s="71"/>
      <c r="I287" s="71"/>
      <c r="J287" s="71"/>
      <c r="K287" s="71"/>
      <c r="L287" s="71"/>
      <c r="M287" s="73"/>
    </row>
    <row r="288" spans="1:13" s="3" customFormat="1" ht="26.25" thickBot="1" x14ac:dyDescent="0.3">
      <c r="A288" s="77"/>
      <c r="B288" s="84"/>
      <c r="C288" s="32" t="s">
        <v>8</v>
      </c>
      <c r="D288" s="32" t="s">
        <v>6</v>
      </c>
      <c r="E288" s="22" t="s">
        <v>80</v>
      </c>
      <c r="F288" s="33" t="s">
        <v>4</v>
      </c>
      <c r="G288" s="33" t="s">
        <v>3</v>
      </c>
      <c r="H288" s="33" t="s">
        <v>1</v>
      </c>
      <c r="I288" s="33" t="s">
        <v>2</v>
      </c>
      <c r="J288" s="33" t="s">
        <v>0</v>
      </c>
      <c r="K288" s="32" t="s">
        <v>79</v>
      </c>
      <c r="L288" s="34" t="s">
        <v>5</v>
      </c>
      <c r="M288" s="74" t="s">
        <v>248</v>
      </c>
    </row>
    <row r="289" spans="1:13" s="3" customFormat="1" ht="30.75" customHeight="1" thickBot="1" x14ac:dyDescent="0.3">
      <c r="A289" s="77"/>
      <c r="B289" s="84"/>
      <c r="C289" s="20" t="s">
        <v>78</v>
      </c>
      <c r="D289" s="20" t="s">
        <v>78</v>
      </c>
      <c r="E289" s="20" t="s">
        <v>78</v>
      </c>
      <c r="F289" s="20" t="s">
        <v>78</v>
      </c>
      <c r="G289" s="20" t="s">
        <v>78</v>
      </c>
      <c r="H289" s="20" t="s">
        <v>78</v>
      </c>
      <c r="I289" s="20" t="s">
        <v>78</v>
      </c>
      <c r="J289" s="20" t="s">
        <v>78</v>
      </c>
      <c r="K289" s="20" t="s">
        <v>78</v>
      </c>
      <c r="L289" s="21" t="s">
        <v>78</v>
      </c>
      <c r="M289" s="75"/>
    </row>
    <row r="290" spans="1:13" s="3" customFormat="1" ht="16.5" thickBot="1" x14ac:dyDescent="0.3">
      <c r="A290" s="22">
        <v>1</v>
      </c>
      <c r="B290" s="23">
        <v>2</v>
      </c>
      <c r="C290" s="22">
        <v>3</v>
      </c>
      <c r="D290" s="23">
        <v>4</v>
      </c>
      <c r="E290" s="22">
        <v>5</v>
      </c>
      <c r="F290" s="23">
        <v>6</v>
      </c>
      <c r="G290" s="22">
        <v>7</v>
      </c>
      <c r="H290" s="23">
        <v>8</v>
      </c>
      <c r="I290" s="22">
        <v>9</v>
      </c>
      <c r="J290" s="23">
        <v>10</v>
      </c>
      <c r="K290" s="22">
        <v>11</v>
      </c>
      <c r="L290" s="23">
        <v>12</v>
      </c>
      <c r="M290" s="23">
        <v>13</v>
      </c>
    </row>
    <row r="291" spans="1:13" s="5" customFormat="1" ht="16.5" customHeight="1" x14ac:dyDescent="0.25">
      <c r="A291" s="78">
        <v>113</v>
      </c>
      <c r="B291" s="89" t="s">
        <v>129</v>
      </c>
      <c r="C291" s="12">
        <v>8768.66</v>
      </c>
      <c r="D291" s="12">
        <v>4668.1000000000004</v>
      </c>
      <c r="E291" s="12">
        <v>3213.58</v>
      </c>
      <c r="F291" s="12">
        <v>3691.42</v>
      </c>
      <c r="G291" s="24">
        <v>4907.41</v>
      </c>
      <c r="H291" s="24">
        <v>2350.37</v>
      </c>
      <c r="I291" s="24">
        <v>6005.62</v>
      </c>
      <c r="J291" s="24">
        <v>4722.6099999999997</v>
      </c>
      <c r="K291" s="12" t="s">
        <v>247</v>
      </c>
      <c r="L291" s="24">
        <v>5428.37</v>
      </c>
      <c r="M291" s="25">
        <f>C291+D291+F291+G291+H291+I291+J291+L291</f>
        <v>40542.559999999998</v>
      </c>
    </row>
    <row r="292" spans="1:13" s="5" customFormat="1" ht="16.5" customHeight="1" thickBot="1" x14ac:dyDescent="0.3">
      <c r="A292" s="79"/>
      <c r="B292" s="90"/>
      <c r="C292" s="13">
        <v>959.48</v>
      </c>
      <c r="D292" s="13">
        <v>503.68</v>
      </c>
      <c r="E292" s="13">
        <v>503.68</v>
      </c>
      <c r="F292" s="13">
        <v>719.54</v>
      </c>
      <c r="G292" s="28">
        <v>719.54</v>
      </c>
      <c r="H292" s="28">
        <v>719.54</v>
      </c>
      <c r="I292" s="28">
        <v>937.8</v>
      </c>
      <c r="J292" s="28">
        <v>959.48</v>
      </c>
      <c r="K292" s="13" t="s">
        <v>247</v>
      </c>
      <c r="L292" s="28">
        <v>1175.23</v>
      </c>
      <c r="M292" s="29">
        <f t="shared" ref="M292:M296" si="8">C292+D292+F292+G292+H292+I292+J292+L292</f>
        <v>6694.2899999999991</v>
      </c>
    </row>
    <row r="293" spans="1:13" s="5" customFormat="1" ht="16.5" customHeight="1" x14ac:dyDescent="0.25">
      <c r="A293" s="78">
        <v>114</v>
      </c>
      <c r="B293" s="89" t="s">
        <v>130</v>
      </c>
      <c r="C293" s="12">
        <v>8943.73</v>
      </c>
      <c r="D293" s="12">
        <v>2646.03</v>
      </c>
      <c r="E293" s="12">
        <v>3437.91</v>
      </c>
      <c r="F293" s="12">
        <v>2143.4699999999998</v>
      </c>
      <c r="G293" s="24">
        <v>2632.77</v>
      </c>
      <c r="H293" s="24">
        <v>1080.43</v>
      </c>
      <c r="I293" s="24">
        <v>4876.6099999999997</v>
      </c>
      <c r="J293" s="24">
        <v>1373.7</v>
      </c>
      <c r="K293" s="12" t="s">
        <v>247</v>
      </c>
      <c r="L293" s="24">
        <v>4832.22</v>
      </c>
      <c r="M293" s="25">
        <f t="shared" si="8"/>
        <v>28528.960000000003</v>
      </c>
    </row>
    <row r="294" spans="1:13" s="5" customFormat="1" ht="16.5" customHeight="1" thickBot="1" x14ac:dyDescent="0.3">
      <c r="A294" s="79"/>
      <c r="B294" s="90"/>
      <c r="C294" s="13">
        <v>896.23</v>
      </c>
      <c r="D294" s="13">
        <v>470.48</v>
      </c>
      <c r="E294" s="13">
        <v>470.48</v>
      </c>
      <c r="F294" s="13">
        <v>672.11</v>
      </c>
      <c r="G294" s="28">
        <v>672.11</v>
      </c>
      <c r="H294" s="28">
        <v>672.11</v>
      </c>
      <c r="I294" s="28">
        <v>875.99</v>
      </c>
      <c r="J294" s="28">
        <v>896.23</v>
      </c>
      <c r="K294" s="13" t="s">
        <v>247</v>
      </c>
      <c r="L294" s="28">
        <v>1097.76</v>
      </c>
      <c r="M294" s="29">
        <f t="shared" si="8"/>
        <v>6253.02</v>
      </c>
    </row>
    <row r="295" spans="1:13" s="5" customFormat="1" ht="16.5" customHeight="1" x14ac:dyDescent="0.25">
      <c r="A295" s="78">
        <v>115</v>
      </c>
      <c r="B295" s="89" t="s">
        <v>131</v>
      </c>
      <c r="C295" s="12">
        <v>13959.96</v>
      </c>
      <c r="D295" s="12">
        <v>7886.07</v>
      </c>
      <c r="E295" s="12" t="s">
        <v>247</v>
      </c>
      <c r="F295" s="12">
        <v>4673.75</v>
      </c>
      <c r="G295" s="24">
        <v>5708.21</v>
      </c>
      <c r="H295" s="24">
        <v>3727.6</v>
      </c>
      <c r="I295" s="24">
        <v>7436.74</v>
      </c>
      <c r="J295" s="24">
        <v>1441.94</v>
      </c>
      <c r="K295" s="12" t="s">
        <v>247</v>
      </c>
      <c r="L295" s="24">
        <v>8655.59</v>
      </c>
      <c r="M295" s="25">
        <f t="shared" si="8"/>
        <v>53489.86</v>
      </c>
    </row>
    <row r="296" spans="1:13" s="5" customFormat="1" ht="16.5" customHeight="1" thickBot="1" x14ac:dyDescent="0.3">
      <c r="A296" s="79"/>
      <c r="B296" s="90"/>
      <c r="C296" s="13">
        <v>1611.27</v>
      </c>
      <c r="D296" s="13">
        <v>845.84</v>
      </c>
      <c r="E296" s="13" t="s">
        <v>247</v>
      </c>
      <c r="F296" s="13">
        <v>1208.3399999999999</v>
      </c>
      <c r="G296" s="28">
        <v>1208.31</v>
      </c>
      <c r="H296" s="28">
        <v>1208.3399999999999</v>
      </c>
      <c r="I296" s="28">
        <v>1574.87</v>
      </c>
      <c r="J296" s="28">
        <v>1611.27</v>
      </c>
      <c r="K296" s="13" t="s">
        <v>247</v>
      </c>
      <c r="L296" s="28">
        <v>1973.58</v>
      </c>
      <c r="M296" s="29">
        <f t="shared" si="8"/>
        <v>11241.82</v>
      </c>
    </row>
    <row r="297" spans="1:13" s="5" customFormat="1" ht="16.5" customHeight="1" x14ac:dyDescent="0.25">
      <c r="A297" s="40"/>
      <c r="B297" s="41"/>
      <c r="C297" s="42"/>
      <c r="D297" s="42"/>
      <c r="E297" s="42"/>
      <c r="F297" s="42"/>
      <c r="G297" s="43"/>
      <c r="H297" s="43"/>
      <c r="I297" s="43"/>
      <c r="J297" s="43"/>
      <c r="K297" s="42"/>
      <c r="L297" s="43"/>
      <c r="M297" s="56"/>
    </row>
    <row r="298" spans="1:13" s="3" customFormat="1" x14ac:dyDescent="0.25">
      <c r="A298" s="76" t="s">
        <v>253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44"/>
    </row>
    <row r="299" spans="1:13" s="3" customFormat="1" ht="16.5" thickBot="1" x14ac:dyDescent="0.3">
      <c r="A299" s="40"/>
      <c r="B299" s="41"/>
      <c r="C299" s="42"/>
      <c r="D299" s="42"/>
      <c r="E299" s="42"/>
      <c r="F299" s="42"/>
      <c r="G299" s="43"/>
      <c r="H299" s="43"/>
      <c r="I299" s="43"/>
      <c r="J299" s="43"/>
      <c r="K299" s="69" t="s">
        <v>134</v>
      </c>
      <c r="L299" s="69"/>
      <c r="M299" s="69"/>
    </row>
    <row r="300" spans="1:13" s="3" customFormat="1" ht="16.5" thickBot="1" x14ac:dyDescent="0.3">
      <c r="A300" s="77" t="s">
        <v>7</v>
      </c>
      <c r="B300" s="84" t="s">
        <v>9</v>
      </c>
      <c r="C300" s="70" t="s">
        <v>88</v>
      </c>
      <c r="D300" s="71"/>
      <c r="E300" s="71"/>
      <c r="F300" s="71"/>
      <c r="G300" s="71"/>
      <c r="H300" s="71"/>
      <c r="I300" s="71"/>
      <c r="J300" s="71"/>
      <c r="K300" s="71"/>
      <c r="L300" s="71"/>
      <c r="M300" s="73"/>
    </row>
    <row r="301" spans="1:13" s="3" customFormat="1" ht="26.25" thickBot="1" x14ac:dyDescent="0.3">
      <c r="A301" s="77"/>
      <c r="B301" s="84"/>
      <c r="C301" s="32" t="s">
        <v>8</v>
      </c>
      <c r="D301" s="32" t="s">
        <v>6</v>
      </c>
      <c r="E301" s="22" t="s">
        <v>80</v>
      </c>
      <c r="F301" s="33" t="s">
        <v>4</v>
      </c>
      <c r="G301" s="33" t="s">
        <v>3</v>
      </c>
      <c r="H301" s="33" t="s">
        <v>1</v>
      </c>
      <c r="I301" s="33" t="s">
        <v>2</v>
      </c>
      <c r="J301" s="33" t="s">
        <v>0</v>
      </c>
      <c r="K301" s="32" t="s">
        <v>79</v>
      </c>
      <c r="L301" s="34" t="s">
        <v>5</v>
      </c>
      <c r="M301" s="74" t="s">
        <v>248</v>
      </c>
    </row>
    <row r="302" spans="1:13" s="3" customFormat="1" ht="30.75" customHeight="1" thickBot="1" x14ac:dyDescent="0.3">
      <c r="A302" s="77"/>
      <c r="B302" s="84"/>
      <c r="C302" s="20" t="s">
        <v>78</v>
      </c>
      <c r="D302" s="20" t="s">
        <v>78</v>
      </c>
      <c r="E302" s="20" t="s">
        <v>78</v>
      </c>
      <c r="F302" s="20" t="s">
        <v>78</v>
      </c>
      <c r="G302" s="20" t="s">
        <v>78</v>
      </c>
      <c r="H302" s="20" t="s">
        <v>78</v>
      </c>
      <c r="I302" s="20" t="s">
        <v>78</v>
      </c>
      <c r="J302" s="20" t="s">
        <v>78</v>
      </c>
      <c r="K302" s="20" t="s">
        <v>78</v>
      </c>
      <c r="L302" s="21" t="s">
        <v>78</v>
      </c>
      <c r="M302" s="75"/>
    </row>
    <row r="303" spans="1:13" s="3" customFormat="1" ht="16.5" thickBot="1" x14ac:dyDescent="0.3">
      <c r="A303" s="22">
        <v>1</v>
      </c>
      <c r="B303" s="23">
        <v>2</v>
      </c>
      <c r="C303" s="22">
        <v>3</v>
      </c>
      <c r="D303" s="23">
        <v>4</v>
      </c>
      <c r="E303" s="22">
        <v>5</v>
      </c>
      <c r="F303" s="23">
        <v>6</v>
      </c>
      <c r="G303" s="22">
        <v>7</v>
      </c>
      <c r="H303" s="23">
        <v>8</v>
      </c>
      <c r="I303" s="22">
        <v>9</v>
      </c>
      <c r="J303" s="23">
        <v>10</v>
      </c>
      <c r="K303" s="22">
        <v>11</v>
      </c>
      <c r="L303" s="23">
        <v>12</v>
      </c>
      <c r="M303" s="23">
        <v>13</v>
      </c>
    </row>
    <row r="304" spans="1:13" s="5" customFormat="1" ht="16.5" customHeight="1" x14ac:dyDescent="0.25">
      <c r="A304" s="85">
        <v>116</v>
      </c>
      <c r="B304" s="80" t="s">
        <v>133</v>
      </c>
      <c r="C304" s="12">
        <v>7993.26</v>
      </c>
      <c r="D304" s="12">
        <v>2382.25</v>
      </c>
      <c r="E304" s="12" t="s">
        <v>247</v>
      </c>
      <c r="F304" s="12">
        <v>930.18</v>
      </c>
      <c r="G304" s="24">
        <v>1520.69</v>
      </c>
      <c r="H304" s="24">
        <v>369.75</v>
      </c>
      <c r="I304" s="24">
        <v>2665.87</v>
      </c>
      <c r="J304" s="24">
        <v>683.22</v>
      </c>
      <c r="K304" s="12" t="s">
        <v>247</v>
      </c>
      <c r="L304" s="24">
        <v>3790.84</v>
      </c>
      <c r="M304" s="25">
        <f>C304+D304+F304+G304+H304+I304+J304+L304</f>
        <v>20336.060000000001</v>
      </c>
    </row>
    <row r="305" spans="1:13" s="5" customFormat="1" ht="16.5" customHeight="1" thickBot="1" x14ac:dyDescent="0.3">
      <c r="A305" s="86"/>
      <c r="B305" s="81"/>
      <c r="C305" s="13">
        <v>265.94</v>
      </c>
      <c r="D305" s="13">
        <v>139.6</v>
      </c>
      <c r="E305" s="13" t="s">
        <v>247</v>
      </c>
      <c r="F305" s="13">
        <v>199.43</v>
      </c>
      <c r="G305" s="28">
        <v>199.43</v>
      </c>
      <c r="H305" s="28">
        <v>199.43</v>
      </c>
      <c r="I305" s="28">
        <v>259.93</v>
      </c>
      <c r="J305" s="28">
        <v>265.94</v>
      </c>
      <c r="K305" s="13" t="s">
        <v>247</v>
      </c>
      <c r="L305" s="28">
        <v>325.73</v>
      </c>
      <c r="M305" s="29">
        <f t="shared" ref="M305:M310" si="9">C305+D305+F305+G305+H305+I305+J305+L305</f>
        <v>1855.4300000000003</v>
      </c>
    </row>
    <row r="306" spans="1:13" s="5" customFormat="1" ht="16.5" customHeight="1" x14ac:dyDescent="0.25">
      <c r="A306" s="85">
        <v>117</v>
      </c>
      <c r="B306" s="80" t="s">
        <v>135</v>
      </c>
      <c r="C306" s="12">
        <v>9171.56</v>
      </c>
      <c r="D306" s="12">
        <v>4852.62</v>
      </c>
      <c r="E306" s="12">
        <v>3299.53</v>
      </c>
      <c r="F306" s="12">
        <v>3817.66</v>
      </c>
      <c r="G306" s="24">
        <v>5072.76</v>
      </c>
      <c r="H306" s="24">
        <v>1412.86</v>
      </c>
      <c r="I306" s="24">
        <v>6217.89</v>
      </c>
      <c r="J306" s="24">
        <v>4920.9799999999996</v>
      </c>
      <c r="K306" s="12" t="s">
        <v>247</v>
      </c>
      <c r="L306" s="24">
        <v>5603.74</v>
      </c>
      <c r="M306" s="25">
        <f t="shared" si="9"/>
        <v>41070.07</v>
      </c>
    </row>
    <row r="307" spans="1:13" s="5" customFormat="1" ht="16.5" customHeight="1" thickBot="1" x14ac:dyDescent="0.3">
      <c r="A307" s="86"/>
      <c r="B307" s="81"/>
      <c r="C307" s="13">
        <v>959.48</v>
      </c>
      <c r="D307" s="13">
        <v>503.68</v>
      </c>
      <c r="E307" s="13">
        <v>503.68</v>
      </c>
      <c r="F307" s="13">
        <v>719.54</v>
      </c>
      <c r="G307" s="28">
        <v>719.54</v>
      </c>
      <c r="H307" s="28">
        <v>719.54</v>
      </c>
      <c r="I307" s="28">
        <v>937.8</v>
      </c>
      <c r="J307" s="28">
        <v>959.48</v>
      </c>
      <c r="K307" s="13" t="s">
        <v>247</v>
      </c>
      <c r="L307" s="28">
        <v>1175.23</v>
      </c>
      <c r="M307" s="29">
        <f t="shared" si="9"/>
        <v>6694.2899999999991</v>
      </c>
    </row>
    <row r="308" spans="1:13" s="5" customFormat="1" ht="16.5" customHeight="1" x14ac:dyDescent="0.25">
      <c r="A308" s="85">
        <v>118</v>
      </c>
      <c r="B308" s="80" t="s">
        <v>136</v>
      </c>
      <c r="C308" s="12">
        <v>14593.36</v>
      </c>
      <c r="D308" s="12">
        <v>8219.44</v>
      </c>
      <c r="E308" s="12" t="s">
        <v>247</v>
      </c>
      <c r="F308" s="12">
        <v>4839.07</v>
      </c>
      <c r="G308" s="24">
        <v>5906.18</v>
      </c>
      <c r="H308" s="24">
        <v>3864.23</v>
      </c>
      <c r="I308" s="24">
        <v>7705</v>
      </c>
      <c r="J308" s="24">
        <v>1507.32</v>
      </c>
      <c r="K308" s="12" t="s">
        <v>247</v>
      </c>
      <c r="L308" s="24">
        <v>9967.48</v>
      </c>
      <c r="M308" s="25">
        <f t="shared" si="9"/>
        <v>56602.080000000002</v>
      </c>
    </row>
    <row r="309" spans="1:13" s="5" customFormat="1" ht="16.5" customHeight="1" thickBot="1" x14ac:dyDescent="0.3">
      <c r="A309" s="86"/>
      <c r="B309" s="81"/>
      <c r="C309" s="13">
        <v>1611.27</v>
      </c>
      <c r="D309" s="13">
        <v>845.84</v>
      </c>
      <c r="E309" s="13" t="s">
        <v>247</v>
      </c>
      <c r="F309" s="13">
        <v>1208.3399999999999</v>
      </c>
      <c r="G309" s="28">
        <v>1208.31</v>
      </c>
      <c r="H309" s="28">
        <v>1208.3399999999999</v>
      </c>
      <c r="I309" s="28">
        <v>1574.87</v>
      </c>
      <c r="J309" s="28">
        <v>1611.27</v>
      </c>
      <c r="K309" s="13" t="s">
        <v>247</v>
      </c>
      <c r="L309" s="28">
        <v>1973.58</v>
      </c>
      <c r="M309" s="29">
        <f t="shared" si="9"/>
        <v>11241.82</v>
      </c>
    </row>
    <row r="310" spans="1:13" s="5" customFormat="1" ht="16.5" customHeight="1" x14ac:dyDescent="0.25">
      <c r="A310" s="85">
        <v>119</v>
      </c>
      <c r="B310" s="80" t="s">
        <v>137</v>
      </c>
      <c r="C310" s="12">
        <v>14007.62</v>
      </c>
      <c r="D310" s="12">
        <v>5633.12</v>
      </c>
      <c r="E310" s="12" t="s">
        <v>247</v>
      </c>
      <c r="F310" s="12">
        <v>2836.77</v>
      </c>
      <c r="G310" s="24">
        <v>3697.12</v>
      </c>
      <c r="H310" s="24">
        <v>2389.29</v>
      </c>
      <c r="I310" s="24">
        <v>4470.84</v>
      </c>
      <c r="J310" s="24">
        <v>1164.9100000000001</v>
      </c>
      <c r="K310" s="12" t="s">
        <v>247</v>
      </c>
      <c r="L310" s="24">
        <v>5258.26</v>
      </c>
      <c r="M310" s="25">
        <f t="shared" si="9"/>
        <v>39457.930000000008</v>
      </c>
    </row>
    <row r="311" spans="1:13" s="5" customFormat="1" ht="16.5" customHeight="1" thickBot="1" x14ac:dyDescent="0.3">
      <c r="A311" s="86"/>
      <c r="B311" s="81"/>
      <c r="C311" s="13">
        <v>1097.8900000000001</v>
      </c>
      <c r="D311" s="13">
        <v>576.34</v>
      </c>
      <c r="E311" s="13" t="s">
        <v>247</v>
      </c>
      <c r="F311" s="13">
        <v>823.34</v>
      </c>
      <c r="G311" s="28">
        <v>823.34</v>
      </c>
      <c r="H311" s="28">
        <v>823.34</v>
      </c>
      <c r="I311" s="28">
        <v>1073.0899999999999</v>
      </c>
      <c r="J311" s="28">
        <v>1097.8900000000001</v>
      </c>
      <c r="K311" s="13" t="s">
        <v>247</v>
      </c>
      <c r="L311" s="28">
        <v>1344.76</v>
      </c>
      <c r="M311" s="29">
        <f>C311+D311+F311+G311+H311+I311+J311+L311</f>
        <v>7659.9900000000007</v>
      </c>
    </row>
    <row r="312" spans="1:13" s="5" customFormat="1" ht="16.5" customHeight="1" x14ac:dyDescent="0.25">
      <c r="A312" s="40"/>
      <c r="B312" s="41"/>
      <c r="C312" s="42"/>
      <c r="D312" s="42"/>
      <c r="E312" s="42"/>
      <c r="F312" s="42"/>
      <c r="G312" s="43"/>
      <c r="H312" s="43"/>
      <c r="I312" s="43"/>
      <c r="J312" s="43"/>
      <c r="K312" s="42"/>
      <c r="L312" s="43"/>
      <c r="M312" s="56"/>
    </row>
    <row r="313" spans="1:13" s="3" customFormat="1" x14ac:dyDescent="0.25">
      <c r="A313" s="76" t="s">
        <v>254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44"/>
    </row>
    <row r="314" spans="1:13" s="3" customFormat="1" ht="16.5" thickBot="1" x14ac:dyDescent="0.3">
      <c r="A314" s="40"/>
      <c r="B314" s="41"/>
      <c r="C314" s="42"/>
      <c r="D314" s="42"/>
      <c r="E314" s="42"/>
      <c r="F314" s="42"/>
      <c r="G314" s="43"/>
      <c r="H314" s="43"/>
      <c r="I314" s="43"/>
      <c r="J314" s="43"/>
      <c r="K314" s="69" t="s">
        <v>138</v>
      </c>
      <c r="L314" s="69"/>
      <c r="M314" s="69"/>
    </row>
    <row r="315" spans="1:13" s="3" customFormat="1" ht="16.5" thickBot="1" x14ac:dyDescent="0.3">
      <c r="A315" s="77" t="s">
        <v>7</v>
      </c>
      <c r="B315" s="84" t="s">
        <v>9</v>
      </c>
      <c r="C315" s="70" t="s">
        <v>88</v>
      </c>
      <c r="D315" s="71"/>
      <c r="E315" s="71"/>
      <c r="F315" s="71"/>
      <c r="G315" s="71"/>
      <c r="H315" s="71"/>
      <c r="I315" s="71"/>
      <c r="J315" s="71"/>
      <c r="K315" s="71"/>
      <c r="L315" s="71"/>
      <c r="M315" s="73"/>
    </row>
    <row r="316" spans="1:13" s="3" customFormat="1" ht="26.25" thickBot="1" x14ac:dyDescent="0.3">
      <c r="A316" s="77"/>
      <c r="B316" s="84"/>
      <c r="C316" s="32" t="s">
        <v>8</v>
      </c>
      <c r="D316" s="32" t="s">
        <v>6</v>
      </c>
      <c r="E316" s="22" t="s">
        <v>80</v>
      </c>
      <c r="F316" s="33" t="s">
        <v>4</v>
      </c>
      <c r="G316" s="33" t="s">
        <v>3</v>
      </c>
      <c r="H316" s="33" t="s">
        <v>1</v>
      </c>
      <c r="I316" s="33" t="s">
        <v>2</v>
      </c>
      <c r="J316" s="33" t="s">
        <v>0</v>
      </c>
      <c r="K316" s="32" t="s">
        <v>79</v>
      </c>
      <c r="L316" s="34" t="s">
        <v>5</v>
      </c>
      <c r="M316" s="74" t="s">
        <v>248</v>
      </c>
    </row>
    <row r="317" spans="1:13" s="3" customFormat="1" ht="30" customHeight="1" thickBot="1" x14ac:dyDescent="0.3">
      <c r="A317" s="77"/>
      <c r="B317" s="84"/>
      <c r="C317" s="20" t="s">
        <v>78</v>
      </c>
      <c r="D317" s="20" t="s">
        <v>78</v>
      </c>
      <c r="E317" s="20" t="s">
        <v>78</v>
      </c>
      <c r="F317" s="20" t="s">
        <v>78</v>
      </c>
      <c r="G317" s="20" t="s">
        <v>78</v>
      </c>
      <c r="H317" s="20" t="s">
        <v>78</v>
      </c>
      <c r="I317" s="20" t="s">
        <v>78</v>
      </c>
      <c r="J317" s="20" t="s">
        <v>78</v>
      </c>
      <c r="K317" s="20" t="s">
        <v>78</v>
      </c>
      <c r="L317" s="21" t="s">
        <v>78</v>
      </c>
      <c r="M317" s="75"/>
    </row>
    <row r="318" spans="1:13" s="3" customFormat="1" ht="16.5" thickBot="1" x14ac:dyDescent="0.3">
      <c r="A318" s="22">
        <v>1</v>
      </c>
      <c r="B318" s="23">
        <v>2</v>
      </c>
      <c r="C318" s="22">
        <v>3</v>
      </c>
      <c r="D318" s="23">
        <v>4</v>
      </c>
      <c r="E318" s="22">
        <v>5</v>
      </c>
      <c r="F318" s="23">
        <v>6</v>
      </c>
      <c r="G318" s="22">
        <v>7</v>
      </c>
      <c r="H318" s="23">
        <v>8</v>
      </c>
      <c r="I318" s="22">
        <v>9</v>
      </c>
      <c r="J318" s="23">
        <v>10</v>
      </c>
      <c r="K318" s="22">
        <v>11</v>
      </c>
      <c r="L318" s="23">
        <v>12</v>
      </c>
      <c r="M318" s="23">
        <v>13</v>
      </c>
    </row>
    <row r="319" spans="1:13" s="5" customFormat="1" ht="16.5" customHeight="1" x14ac:dyDescent="0.25">
      <c r="A319" s="85">
        <v>120</v>
      </c>
      <c r="B319" s="80" t="s">
        <v>139</v>
      </c>
      <c r="C319" s="57">
        <v>9288.34</v>
      </c>
      <c r="D319" s="57">
        <v>4906.1000000000004</v>
      </c>
      <c r="E319" s="57">
        <v>3374.42</v>
      </c>
      <c r="F319" s="57">
        <v>3854.25</v>
      </c>
      <c r="G319" s="57">
        <v>5120.68</v>
      </c>
      <c r="H319" s="57">
        <v>2473.13</v>
      </c>
      <c r="I319" s="57">
        <v>6279.42</v>
      </c>
      <c r="J319" s="57">
        <v>4978.4799999999996</v>
      </c>
      <c r="K319" s="57" t="s">
        <v>247</v>
      </c>
      <c r="L319" s="57">
        <v>5654.57</v>
      </c>
      <c r="M319" s="25">
        <f>C319+D319+F319+G319+H319+I319+J319+L319</f>
        <v>42554.970000000008</v>
      </c>
    </row>
    <row r="320" spans="1:13" s="5" customFormat="1" ht="16.5" customHeight="1" thickBot="1" x14ac:dyDescent="0.3">
      <c r="A320" s="86"/>
      <c r="B320" s="81"/>
      <c r="C320" s="13">
        <v>959.48</v>
      </c>
      <c r="D320" s="13">
        <v>503.68</v>
      </c>
      <c r="E320" s="13">
        <v>503.68</v>
      </c>
      <c r="F320" s="13">
        <v>719.54</v>
      </c>
      <c r="G320" s="28">
        <v>719.54</v>
      </c>
      <c r="H320" s="28">
        <v>719.54</v>
      </c>
      <c r="I320" s="28">
        <v>937.8</v>
      </c>
      <c r="J320" s="28">
        <v>959.48</v>
      </c>
      <c r="K320" s="13" t="s">
        <v>247</v>
      </c>
      <c r="L320" s="28">
        <v>1175.23</v>
      </c>
      <c r="M320" s="29">
        <f t="shared" ref="M320:M328" si="10">C320+D320+F320+G320+H320+I320+J320+L320</f>
        <v>6694.2899999999991</v>
      </c>
    </row>
    <row r="321" spans="1:13" s="5" customFormat="1" ht="16.5" customHeight="1" x14ac:dyDescent="0.25">
      <c r="A321" s="85">
        <v>121</v>
      </c>
      <c r="B321" s="80" t="s">
        <v>140</v>
      </c>
      <c r="C321" s="12">
        <v>9485.85</v>
      </c>
      <c r="D321" s="12">
        <v>2798.81</v>
      </c>
      <c r="E321" s="12">
        <v>3604.8</v>
      </c>
      <c r="F321" s="12">
        <v>2219.15</v>
      </c>
      <c r="G321" s="24">
        <v>2717.45</v>
      </c>
      <c r="H321" s="24">
        <v>1126.4000000000001</v>
      </c>
      <c r="I321" s="24">
        <v>5084.26</v>
      </c>
      <c r="J321" s="24">
        <v>1438.3</v>
      </c>
      <c r="K321" s="12" t="s">
        <v>247</v>
      </c>
      <c r="L321" s="24">
        <v>5033.57</v>
      </c>
      <c r="M321" s="25">
        <f t="shared" si="10"/>
        <v>29903.789999999997</v>
      </c>
    </row>
    <row r="322" spans="1:13" s="5" customFormat="1" ht="16.5" customHeight="1" thickBot="1" x14ac:dyDescent="0.3">
      <c r="A322" s="86"/>
      <c r="B322" s="81"/>
      <c r="C322" s="13">
        <v>896.23</v>
      </c>
      <c r="D322" s="13">
        <v>470.48</v>
      </c>
      <c r="E322" s="13">
        <v>470.48</v>
      </c>
      <c r="F322" s="13">
        <v>672.11</v>
      </c>
      <c r="G322" s="28">
        <v>672.11</v>
      </c>
      <c r="H322" s="28">
        <v>672.11</v>
      </c>
      <c r="I322" s="28">
        <v>875.99</v>
      </c>
      <c r="J322" s="28">
        <v>896.23</v>
      </c>
      <c r="K322" s="13" t="s">
        <v>247</v>
      </c>
      <c r="L322" s="28">
        <v>1097.76</v>
      </c>
      <c r="M322" s="29">
        <f t="shared" si="10"/>
        <v>6253.02</v>
      </c>
    </row>
    <row r="323" spans="1:13" s="5" customFormat="1" ht="16.5" customHeight="1" x14ac:dyDescent="0.25">
      <c r="A323" s="85">
        <v>122</v>
      </c>
      <c r="B323" s="80" t="s">
        <v>141</v>
      </c>
      <c r="C323" s="12">
        <v>9288.2900000000009</v>
      </c>
      <c r="D323" s="12">
        <v>2544.39</v>
      </c>
      <c r="E323" s="12">
        <v>1944.96</v>
      </c>
      <c r="F323" s="12">
        <v>1240.07</v>
      </c>
      <c r="G323" s="24">
        <v>1035.04</v>
      </c>
      <c r="H323" s="24">
        <v>483.39</v>
      </c>
      <c r="I323" s="24">
        <v>4095.24</v>
      </c>
      <c r="J323" s="24">
        <v>750.35</v>
      </c>
      <c r="K323" s="12" t="s">
        <v>247</v>
      </c>
      <c r="L323" s="24">
        <v>2199.5</v>
      </c>
      <c r="M323" s="25">
        <f t="shared" si="10"/>
        <v>21636.269999999997</v>
      </c>
    </row>
    <row r="324" spans="1:13" s="5" customFormat="1" ht="16.5" customHeight="1" thickBot="1" x14ac:dyDescent="0.3">
      <c r="A324" s="86"/>
      <c r="B324" s="81"/>
      <c r="C324" s="13">
        <v>201.94</v>
      </c>
      <c r="D324" s="13">
        <v>106.01</v>
      </c>
      <c r="E324" s="13">
        <v>106.01</v>
      </c>
      <c r="F324" s="13">
        <v>151.44</v>
      </c>
      <c r="G324" s="28">
        <v>151.44</v>
      </c>
      <c r="H324" s="28">
        <v>151.44</v>
      </c>
      <c r="I324" s="28">
        <v>197.38</v>
      </c>
      <c r="J324" s="28">
        <v>201.94</v>
      </c>
      <c r="K324" s="13" t="s">
        <v>247</v>
      </c>
      <c r="L324" s="28">
        <v>247.35</v>
      </c>
      <c r="M324" s="29">
        <f t="shared" si="10"/>
        <v>1408.9399999999998</v>
      </c>
    </row>
    <row r="325" spans="1:13" s="5" customFormat="1" ht="16.5" customHeight="1" x14ac:dyDescent="0.25">
      <c r="A325" s="85">
        <v>123</v>
      </c>
      <c r="B325" s="80" t="s">
        <v>142</v>
      </c>
      <c r="C325" s="12">
        <v>14174.32</v>
      </c>
      <c r="D325" s="12">
        <v>5693.91</v>
      </c>
      <c r="E325" s="12" t="s">
        <v>247</v>
      </c>
      <c r="F325" s="12">
        <v>2866.82</v>
      </c>
      <c r="G325" s="24">
        <v>3735.45</v>
      </c>
      <c r="H325" s="24">
        <v>2417.14</v>
      </c>
      <c r="I325" s="24">
        <v>4514.0600000000004</v>
      </c>
      <c r="J325" s="24">
        <v>1180.21</v>
      </c>
      <c r="K325" s="12" t="s">
        <v>247</v>
      </c>
      <c r="L325" s="24">
        <v>5305.93</v>
      </c>
      <c r="M325" s="25">
        <f t="shared" si="10"/>
        <v>39887.839999999997</v>
      </c>
    </row>
    <row r="326" spans="1:13" s="5" customFormat="1" ht="16.5" customHeight="1" thickBot="1" x14ac:dyDescent="0.3">
      <c r="A326" s="86"/>
      <c r="B326" s="81"/>
      <c r="C326" s="13">
        <v>1097.8900000000001</v>
      </c>
      <c r="D326" s="13">
        <v>576.34</v>
      </c>
      <c r="E326" s="13" t="s">
        <v>247</v>
      </c>
      <c r="F326" s="13">
        <v>823.34</v>
      </c>
      <c r="G326" s="28">
        <v>823.34</v>
      </c>
      <c r="H326" s="28">
        <v>823.34</v>
      </c>
      <c r="I326" s="28">
        <v>1073.0899999999999</v>
      </c>
      <c r="J326" s="28">
        <v>1097.8900000000001</v>
      </c>
      <c r="K326" s="13" t="s">
        <v>247</v>
      </c>
      <c r="L326" s="28">
        <v>1344.76</v>
      </c>
      <c r="M326" s="29">
        <f t="shared" si="10"/>
        <v>7659.9900000000007</v>
      </c>
    </row>
    <row r="327" spans="1:13" s="5" customFormat="1" ht="16.5" customHeight="1" x14ac:dyDescent="0.25">
      <c r="A327" s="85">
        <v>124</v>
      </c>
      <c r="B327" s="80" t="s">
        <v>143</v>
      </c>
      <c r="C327" s="12">
        <v>12640.79</v>
      </c>
      <c r="D327" s="12">
        <v>3870.75</v>
      </c>
      <c r="E327" s="12" t="s">
        <v>247</v>
      </c>
      <c r="F327" s="12">
        <v>1929.31</v>
      </c>
      <c r="G327" s="24">
        <v>2323.9699999999998</v>
      </c>
      <c r="H327" s="24">
        <v>1627.33</v>
      </c>
      <c r="I327" s="24">
        <v>3237.41</v>
      </c>
      <c r="J327" s="24">
        <v>971.85</v>
      </c>
      <c r="K327" s="12" t="s">
        <v>247</v>
      </c>
      <c r="L327" s="24">
        <v>3668.18</v>
      </c>
      <c r="M327" s="25">
        <f t="shared" si="10"/>
        <v>30269.59</v>
      </c>
    </row>
    <row r="328" spans="1:13" s="5" customFormat="1" ht="16.5" customHeight="1" thickBot="1" x14ac:dyDescent="0.3">
      <c r="A328" s="86"/>
      <c r="B328" s="81"/>
      <c r="C328" s="13">
        <v>256.87</v>
      </c>
      <c r="D328" s="13">
        <v>134.84</v>
      </c>
      <c r="E328" s="13" t="s">
        <v>247</v>
      </c>
      <c r="F328" s="13">
        <v>192.63</v>
      </c>
      <c r="G328" s="28">
        <v>192.63</v>
      </c>
      <c r="H328" s="28">
        <v>192.63</v>
      </c>
      <c r="I328" s="28">
        <v>251.07</v>
      </c>
      <c r="J328" s="28">
        <v>256.87</v>
      </c>
      <c r="K328" s="13" t="s">
        <v>247</v>
      </c>
      <c r="L328" s="28">
        <v>314.63</v>
      </c>
      <c r="M328" s="29">
        <f t="shared" si="10"/>
        <v>1792.17</v>
      </c>
    </row>
    <row r="329" spans="1:13" s="3" customFormat="1" x14ac:dyDescent="0.25">
      <c r="A329" s="76" t="s">
        <v>255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44"/>
    </row>
    <row r="330" spans="1:13" s="3" customFormat="1" ht="16.5" thickBot="1" x14ac:dyDescent="0.3">
      <c r="A330" s="40"/>
      <c r="B330" s="41"/>
      <c r="C330" s="42"/>
      <c r="D330" s="42"/>
      <c r="E330" s="42"/>
      <c r="F330" s="42"/>
      <c r="G330" s="43"/>
      <c r="H330" s="43"/>
      <c r="I330" s="43"/>
      <c r="J330" s="43"/>
      <c r="K330" s="69" t="s">
        <v>144</v>
      </c>
      <c r="L330" s="69"/>
      <c r="M330" s="69"/>
    </row>
    <row r="331" spans="1:13" s="3" customFormat="1" ht="16.5" thickBot="1" x14ac:dyDescent="0.3">
      <c r="A331" s="77" t="s">
        <v>7</v>
      </c>
      <c r="B331" s="84" t="s">
        <v>9</v>
      </c>
      <c r="C331" s="70" t="s">
        <v>88</v>
      </c>
      <c r="D331" s="71"/>
      <c r="E331" s="71"/>
      <c r="F331" s="71"/>
      <c r="G331" s="71"/>
      <c r="H331" s="71"/>
      <c r="I331" s="71"/>
      <c r="J331" s="71"/>
      <c r="K331" s="71"/>
      <c r="L331" s="71"/>
      <c r="M331" s="73"/>
    </row>
    <row r="332" spans="1:13" s="3" customFormat="1" ht="26.25" thickBot="1" x14ac:dyDescent="0.3">
      <c r="A332" s="77"/>
      <c r="B332" s="84"/>
      <c r="C332" s="32" t="s">
        <v>8</v>
      </c>
      <c r="D332" s="32" t="s">
        <v>6</v>
      </c>
      <c r="E332" s="22" t="s">
        <v>80</v>
      </c>
      <c r="F332" s="33" t="s">
        <v>4</v>
      </c>
      <c r="G332" s="33" t="s">
        <v>3</v>
      </c>
      <c r="H332" s="33" t="s">
        <v>1</v>
      </c>
      <c r="I332" s="33" t="s">
        <v>2</v>
      </c>
      <c r="J332" s="33" t="s">
        <v>0</v>
      </c>
      <c r="K332" s="32" t="s">
        <v>79</v>
      </c>
      <c r="L332" s="34" t="s">
        <v>5</v>
      </c>
      <c r="M332" s="74" t="s">
        <v>248</v>
      </c>
    </row>
    <row r="333" spans="1:13" s="3" customFormat="1" ht="31.5" customHeight="1" thickBot="1" x14ac:dyDescent="0.3">
      <c r="A333" s="77"/>
      <c r="B333" s="84"/>
      <c r="C333" s="20" t="s">
        <v>78</v>
      </c>
      <c r="D333" s="20" t="s">
        <v>78</v>
      </c>
      <c r="E333" s="20" t="s">
        <v>78</v>
      </c>
      <c r="F333" s="20" t="s">
        <v>78</v>
      </c>
      <c r="G333" s="20" t="s">
        <v>78</v>
      </c>
      <c r="H333" s="20" t="s">
        <v>78</v>
      </c>
      <c r="I333" s="20" t="s">
        <v>78</v>
      </c>
      <c r="J333" s="20" t="s">
        <v>78</v>
      </c>
      <c r="K333" s="20" t="s">
        <v>78</v>
      </c>
      <c r="L333" s="21" t="s">
        <v>78</v>
      </c>
      <c r="M333" s="75"/>
    </row>
    <row r="334" spans="1:13" s="3" customFormat="1" ht="16.5" thickBot="1" x14ac:dyDescent="0.3">
      <c r="A334" s="22">
        <v>1</v>
      </c>
      <c r="B334" s="23">
        <v>2</v>
      </c>
      <c r="C334" s="22">
        <v>3</v>
      </c>
      <c r="D334" s="23">
        <v>4</v>
      </c>
      <c r="E334" s="22">
        <v>5</v>
      </c>
      <c r="F334" s="23">
        <v>6</v>
      </c>
      <c r="G334" s="22">
        <v>7</v>
      </c>
      <c r="H334" s="23">
        <v>8</v>
      </c>
      <c r="I334" s="22">
        <v>9</v>
      </c>
      <c r="J334" s="23">
        <v>10</v>
      </c>
      <c r="K334" s="22">
        <v>11</v>
      </c>
      <c r="L334" s="23">
        <v>12</v>
      </c>
      <c r="M334" s="23">
        <v>13</v>
      </c>
    </row>
    <row r="335" spans="1:13" s="5" customFormat="1" ht="16.5" customHeight="1" x14ac:dyDescent="0.25">
      <c r="A335" s="85">
        <v>125</v>
      </c>
      <c r="B335" s="80" t="s">
        <v>145</v>
      </c>
      <c r="C335" s="12">
        <v>5954.19</v>
      </c>
      <c r="D335" s="12">
        <v>1633</v>
      </c>
      <c r="E335" s="12">
        <v>1354.9</v>
      </c>
      <c r="F335" s="12">
        <v>702.97</v>
      </c>
      <c r="G335" s="24">
        <v>865.08</v>
      </c>
      <c r="H335" s="24">
        <v>274.95</v>
      </c>
      <c r="I335" s="24">
        <v>1724.71</v>
      </c>
      <c r="J335" s="24">
        <v>539.16</v>
      </c>
      <c r="K335" s="12" t="s">
        <v>247</v>
      </c>
      <c r="L335" s="24">
        <v>1427.6</v>
      </c>
      <c r="M335" s="25">
        <f>C335+D335+F335+G335+H335+I335+J335+L335</f>
        <v>13121.660000000002</v>
      </c>
    </row>
    <row r="336" spans="1:13" s="5" customFormat="1" ht="16.5" customHeight="1" thickBot="1" x14ac:dyDescent="0.3">
      <c r="A336" s="86"/>
      <c r="B336" s="81"/>
      <c r="C336" s="13">
        <v>190.19</v>
      </c>
      <c r="D336" s="13">
        <v>99.84</v>
      </c>
      <c r="E336" s="13">
        <v>99.84</v>
      </c>
      <c r="F336" s="13">
        <v>142.63</v>
      </c>
      <c r="G336" s="28">
        <v>142.63</v>
      </c>
      <c r="H336" s="28">
        <v>142.63</v>
      </c>
      <c r="I336" s="28">
        <v>185.89</v>
      </c>
      <c r="J336" s="28">
        <v>190.19</v>
      </c>
      <c r="K336" s="13" t="s">
        <v>247</v>
      </c>
      <c r="L336" s="28">
        <v>232.95</v>
      </c>
      <c r="M336" s="29">
        <f t="shared" ref="M336:M342" si="11">C336+D336+F336+G336+H336+I336+J336+L336</f>
        <v>1326.95</v>
      </c>
    </row>
    <row r="337" spans="1:13" s="5" customFormat="1" ht="16.5" customHeight="1" x14ac:dyDescent="0.25">
      <c r="A337" s="85">
        <v>126</v>
      </c>
      <c r="B337" s="80" t="s">
        <v>146</v>
      </c>
      <c r="C337" s="12">
        <v>6968.8</v>
      </c>
      <c r="D337" s="12">
        <v>2036.54</v>
      </c>
      <c r="E337" s="12">
        <v>2658.28</v>
      </c>
      <c r="F337" s="12">
        <v>793.61</v>
      </c>
      <c r="G337" s="24">
        <v>1590.92</v>
      </c>
      <c r="H337" s="24">
        <v>339.31</v>
      </c>
      <c r="I337" s="24">
        <v>2796.94</v>
      </c>
      <c r="J337" s="24">
        <v>581.27</v>
      </c>
      <c r="K337" s="12" t="s">
        <v>247</v>
      </c>
      <c r="L337" s="24">
        <v>1420.46</v>
      </c>
      <c r="M337" s="25">
        <f t="shared" si="11"/>
        <v>16527.850000000002</v>
      </c>
    </row>
    <row r="338" spans="1:13" s="5" customFormat="1" ht="16.5" customHeight="1" thickBot="1" x14ac:dyDescent="0.3">
      <c r="A338" s="86"/>
      <c r="B338" s="81"/>
      <c r="C338" s="13">
        <v>453.65</v>
      </c>
      <c r="D338" s="13">
        <v>238.15</v>
      </c>
      <c r="E338" s="13">
        <v>238.15</v>
      </c>
      <c r="F338" s="13">
        <v>340.21</v>
      </c>
      <c r="G338" s="28">
        <v>340.21</v>
      </c>
      <c r="H338" s="28">
        <v>340.21</v>
      </c>
      <c r="I338" s="28">
        <v>443.4</v>
      </c>
      <c r="J338" s="28">
        <v>453.65</v>
      </c>
      <c r="K338" s="13" t="s">
        <v>247</v>
      </c>
      <c r="L338" s="28">
        <v>555.66</v>
      </c>
      <c r="M338" s="29">
        <f t="shared" si="11"/>
        <v>3165.14</v>
      </c>
    </row>
    <row r="339" spans="1:13" s="5" customFormat="1" ht="16.5" customHeight="1" x14ac:dyDescent="0.25">
      <c r="A339" s="85">
        <v>127</v>
      </c>
      <c r="B339" s="80" t="s">
        <v>147</v>
      </c>
      <c r="C339" s="12">
        <v>5506.94</v>
      </c>
      <c r="D339" s="12">
        <v>1788.47</v>
      </c>
      <c r="E339" s="12">
        <v>1385.67</v>
      </c>
      <c r="F339" s="12">
        <v>896.47</v>
      </c>
      <c r="G339" s="24">
        <v>941.1</v>
      </c>
      <c r="H339" s="24">
        <v>486.92</v>
      </c>
      <c r="I339" s="24">
        <v>2518.14</v>
      </c>
      <c r="J339" s="24">
        <v>77.38</v>
      </c>
      <c r="K339" s="12" t="s">
        <v>247</v>
      </c>
      <c r="L339" s="24">
        <v>2109.39</v>
      </c>
      <c r="M339" s="25">
        <f t="shared" si="11"/>
        <v>14324.809999999998</v>
      </c>
    </row>
    <row r="340" spans="1:13" s="5" customFormat="1" ht="16.5" customHeight="1" thickBot="1" x14ac:dyDescent="0.3">
      <c r="A340" s="86"/>
      <c r="B340" s="81"/>
      <c r="C340" s="13">
        <v>118.2</v>
      </c>
      <c r="D340" s="13">
        <v>62.05</v>
      </c>
      <c r="E340" s="13">
        <v>62.05</v>
      </c>
      <c r="F340" s="13">
        <v>88.64</v>
      </c>
      <c r="G340" s="28">
        <v>88.64</v>
      </c>
      <c r="H340" s="28">
        <v>88.64</v>
      </c>
      <c r="I340" s="28">
        <v>115.53</v>
      </c>
      <c r="J340" s="28">
        <v>118.2</v>
      </c>
      <c r="K340" s="13" t="s">
        <v>247</v>
      </c>
      <c r="L340" s="28">
        <v>144.77000000000001</v>
      </c>
      <c r="M340" s="29">
        <f t="shared" si="11"/>
        <v>824.67</v>
      </c>
    </row>
    <row r="341" spans="1:13" s="5" customFormat="1" ht="16.5" customHeight="1" x14ac:dyDescent="0.25">
      <c r="A341" s="85">
        <v>128</v>
      </c>
      <c r="B341" s="80" t="s">
        <v>148</v>
      </c>
      <c r="C341" s="12">
        <v>14549.4</v>
      </c>
      <c r="D341" s="12">
        <v>5830.7</v>
      </c>
      <c r="E341" s="12" t="s">
        <v>247</v>
      </c>
      <c r="F341" s="12">
        <v>2934.43</v>
      </c>
      <c r="G341" s="24">
        <v>3821.69</v>
      </c>
      <c r="H341" s="24">
        <v>2479.8200000000002</v>
      </c>
      <c r="I341" s="24">
        <v>4611.3</v>
      </c>
      <c r="J341" s="24">
        <v>1214.78</v>
      </c>
      <c r="K341" s="12" t="s">
        <v>247</v>
      </c>
      <c r="L341" s="24">
        <v>5413.27</v>
      </c>
      <c r="M341" s="25">
        <f t="shared" si="11"/>
        <v>40855.39</v>
      </c>
    </row>
    <row r="342" spans="1:13" s="5" customFormat="1" ht="16.5" customHeight="1" thickBot="1" x14ac:dyDescent="0.3">
      <c r="A342" s="86"/>
      <c r="B342" s="81"/>
      <c r="C342" s="13">
        <v>1097.8900000000001</v>
      </c>
      <c r="D342" s="13">
        <v>576.34</v>
      </c>
      <c r="E342" s="13" t="s">
        <v>247</v>
      </c>
      <c r="F342" s="13">
        <v>823.34</v>
      </c>
      <c r="G342" s="28">
        <v>823.34</v>
      </c>
      <c r="H342" s="28">
        <v>823.34</v>
      </c>
      <c r="I342" s="28">
        <v>1073.0899999999999</v>
      </c>
      <c r="J342" s="28">
        <v>1097.8900000000001</v>
      </c>
      <c r="K342" s="13" t="s">
        <v>247</v>
      </c>
      <c r="L342" s="28">
        <v>1344.76</v>
      </c>
      <c r="M342" s="29">
        <f t="shared" si="11"/>
        <v>7659.9900000000007</v>
      </c>
    </row>
    <row r="343" spans="1:13" s="5" customFormat="1" ht="16.5" customHeight="1" x14ac:dyDescent="0.25">
      <c r="A343" s="40"/>
      <c r="B343" s="41"/>
      <c r="C343" s="42"/>
      <c r="D343" s="42"/>
      <c r="E343" s="42"/>
      <c r="F343" s="42"/>
      <c r="G343" s="43"/>
      <c r="H343" s="43"/>
      <c r="I343" s="43"/>
      <c r="J343" s="43"/>
      <c r="K343" s="42"/>
      <c r="L343" s="43"/>
      <c r="M343" s="56"/>
    </row>
    <row r="344" spans="1:13" s="3" customFormat="1" x14ac:dyDescent="0.25">
      <c r="A344" s="76" t="s">
        <v>150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44"/>
    </row>
    <row r="345" spans="1:13" s="3" customFormat="1" ht="16.5" thickBot="1" x14ac:dyDescent="0.3">
      <c r="A345" s="40"/>
      <c r="B345" s="41"/>
      <c r="C345" s="42"/>
      <c r="D345" s="42"/>
      <c r="E345" s="42"/>
      <c r="F345" s="42"/>
      <c r="G345" s="43"/>
      <c r="H345" s="43"/>
      <c r="I345" s="43"/>
      <c r="J345" s="43"/>
      <c r="K345" s="69" t="s">
        <v>149</v>
      </c>
      <c r="L345" s="69"/>
      <c r="M345" s="69"/>
    </row>
    <row r="346" spans="1:13" s="3" customFormat="1" ht="16.5" thickBot="1" x14ac:dyDescent="0.3">
      <c r="A346" s="77" t="s">
        <v>7</v>
      </c>
      <c r="B346" s="84" t="s">
        <v>9</v>
      </c>
      <c r="C346" s="70" t="s">
        <v>88</v>
      </c>
      <c r="D346" s="71"/>
      <c r="E346" s="71"/>
      <c r="F346" s="71"/>
      <c r="G346" s="71"/>
      <c r="H346" s="71"/>
      <c r="I346" s="71"/>
      <c r="J346" s="71"/>
      <c r="K346" s="71"/>
      <c r="L346" s="71"/>
      <c r="M346" s="73"/>
    </row>
    <row r="347" spans="1:13" s="3" customFormat="1" ht="26.25" thickBot="1" x14ac:dyDescent="0.3">
      <c r="A347" s="77"/>
      <c r="B347" s="84"/>
      <c r="C347" s="32" t="s">
        <v>8</v>
      </c>
      <c r="D347" s="32" t="s">
        <v>6</v>
      </c>
      <c r="E347" s="22" t="s">
        <v>80</v>
      </c>
      <c r="F347" s="33" t="s">
        <v>4</v>
      </c>
      <c r="G347" s="33" t="s">
        <v>3</v>
      </c>
      <c r="H347" s="33" t="s">
        <v>1</v>
      </c>
      <c r="I347" s="33" t="s">
        <v>2</v>
      </c>
      <c r="J347" s="33" t="s">
        <v>0</v>
      </c>
      <c r="K347" s="32" t="s">
        <v>79</v>
      </c>
      <c r="L347" s="34" t="s">
        <v>5</v>
      </c>
      <c r="M347" s="74" t="s">
        <v>248</v>
      </c>
    </row>
    <row r="348" spans="1:13" s="3" customFormat="1" ht="32.25" customHeight="1" thickBot="1" x14ac:dyDescent="0.3">
      <c r="A348" s="77"/>
      <c r="B348" s="84"/>
      <c r="C348" s="20" t="s">
        <v>78</v>
      </c>
      <c r="D348" s="20" t="s">
        <v>78</v>
      </c>
      <c r="E348" s="20" t="s">
        <v>78</v>
      </c>
      <c r="F348" s="20" t="s">
        <v>78</v>
      </c>
      <c r="G348" s="20" t="s">
        <v>78</v>
      </c>
      <c r="H348" s="20" t="s">
        <v>78</v>
      </c>
      <c r="I348" s="20" t="s">
        <v>78</v>
      </c>
      <c r="J348" s="20" t="s">
        <v>78</v>
      </c>
      <c r="K348" s="20" t="s">
        <v>78</v>
      </c>
      <c r="L348" s="21" t="s">
        <v>78</v>
      </c>
      <c r="M348" s="75"/>
    </row>
    <row r="349" spans="1:13" s="3" customFormat="1" ht="16.5" thickBot="1" x14ac:dyDescent="0.3">
      <c r="A349" s="22">
        <v>1</v>
      </c>
      <c r="B349" s="23">
        <v>2</v>
      </c>
      <c r="C349" s="22">
        <v>3</v>
      </c>
      <c r="D349" s="23">
        <v>4</v>
      </c>
      <c r="E349" s="22">
        <v>5</v>
      </c>
      <c r="F349" s="23">
        <v>6</v>
      </c>
      <c r="G349" s="22">
        <v>7</v>
      </c>
      <c r="H349" s="23">
        <v>8</v>
      </c>
      <c r="I349" s="22">
        <v>9</v>
      </c>
      <c r="J349" s="23">
        <v>10</v>
      </c>
      <c r="K349" s="22">
        <v>11</v>
      </c>
      <c r="L349" s="23">
        <v>12</v>
      </c>
      <c r="M349" s="23">
        <v>13</v>
      </c>
    </row>
    <row r="350" spans="1:13" s="5" customFormat="1" ht="16.5" customHeight="1" x14ac:dyDescent="0.25">
      <c r="A350" s="85">
        <v>129</v>
      </c>
      <c r="B350" s="80" t="s">
        <v>151</v>
      </c>
      <c r="C350" s="12">
        <v>8272.34</v>
      </c>
      <c r="D350" s="12">
        <v>4440.8</v>
      </c>
      <c r="E350" s="12">
        <v>3024.44</v>
      </c>
      <c r="F350" s="12">
        <v>3535.9</v>
      </c>
      <c r="G350" s="24">
        <v>4703.7299999999996</v>
      </c>
      <c r="H350" s="24">
        <v>2209.02</v>
      </c>
      <c r="I350" s="24">
        <v>5744.12</v>
      </c>
      <c r="J350" s="24">
        <v>4478.21</v>
      </c>
      <c r="K350" s="12" t="s">
        <v>247</v>
      </c>
      <c r="L350" s="24">
        <v>5212.34</v>
      </c>
      <c r="M350" s="25">
        <f>C350+D350+F350+G350+H350+I350+J350+L350</f>
        <v>38596.459999999992</v>
      </c>
    </row>
    <row r="351" spans="1:13" s="5" customFormat="1" ht="16.5" customHeight="1" thickBot="1" x14ac:dyDescent="0.3">
      <c r="A351" s="86"/>
      <c r="B351" s="81"/>
      <c r="C351" s="13">
        <v>959.48</v>
      </c>
      <c r="D351" s="13">
        <v>503.68</v>
      </c>
      <c r="E351" s="13">
        <v>503.68</v>
      </c>
      <c r="F351" s="13">
        <v>719.54</v>
      </c>
      <c r="G351" s="28">
        <v>719.54</v>
      </c>
      <c r="H351" s="28">
        <v>719.54</v>
      </c>
      <c r="I351" s="28">
        <v>937.8</v>
      </c>
      <c r="J351" s="28">
        <v>959.48</v>
      </c>
      <c r="K351" s="13" t="s">
        <v>247</v>
      </c>
      <c r="L351" s="28">
        <v>1175.23</v>
      </c>
      <c r="M351" s="29">
        <f t="shared" ref="M351:M355" si="12">C351+D351+F351+G351+H351+I351+J351+L351</f>
        <v>6694.2899999999991</v>
      </c>
    </row>
    <row r="352" spans="1:13" s="5" customFormat="1" ht="16.5" customHeight="1" x14ac:dyDescent="0.25">
      <c r="A352" s="85">
        <v>130</v>
      </c>
      <c r="B352" s="80" t="s">
        <v>152</v>
      </c>
      <c r="C352" s="12">
        <v>8270.1</v>
      </c>
      <c r="D352" s="12">
        <v>2272.44</v>
      </c>
      <c r="E352" s="12">
        <v>1764.4</v>
      </c>
      <c r="F352" s="12">
        <v>776.55</v>
      </c>
      <c r="G352" s="24">
        <v>959.62</v>
      </c>
      <c r="H352" s="24">
        <v>451.82</v>
      </c>
      <c r="I352" s="24">
        <v>3774.38</v>
      </c>
      <c r="J352" s="24">
        <v>682.95</v>
      </c>
      <c r="K352" s="12" t="s">
        <v>247</v>
      </c>
      <c r="L352" s="24">
        <v>2049.8000000000002</v>
      </c>
      <c r="M352" s="25">
        <f t="shared" si="12"/>
        <v>19237.66</v>
      </c>
    </row>
    <row r="353" spans="1:13" s="5" customFormat="1" ht="16.5" customHeight="1" thickBot="1" x14ac:dyDescent="0.3">
      <c r="A353" s="86"/>
      <c r="B353" s="81"/>
      <c r="C353" s="13">
        <v>201.94</v>
      </c>
      <c r="D353" s="13">
        <v>106.01</v>
      </c>
      <c r="E353" s="13">
        <v>106.01</v>
      </c>
      <c r="F353" s="13">
        <v>151.44</v>
      </c>
      <c r="G353" s="28">
        <v>151.44</v>
      </c>
      <c r="H353" s="28">
        <v>151.44</v>
      </c>
      <c r="I353" s="28">
        <v>197.38</v>
      </c>
      <c r="J353" s="28">
        <v>201.94</v>
      </c>
      <c r="K353" s="13" t="s">
        <v>247</v>
      </c>
      <c r="L353" s="28">
        <v>247.35</v>
      </c>
      <c r="M353" s="29">
        <f t="shared" si="12"/>
        <v>1408.9399999999998</v>
      </c>
    </row>
    <row r="354" spans="1:13" s="5" customFormat="1" ht="16.5" customHeight="1" x14ac:dyDescent="0.25">
      <c r="A354" s="85">
        <v>131</v>
      </c>
      <c r="B354" s="80" t="s">
        <v>153</v>
      </c>
      <c r="C354" s="12">
        <v>7942.62</v>
      </c>
      <c r="D354" s="12">
        <v>1849.89</v>
      </c>
      <c r="E354" s="12">
        <v>1471.79</v>
      </c>
      <c r="F354" s="12">
        <v>1569.18</v>
      </c>
      <c r="G354" s="24">
        <v>1758.94</v>
      </c>
      <c r="H354" s="24">
        <v>520.23</v>
      </c>
      <c r="I354" s="24">
        <v>4022.38</v>
      </c>
      <c r="J354" s="24">
        <v>703.04</v>
      </c>
      <c r="K354" s="12" t="s">
        <v>247</v>
      </c>
      <c r="L354" s="24">
        <v>1759.12</v>
      </c>
      <c r="M354" s="25">
        <f t="shared" si="12"/>
        <v>20125.400000000001</v>
      </c>
    </row>
    <row r="355" spans="1:13" s="5" customFormat="1" ht="16.5" customHeight="1" thickBot="1" x14ac:dyDescent="0.3">
      <c r="A355" s="86"/>
      <c r="B355" s="81"/>
      <c r="C355" s="13">
        <v>138.1</v>
      </c>
      <c r="D355" s="13">
        <v>72.5</v>
      </c>
      <c r="E355" s="13">
        <v>72.5</v>
      </c>
      <c r="F355" s="13">
        <v>103.57</v>
      </c>
      <c r="G355" s="28">
        <v>103.57</v>
      </c>
      <c r="H355" s="28">
        <v>103.57</v>
      </c>
      <c r="I355" s="28">
        <v>134.97999999999999</v>
      </c>
      <c r="J355" s="28">
        <v>138.1</v>
      </c>
      <c r="K355" s="13" t="s">
        <v>247</v>
      </c>
      <c r="L355" s="28">
        <v>169.16</v>
      </c>
      <c r="M355" s="29">
        <f t="shared" si="12"/>
        <v>963.55</v>
      </c>
    </row>
    <row r="356" spans="1:13" s="5" customFormat="1" ht="16.5" customHeight="1" x14ac:dyDescent="0.25">
      <c r="A356" s="40"/>
      <c r="B356" s="41"/>
      <c r="C356" s="42"/>
      <c r="D356" s="42"/>
      <c r="E356" s="42"/>
      <c r="F356" s="42"/>
      <c r="G356" s="43"/>
      <c r="H356" s="43"/>
      <c r="I356" s="43"/>
      <c r="J356" s="43"/>
      <c r="K356" s="42"/>
      <c r="L356" s="43"/>
      <c r="M356" s="56"/>
    </row>
    <row r="357" spans="1:13" s="3" customFormat="1" x14ac:dyDescent="0.25">
      <c r="A357" s="76" t="s">
        <v>256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44"/>
    </row>
    <row r="358" spans="1:13" s="3" customFormat="1" ht="16.5" thickBot="1" x14ac:dyDescent="0.3">
      <c r="A358" s="40"/>
      <c r="B358" s="41"/>
      <c r="C358" s="42"/>
      <c r="D358" s="42"/>
      <c r="E358" s="42"/>
      <c r="F358" s="42"/>
      <c r="G358" s="43"/>
      <c r="H358" s="43"/>
      <c r="I358" s="43"/>
      <c r="J358" s="43"/>
      <c r="K358" s="69" t="s">
        <v>154</v>
      </c>
      <c r="L358" s="69"/>
      <c r="M358" s="69"/>
    </row>
    <row r="359" spans="1:13" s="3" customFormat="1" ht="16.5" thickBot="1" x14ac:dyDescent="0.3">
      <c r="A359" s="77" t="s">
        <v>7</v>
      </c>
      <c r="B359" s="84" t="s">
        <v>9</v>
      </c>
      <c r="C359" s="70" t="s">
        <v>88</v>
      </c>
      <c r="D359" s="71"/>
      <c r="E359" s="71"/>
      <c r="F359" s="71"/>
      <c r="G359" s="71"/>
      <c r="H359" s="71"/>
      <c r="I359" s="71"/>
      <c r="J359" s="71"/>
      <c r="K359" s="71"/>
      <c r="L359" s="71"/>
      <c r="M359" s="73"/>
    </row>
    <row r="360" spans="1:13" s="3" customFormat="1" ht="26.25" thickBot="1" x14ac:dyDescent="0.3">
      <c r="A360" s="77"/>
      <c r="B360" s="84"/>
      <c r="C360" s="32" t="s">
        <v>8</v>
      </c>
      <c r="D360" s="32" t="s">
        <v>6</v>
      </c>
      <c r="E360" s="22" t="s">
        <v>80</v>
      </c>
      <c r="F360" s="33" t="s">
        <v>4</v>
      </c>
      <c r="G360" s="33" t="s">
        <v>3</v>
      </c>
      <c r="H360" s="33" t="s">
        <v>1</v>
      </c>
      <c r="I360" s="33" t="s">
        <v>2</v>
      </c>
      <c r="J360" s="33" t="s">
        <v>0</v>
      </c>
      <c r="K360" s="32" t="s">
        <v>79</v>
      </c>
      <c r="L360" s="34" t="s">
        <v>5</v>
      </c>
      <c r="M360" s="74" t="s">
        <v>248</v>
      </c>
    </row>
    <row r="361" spans="1:13" s="3" customFormat="1" ht="32.25" customHeight="1" thickBot="1" x14ac:dyDescent="0.3">
      <c r="A361" s="77"/>
      <c r="B361" s="84"/>
      <c r="C361" s="20" t="s">
        <v>78</v>
      </c>
      <c r="D361" s="20" t="s">
        <v>78</v>
      </c>
      <c r="E361" s="20" t="s">
        <v>78</v>
      </c>
      <c r="F361" s="20" t="s">
        <v>78</v>
      </c>
      <c r="G361" s="20" t="s">
        <v>78</v>
      </c>
      <c r="H361" s="20" t="s">
        <v>78</v>
      </c>
      <c r="I361" s="20" t="s">
        <v>78</v>
      </c>
      <c r="J361" s="20" t="s">
        <v>78</v>
      </c>
      <c r="K361" s="20" t="s">
        <v>78</v>
      </c>
      <c r="L361" s="21" t="s">
        <v>78</v>
      </c>
      <c r="M361" s="75"/>
    </row>
    <row r="362" spans="1:13" s="3" customFormat="1" ht="16.5" thickBot="1" x14ac:dyDescent="0.3">
      <c r="A362" s="22">
        <v>1</v>
      </c>
      <c r="B362" s="23">
        <v>2</v>
      </c>
      <c r="C362" s="22">
        <v>3</v>
      </c>
      <c r="D362" s="23">
        <v>4</v>
      </c>
      <c r="E362" s="22">
        <v>5</v>
      </c>
      <c r="F362" s="23">
        <v>6</v>
      </c>
      <c r="G362" s="22">
        <v>7</v>
      </c>
      <c r="H362" s="23">
        <v>8</v>
      </c>
      <c r="I362" s="22">
        <v>9</v>
      </c>
      <c r="J362" s="23">
        <v>10</v>
      </c>
      <c r="K362" s="22">
        <v>11</v>
      </c>
      <c r="L362" s="23">
        <v>12</v>
      </c>
      <c r="M362" s="23">
        <v>13</v>
      </c>
    </row>
    <row r="363" spans="1:13" s="5" customFormat="1" ht="16.5" customHeight="1" x14ac:dyDescent="0.25">
      <c r="A363" s="85">
        <v>132</v>
      </c>
      <c r="B363" s="80" t="s">
        <v>155</v>
      </c>
      <c r="C363" s="12">
        <v>4516.7</v>
      </c>
      <c r="D363" s="12">
        <v>1485.05</v>
      </c>
      <c r="E363" s="12">
        <v>1108.53</v>
      </c>
      <c r="F363" s="12">
        <v>389.06</v>
      </c>
      <c r="G363" s="24">
        <v>1608.92</v>
      </c>
      <c r="H363" s="24">
        <v>327.04000000000002</v>
      </c>
      <c r="I363" s="24">
        <v>2197.29</v>
      </c>
      <c r="J363" s="24">
        <v>498.18</v>
      </c>
      <c r="K363" s="12" t="s">
        <v>247</v>
      </c>
      <c r="L363" s="24">
        <v>1484.38</v>
      </c>
      <c r="M363" s="25">
        <f>C363+D363+F363+G363+H363+I363+J363+L363</f>
        <v>12506.620000000003</v>
      </c>
    </row>
    <row r="364" spans="1:13" s="5" customFormat="1" ht="16.5" customHeight="1" thickBot="1" x14ac:dyDescent="0.3">
      <c r="A364" s="88"/>
      <c r="B364" s="83"/>
      <c r="C364" s="15">
        <v>104.98</v>
      </c>
      <c r="D364" s="15">
        <v>55.11</v>
      </c>
      <c r="E364" s="15">
        <v>55.11</v>
      </c>
      <c r="F364" s="15">
        <v>78.73</v>
      </c>
      <c r="G364" s="26">
        <v>78.73</v>
      </c>
      <c r="H364" s="26">
        <v>78.73</v>
      </c>
      <c r="I364" s="26">
        <v>102.61</v>
      </c>
      <c r="J364" s="26">
        <v>104.98</v>
      </c>
      <c r="K364" s="15" t="s">
        <v>247</v>
      </c>
      <c r="L364" s="26">
        <v>128.59</v>
      </c>
      <c r="M364" s="27">
        <f t="shared" ref="M364:M382" si="13">C364+D364+F364+G364+H364+I364+J364+L364</f>
        <v>732.46</v>
      </c>
    </row>
    <row r="365" spans="1:13" s="5" customFormat="1" ht="16.5" customHeight="1" x14ac:dyDescent="0.25">
      <c r="A365" s="85">
        <v>133</v>
      </c>
      <c r="B365" s="80" t="s">
        <v>156</v>
      </c>
      <c r="C365" s="12">
        <v>5178.6899999999996</v>
      </c>
      <c r="D365" s="12">
        <v>1446.02</v>
      </c>
      <c r="E365" s="12">
        <v>1351.64</v>
      </c>
      <c r="F365" s="12">
        <v>662.21</v>
      </c>
      <c r="G365" s="24">
        <v>806.58</v>
      </c>
      <c r="H365" s="24">
        <v>251.83</v>
      </c>
      <c r="I365" s="24">
        <v>1598.38</v>
      </c>
      <c r="J365" s="24">
        <v>470.77</v>
      </c>
      <c r="K365" s="12" t="s">
        <v>247</v>
      </c>
      <c r="L365" s="24">
        <v>1299.93</v>
      </c>
      <c r="M365" s="25">
        <f t="shared" si="13"/>
        <v>11714.41</v>
      </c>
    </row>
    <row r="366" spans="1:13" s="5" customFormat="1" ht="16.5" customHeight="1" thickBot="1" x14ac:dyDescent="0.3">
      <c r="A366" s="86"/>
      <c r="B366" s="81"/>
      <c r="C366" s="13">
        <v>190.19</v>
      </c>
      <c r="D366" s="13">
        <v>99.84</v>
      </c>
      <c r="E366" s="13">
        <v>99.84</v>
      </c>
      <c r="F366" s="13">
        <v>142.63</v>
      </c>
      <c r="G366" s="28">
        <v>142.63</v>
      </c>
      <c r="H366" s="28">
        <v>142.63</v>
      </c>
      <c r="I366" s="28">
        <v>185.89</v>
      </c>
      <c r="J366" s="28">
        <v>190.19</v>
      </c>
      <c r="K366" s="13" t="s">
        <v>247</v>
      </c>
      <c r="L366" s="28">
        <v>232.95</v>
      </c>
      <c r="M366" s="29">
        <f t="shared" si="13"/>
        <v>1326.95</v>
      </c>
    </row>
    <row r="367" spans="1:13" s="5" customFormat="1" ht="16.5" customHeight="1" x14ac:dyDescent="0.25">
      <c r="A367" s="87">
        <v>134</v>
      </c>
      <c r="B367" s="82" t="s">
        <v>157</v>
      </c>
      <c r="C367" s="14">
        <v>6097.79</v>
      </c>
      <c r="D367" s="14">
        <v>1801.56</v>
      </c>
      <c r="E367" s="14">
        <v>2407.11</v>
      </c>
      <c r="F367" s="14">
        <v>754.43</v>
      </c>
      <c r="G367" s="30">
        <v>1508.69</v>
      </c>
      <c r="H367" s="30">
        <v>306.60000000000002</v>
      </c>
      <c r="I367" s="30">
        <v>2414.98</v>
      </c>
      <c r="J367" s="30">
        <v>509.87</v>
      </c>
      <c r="K367" s="14" t="s">
        <v>247</v>
      </c>
      <c r="L367" s="30">
        <v>1293.43</v>
      </c>
      <c r="M367" s="31">
        <f t="shared" si="13"/>
        <v>14687.350000000002</v>
      </c>
    </row>
    <row r="368" spans="1:13" s="5" customFormat="1" ht="16.5" customHeight="1" thickBot="1" x14ac:dyDescent="0.3">
      <c r="A368" s="88"/>
      <c r="B368" s="83"/>
      <c r="C368" s="15">
        <v>453.65</v>
      </c>
      <c r="D368" s="15">
        <v>238.15</v>
      </c>
      <c r="E368" s="15">
        <v>238.15</v>
      </c>
      <c r="F368" s="15">
        <v>340.21</v>
      </c>
      <c r="G368" s="26">
        <v>340.21</v>
      </c>
      <c r="H368" s="26">
        <v>340.21</v>
      </c>
      <c r="I368" s="26">
        <v>443.4</v>
      </c>
      <c r="J368" s="26">
        <v>453.65</v>
      </c>
      <c r="K368" s="15" t="s">
        <v>247</v>
      </c>
      <c r="L368" s="26">
        <v>555.66</v>
      </c>
      <c r="M368" s="27">
        <f t="shared" si="13"/>
        <v>3165.14</v>
      </c>
    </row>
    <row r="369" spans="1:13" s="5" customFormat="1" ht="16.5" customHeight="1" x14ac:dyDescent="0.25">
      <c r="A369" s="85">
        <v>135</v>
      </c>
      <c r="B369" s="80" t="s">
        <v>158</v>
      </c>
      <c r="C369" s="12">
        <v>10371.51</v>
      </c>
      <c r="D369" s="12">
        <v>7276.04</v>
      </c>
      <c r="E369" s="12" t="s">
        <v>247</v>
      </c>
      <c r="F369" s="12">
        <v>6790.78</v>
      </c>
      <c r="G369" s="24">
        <v>7448.01</v>
      </c>
      <c r="H369" s="24">
        <v>3914.42</v>
      </c>
      <c r="I369" s="24">
        <v>7894.91</v>
      </c>
      <c r="J369" s="24">
        <v>2237.0300000000002</v>
      </c>
      <c r="K369" s="12" t="s">
        <v>247</v>
      </c>
      <c r="L369" s="24">
        <v>8546.3700000000008</v>
      </c>
      <c r="M369" s="25">
        <f t="shared" si="13"/>
        <v>54479.07</v>
      </c>
    </row>
    <row r="370" spans="1:13" s="5" customFormat="1" ht="16.5" customHeight="1" thickBot="1" x14ac:dyDescent="0.3">
      <c r="A370" s="86"/>
      <c r="B370" s="81"/>
      <c r="C370" s="13">
        <v>861.19</v>
      </c>
      <c r="D370" s="13">
        <v>452.09</v>
      </c>
      <c r="E370" s="13" t="s">
        <v>247</v>
      </c>
      <c r="F370" s="13">
        <v>645.84</v>
      </c>
      <c r="G370" s="28">
        <v>645.84</v>
      </c>
      <c r="H370" s="28">
        <v>645.84</v>
      </c>
      <c r="I370" s="28">
        <v>841.74</v>
      </c>
      <c r="J370" s="28">
        <v>861.19</v>
      </c>
      <c r="K370" s="13" t="s">
        <v>247</v>
      </c>
      <c r="L370" s="28">
        <v>1054.8399999999999</v>
      </c>
      <c r="M370" s="29">
        <f t="shared" si="13"/>
        <v>6008.57</v>
      </c>
    </row>
    <row r="371" spans="1:13" s="5" customFormat="1" ht="16.5" customHeight="1" x14ac:dyDescent="0.25">
      <c r="A371" s="87">
        <v>136</v>
      </c>
      <c r="B371" s="82" t="s">
        <v>159</v>
      </c>
      <c r="C371" s="14">
        <v>8365.76</v>
      </c>
      <c r="D371" s="14">
        <v>4483.58</v>
      </c>
      <c r="E371" s="14">
        <v>3053.02</v>
      </c>
      <c r="F371" s="14">
        <v>3565.17</v>
      </c>
      <c r="G371" s="30">
        <v>4742.07</v>
      </c>
      <c r="H371" s="30">
        <v>2255.19</v>
      </c>
      <c r="I371" s="30">
        <v>5793.34</v>
      </c>
      <c r="J371" s="30">
        <v>4524.21</v>
      </c>
      <c r="K371" s="14" t="s">
        <v>247</v>
      </c>
      <c r="L371" s="30">
        <v>5253.01</v>
      </c>
      <c r="M371" s="31">
        <f t="shared" si="13"/>
        <v>38982.33</v>
      </c>
    </row>
    <row r="372" spans="1:13" s="5" customFormat="1" ht="16.5" customHeight="1" thickBot="1" x14ac:dyDescent="0.3">
      <c r="A372" s="88"/>
      <c r="B372" s="83"/>
      <c r="C372" s="15">
        <v>959.48</v>
      </c>
      <c r="D372" s="15">
        <v>503.68</v>
      </c>
      <c r="E372" s="15">
        <v>503.68</v>
      </c>
      <c r="F372" s="15">
        <v>719.54</v>
      </c>
      <c r="G372" s="26">
        <v>719.54</v>
      </c>
      <c r="H372" s="26">
        <v>719.54</v>
      </c>
      <c r="I372" s="26">
        <v>937.8</v>
      </c>
      <c r="J372" s="26">
        <v>959.48</v>
      </c>
      <c r="K372" s="15" t="s">
        <v>247</v>
      </c>
      <c r="L372" s="26">
        <v>1175.23</v>
      </c>
      <c r="M372" s="27">
        <f t="shared" si="13"/>
        <v>6694.2899999999991</v>
      </c>
    </row>
    <row r="373" spans="1:13" s="5" customFormat="1" ht="16.5" customHeight="1" x14ac:dyDescent="0.25">
      <c r="A373" s="85">
        <v>137</v>
      </c>
      <c r="B373" s="80" t="s">
        <v>160</v>
      </c>
      <c r="C373" s="12">
        <v>8523.4500000000007</v>
      </c>
      <c r="D373" s="12">
        <v>2527.58</v>
      </c>
      <c r="E373" s="12">
        <v>3308.52</v>
      </c>
      <c r="F373" s="12">
        <v>2084.8200000000002</v>
      </c>
      <c r="G373" s="24">
        <v>2567.16</v>
      </c>
      <c r="H373" s="24">
        <v>1044.74</v>
      </c>
      <c r="I373" s="24">
        <v>4347.91</v>
      </c>
      <c r="J373" s="24">
        <v>1323.62</v>
      </c>
      <c r="K373" s="12" t="s">
        <v>247</v>
      </c>
      <c r="L373" s="24">
        <v>4676.1099999999997</v>
      </c>
      <c r="M373" s="25">
        <f t="shared" si="13"/>
        <v>27095.39</v>
      </c>
    </row>
    <row r="374" spans="1:13" s="5" customFormat="1" ht="16.5" customHeight="1" thickBot="1" x14ac:dyDescent="0.3">
      <c r="A374" s="86"/>
      <c r="B374" s="81"/>
      <c r="C374" s="13">
        <v>896.23</v>
      </c>
      <c r="D374" s="13">
        <v>470.48</v>
      </c>
      <c r="E374" s="13">
        <v>470.48</v>
      </c>
      <c r="F374" s="13">
        <v>672.11</v>
      </c>
      <c r="G374" s="28">
        <v>672.11</v>
      </c>
      <c r="H374" s="28">
        <v>672.11</v>
      </c>
      <c r="I374" s="28">
        <v>875.99</v>
      </c>
      <c r="J374" s="28">
        <v>896.23</v>
      </c>
      <c r="K374" s="13" t="s">
        <v>247</v>
      </c>
      <c r="L374" s="28">
        <v>1097.76</v>
      </c>
      <c r="M374" s="29">
        <f t="shared" si="13"/>
        <v>6253.02</v>
      </c>
    </row>
    <row r="375" spans="1:13" s="5" customFormat="1" ht="16.5" customHeight="1" x14ac:dyDescent="0.25">
      <c r="A375" s="87">
        <v>138</v>
      </c>
      <c r="B375" s="82" t="s">
        <v>161</v>
      </c>
      <c r="C375" s="14">
        <v>4914.17</v>
      </c>
      <c r="D375" s="14">
        <v>6037</v>
      </c>
      <c r="E375" s="14">
        <v>1278.82</v>
      </c>
      <c r="F375" s="14">
        <v>628.63</v>
      </c>
      <c r="G375" s="30">
        <v>1087.8599999999999</v>
      </c>
      <c r="H375" s="30">
        <v>437.58</v>
      </c>
      <c r="I375" s="30">
        <v>2115.71</v>
      </c>
      <c r="J375" s="30">
        <v>850.97</v>
      </c>
      <c r="K375" s="14" t="s">
        <v>247</v>
      </c>
      <c r="L375" s="30">
        <v>1902.63</v>
      </c>
      <c r="M375" s="31">
        <f t="shared" si="13"/>
        <v>17974.55</v>
      </c>
    </row>
    <row r="376" spans="1:13" s="5" customFormat="1" ht="16.5" customHeight="1" thickBot="1" x14ac:dyDescent="0.3">
      <c r="A376" s="88"/>
      <c r="B376" s="83"/>
      <c r="C376" s="15">
        <v>696.42</v>
      </c>
      <c r="D376" s="15">
        <v>365.59</v>
      </c>
      <c r="E376" s="15">
        <v>365.59</v>
      </c>
      <c r="F376" s="15">
        <v>522.27</v>
      </c>
      <c r="G376" s="26">
        <v>522.27</v>
      </c>
      <c r="H376" s="26">
        <v>522.27</v>
      </c>
      <c r="I376" s="26">
        <v>680.69</v>
      </c>
      <c r="J376" s="26">
        <v>696.42</v>
      </c>
      <c r="K376" s="15" t="s">
        <v>247</v>
      </c>
      <c r="L376" s="26">
        <v>853.02</v>
      </c>
      <c r="M376" s="27">
        <f t="shared" si="13"/>
        <v>4858.9500000000007</v>
      </c>
    </row>
    <row r="377" spans="1:13" s="5" customFormat="1" ht="16.5" customHeight="1" x14ac:dyDescent="0.25">
      <c r="A377" s="85">
        <v>139</v>
      </c>
      <c r="B377" s="80" t="s">
        <v>162</v>
      </c>
      <c r="C377" s="12">
        <v>4786.92</v>
      </c>
      <c r="D377" s="12">
        <v>1602.39</v>
      </c>
      <c r="E377" s="12">
        <v>1246.04</v>
      </c>
      <c r="F377" s="12">
        <v>822.76</v>
      </c>
      <c r="G377" s="24">
        <v>859.1</v>
      </c>
      <c r="H377" s="24">
        <v>444.9</v>
      </c>
      <c r="I377" s="24">
        <v>2316.4299999999998</v>
      </c>
      <c r="J377" s="24">
        <v>691.46</v>
      </c>
      <c r="K377" s="12" t="s">
        <v>247</v>
      </c>
      <c r="L377" s="24">
        <v>1921.28</v>
      </c>
      <c r="M377" s="25">
        <f t="shared" si="13"/>
        <v>13445.240000000003</v>
      </c>
    </row>
    <row r="378" spans="1:13" s="5" customFormat="1" ht="16.5" customHeight="1" thickBot="1" x14ac:dyDescent="0.3">
      <c r="A378" s="86"/>
      <c r="B378" s="81"/>
      <c r="C378" s="13">
        <v>118.2</v>
      </c>
      <c r="D378" s="13">
        <v>62.05</v>
      </c>
      <c r="E378" s="13">
        <v>62.05</v>
      </c>
      <c r="F378" s="13">
        <v>88.64</v>
      </c>
      <c r="G378" s="28">
        <v>88.64</v>
      </c>
      <c r="H378" s="28">
        <v>88.64</v>
      </c>
      <c r="I378" s="28">
        <v>115.53</v>
      </c>
      <c r="J378" s="28">
        <v>118.2</v>
      </c>
      <c r="K378" s="13" t="s">
        <v>247</v>
      </c>
      <c r="L378" s="28">
        <v>144.77000000000001</v>
      </c>
      <c r="M378" s="29">
        <f t="shared" si="13"/>
        <v>824.67</v>
      </c>
    </row>
    <row r="379" spans="1:13" s="5" customFormat="1" ht="16.5" customHeight="1" x14ac:dyDescent="0.25">
      <c r="A379" s="87">
        <v>140</v>
      </c>
      <c r="B379" s="82" t="s">
        <v>163</v>
      </c>
      <c r="C379" s="14">
        <v>8363.73</v>
      </c>
      <c r="D379" s="14">
        <v>2297.44</v>
      </c>
      <c r="E379" s="14">
        <v>1781</v>
      </c>
      <c r="F379" s="14">
        <v>782.28</v>
      </c>
      <c r="G379" s="30">
        <v>966.55</v>
      </c>
      <c r="H379" s="30">
        <v>454.72</v>
      </c>
      <c r="I379" s="30">
        <v>4250.21</v>
      </c>
      <c r="J379" s="30">
        <v>676.13</v>
      </c>
      <c r="K379" s="14" t="s">
        <v>247</v>
      </c>
      <c r="L379" s="30">
        <v>2043.3</v>
      </c>
      <c r="M379" s="31">
        <f t="shared" si="13"/>
        <v>19834.36</v>
      </c>
    </row>
    <row r="380" spans="1:13" s="5" customFormat="1" ht="16.5" customHeight="1" thickBot="1" x14ac:dyDescent="0.3">
      <c r="A380" s="88"/>
      <c r="B380" s="83"/>
      <c r="C380" s="15">
        <v>201.94</v>
      </c>
      <c r="D380" s="15">
        <v>106.01</v>
      </c>
      <c r="E380" s="15">
        <v>106.01</v>
      </c>
      <c r="F380" s="15">
        <v>151.44</v>
      </c>
      <c r="G380" s="26">
        <v>151.44</v>
      </c>
      <c r="H380" s="26">
        <v>151.44</v>
      </c>
      <c r="I380" s="26">
        <v>197.38</v>
      </c>
      <c r="J380" s="26">
        <v>201.94</v>
      </c>
      <c r="K380" s="15" t="s">
        <v>247</v>
      </c>
      <c r="L380" s="26">
        <v>247.35</v>
      </c>
      <c r="M380" s="27">
        <f t="shared" si="13"/>
        <v>1408.9399999999998</v>
      </c>
    </row>
    <row r="381" spans="1:13" s="5" customFormat="1" ht="16.5" customHeight="1" x14ac:dyDescent="0.25">
      <c r="A381" s="85">
        <v>141</v>
      </c>
      <c r="B381" s="80" t="s">
        <v>164</v>
      </c>
      <c r="C381" s="12">
        <v>12857.37</v>
      </c>
      <c r="D381" s="12">
        <v>5213.63</v>
      </c>
      <c r="E381" s="12" t="s">
        <v>247</v>
      </c>
      <c r="F381" s="12">
        <v>2629.42</v>
      </c>
      <c r="G381" s="24">
        <v>3432.66</v>
      </c>
      <c r="H381" s="24">
        <v>2197.1</v>
      </c>
      <c r="I381" s="24">
        <v>4172.62</v>
      </c>
      <c r="J381" s="24">
        <v>1059.05</v>
      </c>
      <c r="K381" s="12" t="s">
        <v>247</v>
      </c>
      <c r="L381" s="24">
        <v>4929.1499999999996</v>
      </c>
      <c r="M381" s="25">
        <f t="shared" si="13"/>
        <v>36490.999999999993</v>
      </c>
    </row>
    <row r="382" spans="1:13" s="5" customFormat="1" ht="16.5" customHeight="1" thickBot="1" x14ac:dyDescent="0.3">
      <c r="A382" s="86"/>
      <c r="B382" s="81"/>
      <c r="C382" s="13">
        <v>1097.8900000000001</v>
      </c>
      <c r="D382" s="13">
        <v>576.34</v>
      </c>
      <c r="E382" s="13" t="s">
        <v>247</v>
      </c>
      <c r="F382" s="13">
        <v>823.34</v>
      </c>
      <c r="G382" s="28">
        <v>823.34</v>
      </c>
      <c r="H382" s="28">
        <v>823.34</v>
      </c>
      <c r="I382" s="28">
        <v>1073.0899999999999</v>
      </c>
      <c r="J382" s="28">
        <v>1097.8900000000001</v>
      </c>
      <c r="K382" s="13" t="s">
        <v>247</v>
      </c>
      <c r="L382" s="28">
        <v>1344.76</v>
      </c>
      <c r="M382" s="29">
        <f t="shared" si="13"/>
        <v>7659.9900000000007</v>
      </c>
    </row>
    <row r="383" spans="1:13" s="5" customFormat="1" ht="16.5" customHeight="1" x14ac:dyDescent="0.25">
      <c r="A383" s="40"/>
      <c r="B383" s="41"/>
      <c r="C383" s="42"/>
      <c r="D383" s="42"/>
      <c r="E383" s="42"/>
      <c r="F383" s="42"/>
      <c r="G383" s="43"/>
      <c r="H383" s="43"/>
      <c r="I383" s="43"/>
      <c r="J383" s="43"/>
      <c r="K383" s="42"/>
      <c r="L383" s="43"/>
      <c r="M383" s="56"/>
    </row>
    <row r="384" spans="1:13" s="3" customFormat="1" x14ac:dyDescent="0.25">
      <c r="A384" s="76" t="s">
        <v>166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44"/>
    </row>
    <row r="385" spans="1:13" s="3" customFormat="1" ht="16.5" thickBot="1" x14ac:dyDescent="0.3">
      <c r="A385" s="40"/>
      <c r="B385" s="41"/>
      <c r="C385" s="42"/>
      <c r="D385" s="42"/>
      <c r="E385" s="42"/>
      <c r="F385" s="42"/>
      <c r="G385" s="43"/>
      <c r="H385" s="43"/>
      <c r="I385" s="43"/>
      <c r="J385" s="43"/>
      <c r="K385" s="69" t="s">
        <v>165</v>
      </c>
      <c r="L385" s="69"/>
      <c r="M385" s="69"/>
    </row>
    <row r="386" spans="1:13" s="3" customFormat="1" ht="16.5" thickBot="1" x14ac:dyDescent="0.3">
      <c r="A386" s="77" t="s">
        <v>7</v>
      </c>
      <c r="B386" s="84" t="s">
        <v>9</v>
      </c>
      <c r="C386" s="70" t="s">
        <v>88</v>
      </c>
      <c r="D386" s="71"/>
      <c r="E386" s="71"/>
      <c r="F386" s="71"/>
      <c r="G386" s="71"/>
      <c r="H386" s="71"/>
      <c r="I386" s="71"/>
      <c r="J386" s="71"/>
      <c r="K386" s="71"/>
      <c r="L386" s="71"/>
      <c r="M386" s="73"/>
    </row>
    <row r="387" spans="1:13" s="3" customFormat="1" ht="26.25" thickBot="1" x14ac:dyDescent="0.3">
      <c r="A387" s="77"/>
      <c r="B387" s="84"/>
      <c r="C387" s="32" t="s">
        <v>8</v>
      </c>
      <c r="D387" s="32" t="s">
        <v>6</v>
      </c>
      <c r="E387" s="22" t="s">
        <v>80</v>
      </c>
      <c r="F387" s="33" t="s">
        <v>4</v>
      </c>
      <c r="G387" s="33" t="s">
        <v>3</v>
      </c>
      <c r="H387" s="33" t="s">
        <v>1</v>
      </c>
      <c r="I387" s="33" t="s">
        <v>2</v>
      </c>
      <c r="J387" s="33" t="s">
        <v>0</v>
      </c>
      <c r="K387" s="32" t="s">
        <v>79</v>
      </c>
      <c r="L387" s="34" t="s">
        <v>5</v>
      </c>
      <c r="M387" s="74" t="s">
        <v>248</v>
      </c>
    </row>
    <row r="388" spans="1:13" s="3" customFormat="1" ht="31.5" customHeight="1" thickBot="1" x14ac:dyDescent="0.3">
      <c r="A388" s="77"/>
      <c r="B388" s="84"/>
      <c r="C388" s="20" t="s">
        <v>78</v>
      </c>
      <c r="D388" s="20" t="s">
        <v>78</v>
      </c>
      <c r="E388" s="20" t="s">
        <v>78</v>
      </c>
      <c r="F388" s="20" t="s">
        <v>78</v>
      </c>
      <c r="G388" s="20" t="s">
        <v>78</v>
      </c>
      <c r="H388" s="20" t="s">
        <v>78</v>
      </c>
      <c r="I388" s="20" t="s">
        <v>78</v>
      </c>
      <c r="J388" s="20" t="s">
        <v>78</v>
      </c>
      <c r="K388" s="20" t="s">
        <v>78</v>
      </c>
      <c r="L388" s="21" t="s">
        <v>78</v>
      </c>
      <c r="M388" s="75"/>
    </row>
    <row r="389" spans="1:13" s="3" customFormat="1" ht="16.5" thickBot="1" x14ac:dyDescent="0.3">
      <c r="A389" s="22">
        <v>1</v>
      </c>
      <c r="B389" s="23">
        <v>2</v>
      </c>
      <c r="C389" s="22">
        <v>3</v>
      </c>
      <c r="D389" s="23">
        <v>4</v>
      </c>
      <c r="E389" s="22">
        <v>5</v>
      </c>
      <c r="F389" s="23">
        <v>6</v>
      </c>
      <c r="G389" s="22">
        <v>7</v>
      </c>
      <c r="H389" s="23">
        <v>8</v>
      </c>
      <c r="I389" s="22">
        <v>9</v>
      </c>
      <c r="J389" s="23">
        <v>10</v>
      </c>
      <c r="K389" s="22">
        <v>11</v>
      </c>
      <c r="L389" s="23">
        <v>12</v>
      </c>
      <c r="M389" s="23">
        <v>13</v>
      </c>
    </row>
    <row r="390" spans="1:13" s="5" customFormat="1" ht="16.5" customHeight="1" x14ac:dyDescent="0.25">
      <c r="A390" s="85">
        <v>142</v>
      </c>
      <c r="B390" s="80" t="s">
        <v>167</v>
      </c>
      <c r="C390" s="12">
        <v>4712.57</v>
      </c>
      <c r="D390" s="12">
        <v>1487.43</v>
      </c>
      <c r="E390" s="12">
        <v>1342.2</v>
      </c>
      <c r="F390" s="12">
        <v>319.97000000000003</v>
      </c>
      <c r="G390" s="24">
        <v>608.29999999999995</v>
      </c>
      <c r="H390" s="24">
        <v>312.3</v>
      </c>
      <c r="I390" s="24">
        <v>1116.7</v>
      </c>
      <c r="J390" s="24">
        <v>262.17</v>
      </c>
      <c r="K390" s="12" t="s">
        <v>247</v>
      </c>
      <c r="L390" s="24">
        <v>1371.77</v>
      </c>
      <c r="M390" s="25">
        <f>C390+D390+F390+G390+H390+I390+J390+L390</f>
        <v>10191.210000000001</v>
      </c>
    </row>
    <row r="391" spans="1:13" s="5" customFormat="1" ht="16.5" customHeight="1" thickBot="1" x14ac:dyDescent="0.3">
      <c r="A391" s="88"/>
      <c r="B391" s="83"/>
      <c r="C391" s="15">
        <v>41.62</v>
      </c>
      <c r="D391" s="15">
        <v>21.85</v>
      </c>
      <c r="E391" s="15">
        <v>21.85</v>
      </c>
      <c r="F391" s="15">
        <v>31.21</v>
      </c>
      <c r="G391" s="26">
        <v>31.21</v>
      </c>
      <c r="H391" s="26">
        <v>31.21</v>
      </c>
      <c r="I391" s="26">
        <v>40.68</v>
      </c>
      <c r="J391" s="26">
        <v>41.62</v>
      </c>
      <c r="K391" s="15" t="s">
        <v>247</v>
      </c>
      <c r="L391" s="26">
        <v>50.98</v>
      </c>
      <c r="M391" s="27">
        <f t="shared" ref="M391:M399" si="14">C391+D391+F391+G391+H391+I391+J391+L391</f>
        <v>290.38000000000005</v>
      </c>
    </row>
    <row r="392" spans="1:13" s="5" customFormat="1" ht="16.5" customHeight="1" x14ac:dyDescent="0.25">
      <c r="A392" s="85">
        <v>143</v>
      </c>
      <c r="B392" s="80" t="s">
        <v>168</v>
      </c>
      <c r="C392" s="12">
        <v>4260.75</v>
      </c>
      <c r="D392" s="12">
        <v>1118.1300000000001</v>
      </c>
      <c r="E392" s="12">
        <v>1075.1099999999999</v>
      </c>
      <c r="F392" s="12">
        <v>285.35000000000002</v>
      </c>
      <c r="G392" s="24">
        <v>540.98</v>
      </c>
      <c r="H392" s="24">
        <v>363.12</v>
      </c>
      <c r="I392" s="24">
        <v>1123.1199999999999</v>
      </c>
      <c r="J392" s="24">
        <v>307.99</v>
      </c>
      <c r="K392" s="12" t="s">
        <v>247</v>
      </c>
      <c r="L392" s="24">
        <v>1073.1400000000001</v>
      </c>
      <c r="M392" s="25">
        <f t="shared" si="14"/>
        <v>9072.58</v>
      </c>
    </row>
    <row r="393" spans="1:13" s="5" customFormat="1" ht="16.5" customHeight="1" thickBot="1" x14ac:dyDescent="0.3">
      <c r="A393" s="86"/>
      <c r="B393" s="81"/>
      <c r="C393" s="13">
        <v>22.28</v>
      </c>
      <c r="D393" s="13">
        <v>11.7</v>
      </c>
      <c r="E393" s="13">
        <v>11.7</v>
      </c>
      <c r="F393" s="13">
        <v>16.73</v>
      </c>
      <c r="G393" s="28">
        <v>16.73</v>
      </c>
      <c r="H393" s="28">
        <v>16.73</v>
      </c>
      <c r="I393" s="28">
        <v>21.8</v>
      </c>
      <c r="J393" s="28">
        <v>22.28</v>
      </c>
      <c r="K393" s="13" t="s">
        <v>247</v>
      </c>
      <c r="L393" s="28">
        <v>27.29</v>
      </c>
      <c r="M393" s="29">
        <f t="shared" si="14"/>
        <v>155.54</v>
      </c>
    </row>
    <row r="394" spans="1:13" s="5" customFormat="1" ht="16.5" customHeight="1" x14ac:dyDescent="0.25">
      <c r="A394" s="87">
        <v>144</v>
      </c>
      <c r="B394" s="82" t="s">
        <v>169</v>
      </c>
      <c r="C394" s="14">
        <v>5201.6099999999997</v>
      </c>
      <c r="D394" s="14">
        <v>1451.55</v>
      </c>
      <c r="E394" s="14">
        <v>1385.55</v>
      </c>
      <c r="F394" s="14">
        <v>663.42</v>
      </c>
      <c r="G394" s="30">
        <v>808.31</v>
      </c>
      <c r="H394" s="30">
        <v>252.52</v>
      </c>
      <c r="I394" s="30">
        <v>1602.11</v>
      </c>
      <c r="J394" s="30">
        <v>472.79</v>
      </c>
      <c r="K394" s="14" t="s">
        <v>247</v>
      </c>
      <c r="L394" s="30">
        <v>1303.7</v>
      </c>
      <c r="M394" s="31">
        <f t="shared" si="14"/>
        <v>11756.010000000002</v>
      </c>
    </row>
    <row r="395" spans="1:13" s="5" customFormat="1" ht="16.5" customHeight="1" thickBot="1" x14ac:dyDescent="0.3">
      <c r="A395" s="88"/>
      <c r="B395" s="83"/>
      <c r="C395" s="15">
        <v>190.19</v>
      </c>
      <c r="D395" s="15">
        <v>99.84</v>
      </c>
      <c r="E395" s="15">
        <v>99.84</v>
      </c>
      <c r="F395" s="15">
        <v>142.63</v>
      </c>
      <c r="G395" s="26">
        <v>142.63</v>
      </c>
      <c r="H395" s="26">
        <v>142.63</v>
      </c>
      <c r="I395" s="26">
        <v>185.89</v>
      </c>
      <c r="J395" s="26">
        <v>190.19</v>
      </c>
      <c r="K395" s="15" t="s">
        <v>247</v>
      </c>
      <c r="L395" s="26">
        <v>232.95</v>
      </c>
      <c r="M395" s="27">
        <f t="shared" si="14"/>
        <v>1326.95</v>
      </c>
    </row>
    <row r="396" spans="1:13" s="5" customFormat="1" ht="16.5" customHeight="1" x14ac:dyDescent="0.25">
      <c r="A396" s="85">
        <v>145</v>
      </c>
      <c r="B396" s="80" t="s">
        <v>170</v>
      </c>
      <c r="C396" s="12">
        <v>4934.28</v>
      </c>
      <c r="D396" s="12">
        <v>6057.24</v>
      </c>
      <c r="E396" s="12">
        <v>1283.4100000000001</v>
      </c>
      <c r="F396" s="12">
        <v>630.13</v>
      </c>
      <c r="G396" s="24">
        <v>1090.56</v>
      </c>
      <c r="H396" s="24">
        <v>438.91</v>
      </c>
      <c r="I396" s="24">
        <v>2121.41</v>
      </c>
      <c r="J396" s="24">
        <v>854.06</v>
      </c>
      <c r="K396" s="12" t="s">
        <v>247</v>
      </c>
      <c r="L396" s="24">
        <v>1907.62</v>
      </c>
      <c r="M396" s="25">
        <f t="shared" si="14"/>
        <v>18034.21</v>
      </c>
    </row>
    <row r="397" spans="1:13" s="5" customFormat="1" ht="16.5" customHeight="1" thickBot="1" x14ac:dyDescent="0.3">
      <c r="A397" s="86"/>
      <c r="B397" s="81"/>
      <c r="C397" s="13">
        <v>696.42</v>
      </c>
      <c r="D397" s="13">
        <v>365.59</v>
      </c>
      <c r="E397" s="13">
        <v>365.59</v>
      </c>
      <c r="F397" s="13">
        <v>522.27</v>
      </c>
      <c r="G397" s="28">
        <v>522.27</v>
      </c>
      <c r="H397" s="28">
        <v>522.27</v>
      </c>
      <c r="I397" s="28">
        <v>680.69</v>
      </c>
      <c r="J397" s="28">
        <v>696.42</v>
      </c>
      <c r="K397" s="13" t="s">
        <v>247</v>
      </c>
      <c r="L397" s="28">
        <v>853.02</v>
      </c>
      <c r="M397" s="29">
        <f t="shared" si="14"/>
        <v>4858.9500000000007</v>
      </c>
    </row>
    <row r="398" spans="1:13" s="5" customFormat="1" ht="16.5" customHeight="1" x14ac:dyDescent="0.25">
      <c r="A398" s="87">
        <v>146</v>
      </c>
      <c r="B398" s="82" t="s">
        <v>171</v>
      </c>
      <c r="C398" s="14">
        <v>8398.84</v>
      </c>
      <c r="D398" s="14">
        <v>2306.8200000000002</v>
      </c>
      <c r="E398" s="14">
        <v>1787.23</v>
      </c>
      <c r="F398" s="14">
        <v>784.42</v>
      </c>
      <c r="G398" s="30">
        <v>969.16</v>
      </c>
      <c r="H398" s="30">
        <v>455.81</v>
      </c>
      <c r="I398" s="30">
        <v>3814.95</v>
      </c>
      <c r="J398" s="30">
        <v>685.51</v>
      </c>
      <c r="K398" s="14" t="s">
        <v>247</v>
      </c>
      <c r="L398" s="30">
        <v>2049.23</v>
      </c>
      <c r="M398" s="31">
        <f t="shared" si="14"/>
        <v>19464.739999999998</v>
      </c>
    </row>
    <row r="399" spans="1:13" s="5" customFormat="1" ht="16.5" customHeight="1" thickBot="1" x14ac:dyDescent="0.3">
      <c r="A399" s="86"/>
      <c r="B399" s="81"/>
      <c r="C399" s="13">
        <v>201.94</v>
      </c>
      <c r="D399" s="13">
        <v>106.01</v>
      </c>
      <c r="E399" s="13">
        <v>106.01</v>
      </c>
      <c r="F399" s="13">
        <v>151.44</v>
      </c>
      <c r="G399" s="28">
        <v>151.44</v>
      </c>
      <c r="H399" s="28">
        <v>151.44</v>
      </c>
      <c r="I399" s="28">
        <v>197.38</v>
      </c>
      <c r="J399" s="28">
        <v>201.94</v>
      </c>
      <c r="K399" s="13" t="s">
        <v>247</v>
      </c>
      <c r="L399" s="28">
        <v>247.35</v>
      </c>
      <c r="M399" s="29">
        <f t="shared" si="14"/>
        <v>1408.9399999999998</v>
      </c>
    </row>
    <row r="400" spans="1:13" s="5" customFormat="1" ht="16.5" customHeight="1" x14ac:dyDescent="0.25">
      <c r="A400" s="40"/>
      <c r="B400" s="41"/>
      <c r="C400" s="42"/>
      <c r="D400" s="42"/>
      <c r="E400" s="42"/>
      <c r="F400" s="42"/>
      <c r="G400" s="43"/>
      <c r="H400" s="43"/>
      <c r="I400" s="43"/>
      <c r="J400" s="43"/>
      <c r="K400" s="42"/>
      <c r="L400" s="43"/>
      <c r="M400" s="56"/>
    </row>
    <row r="401" spans="1:13" s="3" customFormat="1" x14ac:dyDescent="0.25">
      <c r="A401" s="76" t="s">
        <v>261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44"/>
    </row>
    <row r="402" spans="1:13" s="3" customFormat="1" ht="16.5" thickBot="1" x14ac:dyDescent="0.3">
      <c r="A402" s="40"/>
      <c r="B402" s="41"/>
      <c r="C402" s="42"/>
      <c r="D402" s="42"/>
      <c r="E402" s="42"/>
      <c r="F402" s="42"/>
      <c r="G402" s="43"/>
      <c r="H402" s="43"/>
      <c r="I402" s="43"/>
      <c r="J402" s="43"/>
      <c r="K402" s="69" t="s">
        <v>172</v>
      </c>
      <c r="L402" s="69"/>
      <c r="M402" s="69"/>
    </row>
    <row r="403" spans="1:13" s="3" customFormat="1" ht="16.5" thickBot="1" x14ac:dyDescent="0.3">
      <c r="A403" s="77" t="s">
        <v>7</v>
      </c>
      <c r="B403" s="84" t="s">
        <v>9</v>
      </c>
      <c r="C403" s="70" t="s">
        <v>88</v>
      </c>
      <c r="D403" s="71"/>
      <c r="E403" s="71"/>
      <c r="F403" s="71"/>
      <c r="G403" s="71"/>
      <c r="H403" s="71"/>
      <c r="I403" s="71"/>
      <c r="J403" s="71"/>
      <c r="K403" s="71"/>
      <c r="L403" s="71"/>
      <c r="M403" s="73"/>
    </row>
    <row r="404" spans="1:13" s="3" customFormat="1" ht="26.25" thickBot="1" x14ac:dyDescent="0.3">
      <c r="A404" s="77"/>
      <c r="B404" s="84"/>
      <c r="C404" s="32" t="s">
        <v>8</v>
      </c>
      <c r="D404" s="32" t="s">
        <v>6</v>
      </c>
      <c r="E404" s="22" t="s">
        <v>80</v>
      </c>
      <c r="F404" s="33" t="s">
        <v>4</v>
      </c>
      <c r="G404" s="33" t="s">
        <v>3</v>
      </c>
      <c r="H404" s="33" t="s">
        <v>1</v>
      </c>
      <c r="I404" s="33" t="s">
        <v>2</v>
      </c>
      <c r="J404" s="33" t="s">
        <v>0</v>
      </c>
      <c r="K404" s="32" t="s">
        <v>79</v>
      </c>
      <c r="L404" s="34" t="s">
        <v>5</v>
      </c>
      <c r="M404" s="74" t="s">
        <v>248</v>
      </c>
    </row>
    <row r="405" spans="1:13" s="3" customFormat="1" ht="31.5" customHeight="1" thickBot="1" x14ac:dyDescent="0.3">
      <c r="A405" s="77"/>
      <c r="B405" s="84"/>
      <c r="C405" s="20" t="s">
        <v>78</v>
      </c>
      <c r="D405" s="20" t="s">
        <v>78</v>
      </c>
      <c r="E405" s="20" t="s">
        <v>78</v>
      </c>
      <c r="F405" s="20" t="s">
        <v>78</v>
      </c>
      <c r="G405" s="20" t="s">
        <v>78</v>
      </c>
      <c r="H405" s="20" t="s">
        <v>78</v>
      </c>
      <c r="I405" s="20" t="s">
        <v>78</v>
      </c>
      <c r="J405" s="20" t="s">
        <v>78</v>
      </c>
      <c r="K405" s="20" t="s">
        <v>78</v>
      </c>
      <c r="L405" s="21" t="s">
        <v>78</v>
      </c>
      <c r="M405" s="75"/>
    </row>
    <row r="406" spans="1:13" s="3" customFormat="1" ht="16.5" thickBot="1" x14ac:dyDescent="0.3">
      <c r="A406" s="22">
        <v>1</v>
      </c>
      <c r="B406" s="23">
        <v>2</v>
      </c>
      <c r="C406" s="22">
        <v>3</v>
      </c>
      <c r="D406" s="23">
        <v>4</v>
      </c>
      <c r="E406" s="22">
        <v>5</v>
      </c>
      <c r="F406" s="23">
        <v>6</v>
      </c>
      <c r="G406" s="22">
        <v>7</v>
      </c>
      <c r="H406" s="23">
        <v>8</v>
      </c>
      <c r="I406" s="22">
        <v>9</v>
      </c>
      <c r="J406" s="23">
        <v>10</v>
      </c>
      <c r="K406" s="22">
        <v>11</v>
      </c>
      <c r="L406" s="23">
        <v>12</v>
      </c>
      <c r="M406" s="23">
        <v>13</v>
      </c>
    </row>
    <row r="407" spans="1:13" s="5" customFormat="1" ht="16.5" customHeight="1" x14ac:dyDescent="0.25">
      <c r="A407" s="85">
        <v>147</v>
      </c>
      <c r="B407" s="80" t="s">
        <v>173</v>
      </c>
      <c r="C407" s="12">
        <v>4565.04</v>
      </c>
      <c r="D407" s="12">
        <v>2287.83</v>
      </c>
      <c r="E407" s="12">
        <v>1083.8399999999999</v>
      </c>
      <c r="F407" s="12">
        <v>499.34</v>
      </c>
      <c r="G407" s="24">
        <v>932.21</v>
      </c>
      <c r="H407" s="24">
        <v>335.22</v>
      </c>
      <c r="I407" s="24">
        <v>1511.02</v>
      </c>
      <c r="J407" s="24">
        <v>391.51</v>
      </c>
      <c r="K407" s="12" t="s">
        <v>247</v>
      </c>
      <c r="L407" s="24">
        <v>2165.1799999999998</v>
      </c>
      <c r="M407" s="25">
        <f>C407+D407+F407+G407+H407+I407+J407+L407</f>
        <v>12687.35</v>
      </c>
    </row>
    <row r="408" spans="1:13" s="5" customFormat="1" ht="16.5" customHeight="1" thickBot="1" x14ac:dyDescent="0.3">
      <c r="A408" s="88"/>
      <c r="B408" s="83"/>
      <c r="C408" s="15">
        <v>67.75</v>
      </c>
      <c r="D408" s="15">
        <v>35.57</v>
      </c>
      <c r="E408" s="15">
        <v>35.57</v>
      </c>
      <c r="F408" s="15">
        <v>50.81</v>
      </c>
      <c r="G408" s="26">
        <v>50.81</v>
      </c>
      <c r="H408" s="26">
        <v>50.81</v>
      </c>
      <c r="I408" s="26">
        <v>66.22</v>
      </c>
      <c r="J408" s="26">
        <v>67.75</v>
      </c>
      <c r="K408" s="15" t="s">
        <v>247</v>
      </c>
      <c r="L408" s="26">
        <v>82.99</v>
      </c>
      <c r="M408" s="27">
        <f t="shared" ref="M408:M424" si="15">C408+D408+F408+G408+H408+I408+J408+L408</f>
        <v>472.71000000000004</v>
      </c>
    </row>
    <row r="409" spans="1:13" s="5" customFormat="1" ht="16.5" customHeight="1" x14ac:dyDescent="0.25">
      <c r="A409" s="85">
        <v>148</v>
      </c>
      <c r="B409" s="80" t="s">
        <v>174</v>
      </c>
      <c r="C409" s="12">
        <v>4272.38</v>
      </c>
      <c r="D409" s="12">
        <v>1446.35</v>
      </c>
      <c r="E409" s="12">
        <v>1144.47</v>
      </c>
      <c r="F409" s="12">
        <v>380.93</v>
      </c>
      <c r="G409" s="24">
        <v>1271.98</v>
      </c>
      <c r="H409" s="24">
        <v>336</v>
      </c>
      <c r="I409" s="24">
        <v>2151.23</v>
      </c>
      <c r="J409" s="24">
        <v>477.33</v>
      </c>
      <c r="K409" s="12" t="s">
        <v>247</v>
      </c>
      <c r="L409" s="24">
        <v>1635.88</v>
      </c>
      <c r="M409" s="25">
        <f t="shared" si="15"/>
        <v>11972.079999999998</v>
      </c>
    </row>
    <row r="410" spans="1:13" s="5" customFormat="1" ht="16.5" customHeight="1" thickBot="1" x14ac:dyDescent="0.3">
      <c r="A410" s="86"/>
      <c r="B410" s="81"/>
      <c r="C410" s="13">
        <v>104.98</v>
      </c>
      <c r="D410" s="13">
        <v>55.11</v>
      </c>
      <c r="E410" s="13">
        <v>55.11</v>
      </c>
      <c r="F410" s="13">
        <v>78.73</v>
      </c>
      <c r="G410" s="28">
        <v>78.73</v>
      </c>
      <c r="H410" s="28">
        <v>78.73</v>
      </c>
      <c r="I410" s="28">
        <v>102.61</v>
      </c>
      <c r="J410" s="28">
        <v>104.98</v>
      </c>
      <c r="K410" s="13" t="s">
        <v>247</v>
      </c>
      <c r="L410" s="28">
        <v>128.59</v>
      </c>
      <c r="M410" s="29">
        <f t="shared" si="15"/>
        <v>732.46</v>
      </c>
    </row>
    <row r="411" spans="1:13" s="5" customFormat="1" ht="16.5" customHeight="1" x14ac:dyDescent="0.25">
      <c r="A411" s="87">
        <v>149</v>
      </c>
      <c r="B411" s="82" t="s">
        <v>175</v>
      </c>
      <c r="C411" s="14">
        <v>6992.65</v>
      </c>
      <c r="D411" s="14">
        <v>3234.8</v>
      </c>
      <c r="E411" s="14">
        <v>4855.82</v>
      </c>
      <c r="F411" s="14">
        <v>684.39</v>
      </c>
      <c r="G411" s="30">
        <v>1270.49</v>
      </c>
      <c r="H411" s="30">
        <v>429.8</v>
      </c>
      <c r="I411" s="30">
        <v>2424</v>
      </c>
      <c r="J411" s="30">
        <v>857.07</v>
      </c>
      <c r="K411" s="14" t="s">
        <v>247</v>
      </c>
      <c r="L411" s="30">
        <v>4926.47</v>
      </c>
      <c r="M411" s="31">
        <f t="shared" si="15"/>
        <v>20819.669999999998</v>
      </c>
    </row>
    <row r="412" spans="1:13" s="5" customFormat="1" ht="16.5" customHeight="1" thickBot="1" x14ac:dyDescent="0.3">
      <c r="A412" s="88"/>
      <c r="B412" s="83"/>
      <c r="C412" s="15">
        <v>187.23</v>
      </c>
      <c r="D412" s="15">
        <v>98.29</v>
      </c>
      <c r="E412" s="15">
        <v>98.29</v>
      </c>
      <c r="F412" s="15">
        <v>140.41</v>
      </c>
      <c r="G412" s="26">
        <v>140.41</v>
      </c>
      <c r="H412" s="26">
        <v>140.41</v>
      </c>
      <c r="I412" s="26">
        <v>183</v>
      </c>
      <c r="J412" s="26">
        <v>187.23</v>
      </c>
      <c r="K412" s="15" t="s">
        <v>247</v>
      </c>
      <c r="L412" s="26">
        <v>229.34</v>
      </c>
      <c r="M412" s="27">
        <f t="shared" si="15"/>
        <v>1306.3199999999997</v>
      </c>
    </row>
    <row r="413" spans="1:13" s="5" customFormat="1" ht="16.5" customHeight="1" x14ac:dyDescent="0.25">
      <c r="A413" s="85">
        <v>150</v>
      </c>
      <c r="B413" s="80" t="s">
        <v>176</v>
      </c>
      <c r="C413" s="12">
        <v>8033.84</v>
      </c>
      <c r="D413" s="12">
        <v>4553.08</v>
      </c>
      <c r="E413" s="12">
        <v>3082.88</v>
      </c>
      <c r="F413" s="12">
        <v>3428.82</v>
      </c>
      <c r="G413" s="24">
        <v>4567.66</v>
      </c>
      <c r="H413" s="24">
        <v>2170.04</v>
      </c>
      <c r="I413" s="24">
        <v>5570.4</v>
      </c>
      <c r="J413" s="24">
        <v>4348.22</v>
      </c>
      <c r="K413" s="12" t="s">
        <v>247</v>
      </c>
      <c r="L413" s="24">
        <v>5789.16</v>
      </c>
      <c r="M413" s="25">
        <f t="shared" si="15"/>
        <v>38461.22</v>
      </c>
    </row>
    <row r="414" spans="1:13" s="5" customFormat="1" ht="16.5" customHeight="1" thickBot="1" x14ac:dyDescent="0.3">
      <c r="A414" s="86"/>
      <c r="B414" s="81"/>
      <c r="C414" s="13">
        <v>959.48</v>
      </c>
      <c r="D414" s="13">
        <v>503.68</v>
      </c>
      <c r="E414" s="13">
        <v>503.68</v>
      </c>
      <c r="F414" s="13">
        <v>719.54</v>
      </c>
      <c r="G414" s="28">
        <v>719.54</v>
      </c>
      <c r="H414" s="28">
        <v>719.54</v>
      </c>
      <c r="I414" s="28">
        <v>937.8</v>
      </c>
      <c r="J414" s="28">
        <v>959.48</v>
      </c>
      <c r="K414" s="13" t="s">
        <v>247</v>
      </c>
      <c r="L414" s="28">
        <v>1175.23</v>
      </c>
      <c r="M414" s="29">
        <f t="shared" si="15"/>
        <v>6694.2899999999991</v>
      </c>
    </row>
    <row r="415" spans="1:13" s="5" customFormat="1" ht="16.5" customHeight="1" x14ac:dyDescent="0.25">
      <c r="A415" s="87">
        <v>151</v>
      </c>
      <c r="B415" s="82" t="s">
        <v>177</v>
      </c>
      <c r="C415" s="14">
        <v>8279.73</v>
      </c>
      <c r="D415" s="14">
        <v>2388.7199999999998</v>
      </c>
      <c r="E415" s="14">
        <v>3378.93</v>
      </c>
      <c r="F415" s="14">
        <v>2027.05</v>
      </c>
      <c r="G415" s="30">
        <v>2516.7199999999998</v>
      </c>
      <c r="H415" s="30">
        <v>1034.23</v>
      </c>
      <c r="I415" s="30">
        <v>4565.03</v>
      </c>
      <c r="J415" s="30">
        <v>1281.96</v>
      </c>
      <c r="K415" s="14" t="s">
        <v>247</v>
      </c>
      <c r="L415" s="30">
        <v>6991.95</v>
      </c>
      <c r="M415" s="31">
        <f t="shared" si="15"/>
        <v>29085.389999999996</v>
      </c>
    </row>
    <row r="416" spans="1:13" s="5" customFormat="1" ht="16.5" customHeight="1" thickBot="1" x14ac:dyDescent="0.3">
      <c r="A416" s="88"/>
      <c r="B416" s="83"/>
      <c r="C416" s="15">
        <v>896.23</v>
      </c>
      <c r="D416" s="15">
        <v>470.48</v>
      </c>
      <c r="E416" s="15">
        <v>470.48</v>
      </c>
      <c r="F416" s="15">
        <v>672.11</v>
      </c>
      <c r="G416" s="26">
        <v>672.11</v>
      </c>
      <c r="H416" s="26">
        <v>672.11</v>
      </c>
      <c r="I416" s="26">
        <v>875.99</v>
      </c>
      <c r="J416" s="26">
        <v>896.23</v>
      </c>
      <c r="K416" s="15" t="s">
        <v>247</v>
      </c>
      <c r="L416" s="26">
        <v>1097.76</v>
      </c>
      <c r="M416" s="27">
        <f t="shared" si="15"/>
        <v>6253.02</v>
      </c>
    </row>
    <row r="417" spans="1:13" s="5" customFormat="1" ht="16.5" customHeight="1" x14ac:dyDescent="0.25">
      <c r="A417" s="85">
        <v>152</v>
      </c>
      <c r="B417" s="80" t="s">
        <v>178</v>
      </c>
      <c r="C417" s="12">
        <v>4693.88</v>
      </c>
      <c r="D417" s="12">
        <v>6236.16</v>
      </c>
      <c r="E417" s="12">
        <v>1280.81</v>
      </c>
      <c r="F417" s="12">
        <v>619.02</v>
      </c>
      <c r="G417" s="24">
        <v>1061.7</v>
      </c>
      <c r="H417" s="24">
        <v>462.3</v>
      </c>
      <c r="I417" s="24">
        <v>2059.29</v>
      </c>
      <c r="J417" s="24">
        <v>820.16</v>
      </c>
      <c r="K417" s="12" t="s">
        <v>247</v>
      </c>
      <c r="L417" s="24">
        <v>2102.8000000000002</v>
      </c>
      <c r="M417" s="25">
        <f t="shared" si="15"/>
        <v>18055.310000000001</v>
      </c>
    </row>
    <row r="418" spans="1:13" s="5" customFormat="1" ht="16.5" customHeight="1" thickBot="1" x14ac:dyDescent="0.3">
      <c r="A418" s="86"/>
      <c r="B418" s="81"/>
      <c r="C418" s="13">
        <v>696.42</v>
      </c>
      <c r="D418" s="13">
        <v>365.59</v>
      </c>
      <c r="E418" s="13">
        <v>365.59</v>
      </c>
      <c r="F418" s="13">
        <v>522.27</v>
      </c>
      <c r="G418" s="28">
        <v>522.27</v>
      </c>
      <c r="H418" s="28">
        <v>522.27</v>
      </c>
      <c r="I418" s="28">
        <v>680.69</v>
      </c>
      <c r="J418" s="28">
        <v>696.42</v>
      </c>
      <c r="K418" s="13" t="s">
        <v>247</v>
      </c>
      <c r="L418" s="28">
        <v>853.02</v>
      </c>
      <c r="M418" s="29">
        <f t="shared" si="15"/>
        <v>4858.9500000000007</v>
      </c>
    </row>
    <row r="419" spans="1:13" s="5" customFormat="1" ht="16.5" customHeight="1" x14ac:dyDescent="0.25">
      <c r="A419" s="87">
        <v>153</v>
      </c>
      <c r="B419" s="82" t="s">
        <v>179</v>
      </c>
      <c r="C419" s="14">
        <v>5953.24</v>
      </c>
      <c r="D419" s="14">
        <v>2787.93</v>
      </c>
      <c r="E419" s="14">
        <v>2130.02</v>
      </c>
      <c r="F419" s="14">
        <v>1124.29</v>
      </c>
      <c r="G419" s="30">
        <v>1647.72</v>
      </c>
      <c r="H419" s="30">
        <v>769.95</v>
      </c>
      <c r="I419" s="30">
        <v>2492.86</v>
      </c>
      <c r="J419" s="30">
        <v>863.84</v>
      </c>
      <c r="K419" s="14" t="s">
        <v>247</v>
      </c>
      <c r="L419" s="30">
        <v>3289.4</v>
      </c>
      <c r="M419" s="31">
        <f t="shared" si="15"/>
        <v>18929.23</v>
      </c>
    </row>
    <row r="420" spans="1:13" s="5" customFormat="1" ht="16.5" customHeight="1" thickBot="1" x14ac:dyDescent="0.3">
      <c r="A420" s="88"/>
      <c r="B420" s="83"/>
      <c r="C420" s="15">
        <v>201.8</v>
      </c>
      <c r="D420" s="15">
        <v>105.94</v>
      </c>
      <c r="E420" s="15">
        <v>105.94</v>
      </c>
      <c r="F420" s="15">
        <v>151.34</v>
      </c>
      <c r="G420" s="26">
        <v>151.34</v>
      </c>
      <c r="H420" s="26">
        <v>151.34</v>
      </c>
      <c r="I420" s="26">
        <v>197.25</v>
      </c>
      <c r="J420" s="26">
        <v>201.8</v>
      </c>
      <c r="K420" s="15" t="s">
        <v>247</v>
      </c>
      <c r="L420" s="26">
        <v>247.18</v>
      </c>
      <c r="M420" s="27">
        <f t="shared" si="15"/>
        <v>1407.9900000000002</v>
      </c>
    </row>
    <row r="421" spans="1:13" s="5" customFormat="1" ht="16.5" customHeight="1" x14ac:dyDescent="0.25">
      <c r="A421" s="85">
        <v>154</v>
      </c>
      <c r="B421" s="80" t="s">
        <v>180</v>
      </c>
      <c r="C421" s="12">
        <v>4511.9399999999996</v>
      </c>
      <c r="D421" s="12">
        <v>1673.78</v>
      </c>
      <c r="E421" s="12">
        <v>1305.01</v>
      </c>
      <c r="F421" s="12">
        <v>805.98</v>
      </c>
      <c r="G421" s="24">
        <v>849.07</v>
      </c>
      <c r="H421" s="24">
        <v>452.98</v>
      </c>
      <c r="I421" s="24">
        <v>2391.33</v>
      </c>
      <c r="J421" s="24">
        <v>668.47</v>
      </c>
      <c r="K421" s="12" t="s">
        <v>247</v>
      </c>
      <c r="L421" s="24">
        <v>2116.7800000000002</v>
      </c>
      <c r="M421" s="25">
        <f t="shared" si="15"/>
        <v>13470.329999999998</v>
      </c>
    </row>
    <row r="422" spans="1:13" s="5" customFormat="1" ht="16.5" customHeight="1" thickBot="1" x14ac:dyDescent="0.3">
      <c r="A422" s="86"/>
      <c r="B422" s="81"/>
      <c r="C422" s="13">
        <v>118.2</v>
      </c>
      <c r="D422" s="13">
        <v>62.05</v>
      </c>
      <c r="E422" s="13">
        <v>62.05</v>
      </c>
      <c r="F422" s="13">
        <v>88.64</v>
      </c>
      <c r="G422" s="28">
        <v>88.64</v>
      </c>
      <c r="H422" s="28">
        <v>88.64</v>
      </c>
      <c r="I422" s="28">
        <v>115.53</v>
      </c>
      <c r="J422" s="28">
        <v>118.2</v>
      </c>
      <c r="K422" s="13" t="s">
        <v>247</v>
      </c>
      <c r="L422" s="28">
        <v>144.77000000000001</v>
      </c>
      <c r="M422" s="29">
        <f t="shared" si="15"/>
        <v>824.67</v>
      </c>
    </row>
    <row r="423" spans="1:13" s="5" customFormat="1" ht="16.5" customHeight="1" x14ac:dyDescent="0.25">
      <c r="A423" s="87">
        <v>155</v>
      </c>
      <c r="B423" s="82" t="s">
        <v>181</v>
      </c>
      <c r="C423" s="14">
        <v>7925.31</v>
      </c>
      <c r="D423" s="14">
        <v>2225.35</v>
      </c>
      <c r="E423" s="14">
        <v>1807.89</v>
      </c>
      <c r="F423" s="14">
        <v>760.23</v>
      </c>
      <c r="G423" s="30">
        <v>940.19</v>
      </c>
      <c r="H423" s="30">
        <v>471.08</v>
      </c>
      <c r="I423" s="30">
        <v>3755.21</v>
      </c>
      <c r="J423" s="30">
        <v>657.02</v>
      </c>
      <c r="K423" s="14" t="s">
        <v>247</v>
      </c>
      <c r="L423" s="30">
        <v>2309.89</v>
      </c>
      <c r="M423" s="31">
        <f t="shared" si="15"/>
        <v>19044.28</v>
      </c>
    </row>
    <row r="424" spans="1:13" s="5" customFormat="1" ht="16.5" customHeight="1" thickBot="1" x14ac:dyDescent="0.3">
      <c r="A424" s="86"/>
      <c r="B424" s="81"/>
      <c r="C424" s="13">
        <v>201.94</v>
      </c>
      <c r="D424" s="13">
        <v>106.01</v>
      </c>
      <c r="E424" s="13">
        <v>106.01</v>
      </c>
      <c r="F424" s="13">
        <v>151.44</v>
      </c>
      <c r="G424" s="28">
        <v>151.44</v>
      </c>
      <c r="H424" s="28">
        <v>151.44</v>
      </c>
      <c r="I424" s="28">
        <v>197.38</v>
      </c>
      <c r="J424" s="28">
        <v>201.94</v>
      </c>
      <c r="K424" s="13" t="s">
        <v>247</v>
      </c>
      <c r="L424" s="28">
        <v>247.35</v>
      </c>
      <c r="M424" s="29">
        <f t="shared" si="15"/>
        <v>1408.9399999999998</v>
      </c>
    </row>
    <row r="425" spans="1:13" s="5" customFormat="1" ht="16.5" customHeight="1" x14ac:dyDescent="0.25">
      <c r="A425" s="40"/>
      <c r="B425" s="41"/>
      <c r="C425" s="42"/>
      <c r="D425" s="42"/>
      <c r="E425" s="42"/>
      <c r="F425" s="42"/>
      <c r="G425" s="43"/>
      <c r="H425" s="43"/>
      <c r="I425" s="43"/>
      <c r="J425" s="43"/>
      <c r="K425" s="42"/>
      <c r="L425" s="43"/>
      <c r="M425" s="56"/>
    </row>
    <row r="426" spans="1:13" s="3" customFormat="1" x14ac:dyDescent="0.25">
      <c r="A426" s="92" t="s">
        <v>257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44"/>
    </row>
    <row r="427" spans="1:13" s="3" customFormat="1" ht="16.5" thickBot="1" x14ac:dyDescent="0.3">
      <c r="A427" s="40"/>
      <c r="B427" s="41"/>
      <c r="C427" s="42"/>
      <c r="D427" s="42"/>
      <c r="E427" s="42"/>
      <c r="F427" s="42"/>
      <c r="G427" s="43"/>
      <c r="H427" s="43"/>
      <c r="I427" s="43"/>
      <c r="J427" s="43"/>
      <c r="K427" s="69" t="s">
        <v>182</v>
      </c>
      <c r="L427" s="69"/>
      <c r="M427" s="69"/>
    </row>
    <row r="428" spans="1:13" s="3" customFormat="1" ht="16.5" thickBot="1" x14ac:dyDescent="0.3">
      <c r="A428" s="77" t="s">
        <v>7</v>
      </c>
      <c r="B428" s="84" t="s">
        <v>9</v>
      </c>
      <c r="C428" s="70" t="s">
        <v>88</v>
      </c>
      <c r="D428" s="71"/>
      <c r="E428" s="71"/>
      <c r="F428" s="71"/>
      <c r="G428" s="71"/>
      <c r="H428" s="71"/>
      <c r="I428" s="71"/>
      <c r="J428" s="71"/>
      <c r="K428" s="71"/>
      <c r="L428" s="71"/>
      <c r="M428" s="73"/>
    </row>
    <row r="429" spans="1:13" s="3" customFormat="1" ht="26.25" thickBot="1" x14ac:dyDescent="0.3">
      <c r="A429" s="77"/>
      <c r="B429" s="84"/>
      <c r="C429" s="32" t="s">
        <v>8</v>
      </c>
      <c r="D429" s="32" t="s">
        <v>6</v>
      </c>
      <c r="E429" s="22" t="s">
        <v>80</v>
      </c>
      <c r="F429" s="33" t="s">
        <v>4</v>
      </c>
      <c r="G429" s="33" t="s">
        <v>3</v>
      </c>
      <c r="H429" s="33" t="s">
        <v>1</v>
      </c>
      <c r="I429" s="33" t="s">
        <v>2</v>
      </c>
      <c r="J429" s="33" t="s">
        <v>0</v>
      </c>
      <c r="K429" s="32" t="s">
        <v>79</v>
      </c>
      <c r="L429" s="34" t="s">
        <v>5</v>
      </c>
      <c r="M429" s="74" t="s">
        <v>248</v>
      </c>
    </row>
    <row r="430" spans="1:13" s="3" customFormat="1" ht="25.5" customHeight="1" thickBot="1" x14ac:dyDescent="0.3">
      <c r="A430" s="77"/>
      <c r="B430" s="84"/>
      <c r="C430" s="20" t="s">
        <v>78</v>
      </c>
      <c r="D430" s="20" t="s">
        <v>78</v>
      </c>
      <c r="E430" s="20" t="s">
        <v>78</v>
      </c>
      <c r="F430" s="20" t="s">
        <v>78</v>
      </c>
      <c r="G430" s="20" t="s">
        <v>78</v>
      </c>
      <c r="H430" s="20" t="s">
        <v>78</v>
      </c>
      <c r="I430" s="20" t="s">
        <v>78</v>
      </c>
      <c r="J430" s="20" t="s">
        <v>78</v>
      </c>
      <c r="K430" s="20" t="s">
        <v>78</v>
      </c>
      <c r="L430" s="21" t="s">
        <v>78</v>
      </c>
      <c r="M430" s="75"/>
    </row>
    <row r="431" spans="1:13" s="3" customFormat="1" ht="16.5" thickBot="1" x14ac:dyDescent="0.3">
      <c r="A431" s="22">
        <v>1</v>
      </c>
      <c r="B431" s="23">
        <v>2</v>
      </c>
      <c r="C431" s="22">
        <v>3</v>
      </c>
      <c r="D431" s="23">
        <v>4</v>
      </c>
      <c r="E431" s="22">
        <v>5</v>
      </c>
      <c r="F431" s="23">
        <v>6</v>
      </c>
      <c r="G431" s="22">
        <v>7</v>
      </c>
      <c r="H431" s="23">
        <v>8</v>
      </c>
      <c r="I431" s="22">
        <v>9</v>
      </c>
      <c r="J431" s="23">
        <v>10</v>
      </c>
      <c r="K431" s="22">
        <v>11</v>
      </c>
      <c r="L431" s="23">
        <v>12</v>
      </c>
      <c r="M431" s="23">
        <v>13</v>
      </c>
    </row>
    <row r="432" spans="1:13" s="5" customFormat="1" ht="15" customHeight="1" x14ac:dyDescent="0.25">
      <c r="A432" s="85">
        <v>156</v>
      </c>
      <c r="B432" s="80" t="s">
        <v>183</v>
      </c>
      <c r="C432" s="12">
        <v>8015.23</v>
      </c>
      <c r="D432" s="12">
        <v>4518.4799999999996</v>
      </c>
      <c r="E432" s="12">
        <v>3061.71</v>
      </c>
      <c r="F432" s="12">
        <v>3426.78</v>
      </c>
      <c r="G432" s="24">
        <v>4564.5</v>
      </c>
      <c r="H432" s="24">
        <v>2166.4299999999998</v>
      </c>
      <c r="I432" s="24">
        <v>5566.23</v>
      </c>
      <c r="J432" s="24">
        <v>4340.5200000000004</v>
      </c>
      <c r="K432" s="12" t="s">
        <v>247</v>
      </c>
      <c r="L432" s="24">
        <v>5408.2</v>
      </c>
      <c r="M432" s="25">
        <f>C432+D432+F432+G432+H432+I432+J432+L432</f>
        <v>38006.369999999995</v>
      </c>
    </row>
    <row r="433" spans="1:13" s="5" customFormat="1" ht="15" customHeight="1" thickBot="1" x14ac:dyDescent="0.3">
      <c r="A433" s="88"/>
      <c r="B433" s="83"/>
      <c r="C433" s="15">
        <v>959.48</v>
      </c>
      <c r="D433" s="15">
        <v>503.68</v>
      </c>
      <c r="E433" s="15">
        <v>503.68</v>
      </c>
      <c r="F433" s="15">
        <v>719.54</v>
      </c>
      <c r="G433" s="26">
        <v>719.54</v>
      </c>
      <c r="H433" s="26">
        <v>719.54</v>
      </c>
      <c r="I433" s="26">
        <v>937.8</v>
      </c>
      <c r="J433" s="26">
        <v>959.48</v>
      </c>
      <c r="K433" s="15" t="s">
        <v>247</v>
      </c>
      <c r="L433" s="26">
        <v>1175.23</v>
      </c>
      <c r="M433" s="27">
        <f t="shared" ref="M433:M437" si="16">C433+D433+F433+G433+H433+I433+J433+L433</f>
        <v>6694.2899999999991</v>
      </c>
    </row>
    <row r="434" spans="1:13" s="5" customFormat="1" ht="15" customHeight="1" x14ac:dyDescent="0.25">
      <c r="A434" s="85">
        <v>157</v>
      </c>
      <c r="B434" s="80" t="s">
        <v>184</v>
      </c>
      <c r="C434" s="12">
        <v>12910.84</v>
      </c>
      <c r="D434" s="12">
        <v>7148.61</v>
      </c>
      <c r="E434" s="12" t="s">
        <v>247</v>
      </c>
      <c r="F434" s="12">
        <v>4323.93</v>
      </c>
      <c r="G434" s="24">
        <v>5308.56</v>
      </c>
      <c r="H434" s="24">
        <v>3481.73</v>
      </c>
      <c r="I434" s="24">
        <v>6885.74</v>
      </c>
      <c r="J434" s="24">
        <v>1314.47</v>
      </c>
      <c r="K434" s="12" t="s">
        <v>247</v>
      </c>
      <c r="L434" s="24">
        <v>9633.44</v>
      </c>
      <c r="M434" s="25">
        <f t="shared" si="16"/>
        <v>51007.320000000007</v>
      </c>
    </row>
    <row r="435" spans="1:13" s="5" customFormat="1" ht="15" customHeight="1" thickBot="1" x14ac:dyDescent="0.3">
      <c r="A435" s="86"/>
      <c r="B435" s="81"/>
      <c r="C435" s="13">
        <v>1611.27</v>
      </c>
      <c r="D435" s="13">
        <v>845.84</v>
      </c>
      <c r="E435" s="13" t="s">
        <v>247</v>
      </c>
      <c r="F435" s="13">
        <v>1208.3399999999999</v>
      </c>
      <c r="G435" s="28">
        <v>1208.31</v>
      </c>
      <c r="H435" s="28">
        <v>1208.3399999999999</v>
      </c>
      <c r="I435" s="28">
        <v>1574.87</v>
      </c>
      <c r="J435" s="28">
        <v>1611.27</v>
      </c>
      <c r="K435" s="13" t="s">
        <v>247</v>
      </c>
      <c r="L435" s="28">
        <v>1973.58</v>
      </c>
      <c r="M435" s="29">
        <f t="shared" si="16"/>
        <v>11241.82</v>
      </c>
    </row>
    <row r="436" spans="1:13" s="5" customFormat="1" ht="15" customHeight="1" x14ac:dyDescent="0.25">
      <c r="A436" s="87">
        <v>158</v>
      </c>
      <c r="B436" s="82" t="s">
        <v>185</v>
      </c>
      <c r="C436" s="14">
        <v>12696.26</v>
      </c>
      <c r="D436" s="58">
        <v>5287.87</v>
      </c>
      <c r="E436" s="14" t="s">
        <v>247</v>
      </c>
      <c r="F436" s="14">
        <v>2512.06</v>
      </c>
      <c r="G436" s="30">
        <v>3288.27</v>
      </c>
      <c r="H436" s="30">
        <v>2107.35</v>
      </c>
      <c r="I436" s="30">
        <v>4012.52</v>
      </c>
      <c r="J436" s="30">
        <v>1009.51</v>
      </c>
      <c r="K436" s="14" t="s">
        <v>247</v>
      </c>
      <c r="L436" s="30">
        <v>5741.89</v>
      </c>
      <c r="M436" s="31">
        <f t="shared" si="16"/>
        <v>36655.730000000003</v>
      </c>
    </row>
    <row r="437" spans="1:13" s="5" customFormat="1" ht="15" customHeight="1" thickBot="1" x14ac:dyDescent="0.3">
      <c r="A437" s="86"/>
      <c r="B437" s="81"/>
      <c r="C437" s="13">
        <v>1097.8900000000001</v>
      </c>
      <c r="D437" s="13">
        <v>576.34</v>
      </c>
      <c r="E437" s="13" t="s">
        <v>247</v>
      </c>
      <c r="F437" s="13">
        <v>823.34</v>
      </c>
      <c r="G437" s="28">
        <v>823.34</v>
      </c>
      <c r="H437" s="28">
        <v>823.34</v>
      </c>
      <c r="I437" s="28">
        <v>1073.0899999999999</v>
      </c>
      <c r="J437" s="28">
        <v>1097.8900000000001</v>
      </c>
      <c r="K437" s="13" t="s">
        <v>247</v>
      </c>
      <c r="L437" s="28">
        <v>1344.76</v>
      </c>
      <c r="M437" s="29">
        <f t="shared" si="16"/>
        <v>7659.9900000000007</v>
      </c>
    </row>
    <row r="438" spans="1:13" s="5" customFormat="1" ht="16.5" customHeight="1" x14ac:dyDescent="0.25">
      <c r="A438" s="40"/>
      <c r="B438" s="41"/>
      <c r="C438" s="42"/>
      <c r="D438" s="42"/>
      <c r="E438" s="42"/>
      <c r="F438" s="42"/>
      <c r="G438" s="43"/>
      <c r="H438" s="43"/>
      <c r="I438" s="43"/>
      <c r="J438" s="43"/>
      <c r="K438" s="42"/>
      <c r="L438" s="43"/>
      <c r="M438" s="56"/>
    </row>
    <row r="439" spans="1:13" s="3" customFormat="1" x14ac:dyDescent="0.25">
      <c r="A439" s="76" t="s">
        <v>187</v>
      </c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44"/>
    </row>
    <row r="440" spans="1:13" s="3" customFormat="1" ht="16.5" thickBot="1" x14ac:dyDescent="0.3">
      <c r="A440" s="40"/>
      <c r="B440" s="41"/>
      <c r="C440" s="42"/>
      <c r="D440" s="42"/>
      <c r="E440" s="42"/>
      <c r="F440" s="42"/>
      <c r="G440" s="43"/>
      <c r="H440" s="43"/>
      <c r="I440" s="43"/>
      <c r="J440" s="43"/>
      <c r="K440" s="69" t="s">
        <v>186</v>
      </c>
      <c r="L440" s="69"/>
      <c r="M440" s="69"/>
    </row>
    <row r="441" spans="1:13" s="3" customFormat="1" ht="16.5" thickBot="1" x14ac:dyDescent="0.3">
      <c r="A441" s="77" t="s">
        <v>7</v>
      </c>
      <c r="B441" s="84" t="s">
        <v>9</v>
      </c>
      <c r="C441" s="70" t="s">
        <v>88</v>
      </c>
      <c r="D441" s="71"/>
      <c r="E441" s="71"/>
      <c r="F441" s="71"/>
      <c r="G441" s="71"/>
      <c r="H441" s="71"/>
      <c r="I441" s="71"/>
      <c r="J441" s="71"/>
      <c r="K441" s="71"/>
      <c r="L441" s="71"/>
      <c r="M441" s="73"/>
    </row>
    <row r="442" spans="1:13" s="3" customFormat="1" ht="26.25" thickBot="1" x14ac:dyDescent="0.3">
      <c r="A442" s="77"/>
      <c r="B442" s="84"/>
      <c r="C442" s="32" t="s">
        <v>8</v>
      </c>
      <c r="D442" s="32" t="s">
        <v>6</v>
      </c>
      <c r="E442" s="22" t="s">
        <v>80</v>
      </c>
      <c r="F442" s="33" t="s">
        <v>4</v>
      </c>
      <c r="G442" s="33" t="s">
        <v>3</v>
      </c>
      <c r="H442" s="33" t="s">
        <v>1</v>
      </c>
      <c r="I442" s="33" t="s">
        <v>2</v>
      </c>
      <c r="J442" s="33" t="s">
        <v>0</v>
      </c>
      <c r="K442" s="32" t="s">
        <v>79</v>
      </c>
      <c r="L442" s="34" t="s">
        <v>5</v>
      </c>
      <c r="M442" s="74" t="s">
        <v>248</v>
      </c>
    </row>
    <row r="443" spans="1:13" s="3" customFormat="1" ht="27" customHeight="1" thickBot="1" x14ac:dyDescent="0.3">
      <c r="A443" s="77"/>
      <c r="B443" s="84"/>
      <c r="C443" s="20" t="s">
        <v>78</v>
      </c>
      <c r="D443" s="20" t="s">
        <v>78</v>
      </c>
      <c r="E443" s="20" t="s">
        <v>78</v>
      </c>
      <c r="F443" s="20" t="s">
        <v>78</v>
      </c>
      <c r="G443" s="20" t="s">
        <v>78</v>
      </c>
      <c r="H443" s="20" t="s">
        <v>78</v>
      </c>
      <c r="I443" s="20" t="s">
        <v>78</v>
      </c>
      <c r="J443" s="20" t="s">
        <v>78</v>
      </c>
      <c r="K443" s="20" t="s">
        <v>78</v>
      </c>
      <c r="L443" s="21" t="s">
        <v>78</v>
      </c>
      <c r="M443" s="75"/>
    </row>
    <row r="444" spans="1:13" s="3" customFormat="1" ht="16.5" thickBot="1" x14ac:dyDescent="0.3">
      <c r="A444" s="22">
        <v>1</v>
      </c>
      <c r="B444" s="23">
        <v>2</v>
      </c>
      <c r="C444" s="22">
        <v>3</v>
      </c>
      <c r="D444" s="23">
        <v>4</v>
      </c>
      <c r="E444" s="22">
        <v>5</v>
      </c>
      <c r="F444" s="23">
        <v>6</v>
      </c>
      <c r="G444" s="22">
        <v>7</v>
      </c>
      <c r="H444" s="23">
        <v>8</v>
      </c>
      <c r="I444" s="22">
        <v>9</v>
      </c>
      <c r="J444" s="23">
        <v>10</v>
      </c>
      <c r="K444" s="22">
        <v>11</v>
      </c>
      <c r="L444" s="23">
        <v>12</v>
      </c>
      <c r="M444" s="23">
        <v>13</v>
      </c>
    </row>
    <row r="445" spans="1:13" s="5" customFormat="1" ht="16.5" customHeight="1" x14ac:dyDescent="0.25">
      <c r="A445" s="85">
        <v>159</v>
      </c>
      <c r="B445" s="80" t="s">
        <v>188</v>
      </c>
      <c r="C445" s="12">
        <v>8389.48</v>
      </c>
      <c r="D445" s="12">
        <v>2391.21</v>
      </c>
      <c r="E445" s="12">
        <v>3452.7</v>
      </c>
      <c r="F445" s="12">
        <v>547.51</v>
      </c>
      <c r="G445" s="24">
        <v>747.82</v>
      </c>
      <c r="H445" s="24">
        <v>252.71</v>
      </c>
      <c r="I445" s="24">
        <v>2815</v>
      </c>
      <c r="J445" s="24">
        <v>285.81</v>
      </c>
      <c r="K445" s="12" t="s">
        <v>247</v>
      </c>
      <c r="L445" s="24">
        <v>2488.42</v>
      </c>
      <c r="M445" s="25">
        <f>C445+D445+F445+G445+H445+I445+J445+L445</f>
        <v>17917.96</v>
      </c>
    </row>
    <row r="446" spans="1:13" s="5" customFormat="1" ht="16.5" customHeight="1" thickBot="1" x14ac:dyDescent="0.3">
      <c r="A446" s="88"/>
      <c r="B446" s="83"/>
      <c r="C446" s="15">
        <v>191.5</v>
      </c>
      <c r="D446" s="15">
        <v>100.53</v>
      </c>
      <c r="E446" s="15">
        <v>100.53</v>
      </c>
      <c r="F446" s="15">
        <v>143.61000000000001</v>
      </c>
      <c r="G446" s="26">
        <v>143.61000000000001</v>
      </c>
      <c r="H446" s="26">
        <v>143.61000000000001</v>
      </c>
      <c r="I446" s="26">
        <v>187.18</v>
      </c>
      <c r="J446" s="26">
        <v>191.5</v>
      </c>
      <c r="K446" s="15" t="s">
        <v>247</v>
      </c>
      <c r="L446" s="26">
        <v>234.56</v>
      </c>
      <c r="M446" s="27">
        <f t="shared" ref="M446:M470" si="17">C446+D446+F446+G446+H446+I446+J446+L446</f>
        <v>1336.1</v>
      </c>
    </row>
    <row r="447" spans="1:13" s="5" customFormat="1" ht="16.5" customHeight="1" x14ac:dyDescent="0.25">
      <c r="A447" s="85">
        <v>160</v>
      </c>
      <c r="B447" s="80" t="s">
        <v>189</v>
      </c>
      <c r="C447" s="12">
        <v>2911.53</v>
      </c>
      <c r="D447" s="12">
        <v>658.65</v>
      </c>
      <c r="E447" s="12">
        <v>580.55999999999995</v>
      </c>
      <c r="F447" s="12">
        <v>248.03</v>
      </c>
      <c r="G447" s="24">
        <v>406.27</v>
      </c>
      <c r="H447" s="24">
        <v>144.29</v>
      </c>
      <c r="I447" s="24">
        <v>717.16</v>
      </c>
      <c r="J447" s="24">
        <v>170.54</v>
      </c>
      <c r="K447" s="12" t="s">
        <v>247</v>
      </c>
      <c r="L447" s="24">
        <v>699.42</v>
      </c>
      <c r="M447" s="25">
        <f t="shared" si="17"/>
        <v>5955.89</v>
      </c>
    </row>
    <row r="448" spans="1:13" s="5" customFormat="1" ht="16.5" customHeight="1" thickBot="1" x14ac:dyDescent="0.3">
      <c r="A448" s="86"/>
      <c r="B448" s="81"/>
      <c r="C448" s="13">
        <v>158.01</v>
      </c>
      <c r="D448" s="13">
        <v>82.95</v>
      </c>
      <c r="E448" s="13">
        <v>82.95</v>
      </c>
      <c r="F448" s="13">
        <v>118.5</v>
      </c>
      <c r="G448" s="28">
        <v>118.5</v>
      </c>
      <c r="H448" s="28">
        <v>118.5</v>
      </c>
      <c r="I448" s="28">
        <v>154.44</v>
      </c>
      <c r="J448" s="28">
        <v>158.01</v>
      </c>
      <c r="K448" s="13" t="s">
        <v>247</v>
      </c>
      <c r="L448" s="28">
        <v>193.54</v>
      </c>
      <c r="M448" s="29">
        <f t="shared" si="17"/>
        <v>1102.45</v>
      </c>
    </row>
    <row r="449" spans="1:13" s="5" customFormat="1" ht="16.5" customHeight="1" x14ac:dyDescent="0.25">
      <c r="A449" s="87">
        <v>161</v>
      </c>
      <c r="B449" s="82" t="s">
        <v>190</v>
      </c>
      <c r="C449" s="14">
        <v>4577.38</v>
      </c>
      <c r="D449" s="14">
        <v>1452.41</v>
      </c>
      <c r="E449" s="14">
        <v>1314.24</v>
      </c>
      <c r="F449" s="14">
        <v>316.08999999999997</v>
      </c>
      <c r="G449" s="30">
        <v>600.55999999999995</v>
      </c>
      <c r="H449" s="30">
        <v>305.24</v>
      </c>
      <c r="I449" s="30">
        <v>1097.6600000000001</v>
      </c>
      <c r="J449" s="30">
        <v>255.38</v>
      </c>
      <c r="K449" s="14" t="s">
        <v>247</v>
      </c>
      <c r="L449" s="30">
        <v>1345.96</v>
      </c>
      <c r="M449" s="31">
        <f t="shared" si="17"/>
        <v>9950.68</v>
      </c>
    </row>
    <row r="450" spans="1:13" s="5" customFormat="1" ht="16.5" customHeight="1" thickBot="1" x14ac:dyDescent="0.3">
      <c r="A450" s="88"/>
      <c r="B450" s="83"/>
      <c r="C450" s="15">
        <v>41.62</v>
      </c>
      <c r="D450" s="15">
        <v>21.85</v>
      </c>
      <c r="E450" s="15">
        <v>21.85</v>
      </c>
      <c r="F450" s="15">
        <v>31.21</v>
      </c>
      <c r="G450" s="26">
        <v>31.21</v>
      </c>
      <c r="H450" s="26">
        <v>31.21</v>
      </c>
      <c r="I450" s="26">
        <v>40.68</v>
      </c>
      <c r="J450" s="26">
        <v>41.62</v>
      </c>
      <c r="K450" s="15" t="s">
        <v>247</v>
      </c>
      <c r="L450" s="26">
        <v>50.98</v>
      </c>
      <c r="M450" s="27">
        <f t="shared" si="17"/>
        <v>290.38000000000005</v>
      </c>
    </row>
    <row r="451" spans="1:13" s="5" customFormat="1" ht="16.5" customHeight="1" x14ac:dyDescent="0.25">
      <c r="A451" s="85">
        <v>162</v>
      </c>
      <c r="B451" s="80" t="s">
        <v>191</v>
      </c>
      <c r="C451" s="12">
        <v>4405.93</v>
      </c>
      <c r="D451" s="12">
        <v>1454.89</v>
      </c>
      <c r="E451" s="12">
        <v>1087.57</v>
      </c>
      <c r="F451" s="12">
        <v>384.52</v>
      </c>
      <c r="G451" s="24">
        <v>1136.07</v>
      </c>
      <c r="H451" s="24">
        <v>321.67</v>
      </c>
      <c r="I451" s="24">
        <v>2168.4899999999998</v>
      </c>
      <c r="J451" s="24">
        <v>487</v>
      </c>
      <c r="K451" s="12" t="s">
        <v>247</v>
      </c>
      <c r="L451" s="24">
        <v>1460.68</v>
      </c>
      <c r="M451" s="25">
        <f t="shared" si="17"/>
        <v>11819.25</v>
      </c>
    </row>
    <row r="452" spans="1:13" s="5" customFormat="1" ht="16.5" customHeight="1" thickBot="1" x14ac:dyDescent="0.3">
      <c r="A452" s="86"/>
      <c r="B452" s="81"/>
      <c r="C452" s="13">
        <v>104.98</v>
      </c>
      <c r="D452" s="13">
        <v>55.11</v>
      </c>
      <c r="E452" s="13">
        <v>55.11</v>
      </c>
      <c r="F452" s="13">
        <v>78.73</v>
      </c>
      <c r="G452" s="28">
        <v>78.73</v>
      </c>
      <c r="H452" s="28">
        <v>78.73</v>
      </c>
      <c r="I452" s="28">
        <v>102.61</v>
      </c>
      <c r="J452" s="28">
        <v>104.98</v>
      </c>
      <c r="K452" s="13" t="s">
        <v>247</v>
      </c>
      <c r="L452" s="28">
        <v>128.59</v>
      </c>
      <c r="M452" s="29">
        <f t="shared" si="17"/>
        <v>732.46</v>
      </c>
    </row>
    <row r="453" spans="1:13" s="5" customFormat="1" ht="16.5" customHeight="1" x14ac:dyDescent="0.25">
      <c r="A453" s="87">
        <v>163</v>
      </c>
      <c r="B453" s="82" t="s">
        <v>192</v>
      </c>
      <c r="C453" s="14">
        <v>5052.62</v>
      </c>
      <c r="D453" s="14">
        <v>1415.62</v>
      </c>
      <c r="E453" s="14">
        <v>1360.03</v>
      </c>
      <c r="F453" s="14">
        <v>655.58</v>
      </c>
      <c r="G453" s="30">
        <v>797.07</v>
      </c>
      <c r="H453" s="30">
        <v>248.07</v>
      </c>
      <c r="I453" s="30">
        <v>1577.84</v>
      </c>
      <c r="J453" s="30">
        <v>459.65</v>
      </c>
      <c r="K453" s="14" t="s">
        <v>247</v>
      </c>
      <c r="L453" s="30">
        <v>1279.18</v>
      </c>
      <c r="M453" s="31">
        <f t="shared" si="17"/>
        <v>11485.63</v>
      </c>
    </row>
    <row r="454" spans="1:13" s="5" customFormat="1" ht="16.5" customHeight="1" thickBot="1" x14ac:dyDescent="0.3">
      <c r="A454" s="88"/>
      <c r="B454" s="83"/>
      <c r="C454" s="15">
        <v>190.19</v>
      </c>
      <c r="D454" s="15">
        <v>99.84</v>
      </c>
      <c r="E454" s="15">
        <v>99.84</v>
      </c>
      <c r="F454" s="15">
        <v>142.63</v>
      </c>
      <c r="G454" s="26">
        <v>142.63</v>
      </c>
      <c r="H454" s="26">
        <v>142.63</v>
      </c>
      <c r="I454" s="26">
        <v>185.89</v>
      </c>
      <c r="J454" s="26">
        <v>190.19</v>
      </c>
      <c r="K454" s="15" t="s">
        <v>247</v>
      </c>
      <c r="L454" s="26">
        <v>232.95</v>
      </c>
      <c r="M454" s="27">
        <f t="shared" si="17"/>
        <v>1326.95</v>
      </c>
    </row>
    <row r="455" spans="1:13" s="5" customFormat="1" ht="16.5" customHeight="1" x14ac:dyDescent="0.25">
      <c r="A455" s="85">
        <v>164</v>
      </c>
      <c r="B455" s="80" t="s">
        <v>193</v>
      </c>
      <c r="C455" s="12">
        <v>7122.15</v>
      </c>
      <c r="D455" s="12">
        <v>3029.7</v>
      </c>
      <c r="E455" s="12">
        <v>4826.22</v>
      </c>
      <c r="F455" s="12">
        <v>694.03</v>
      </c>
      <c r="G455" s="24">
        <v>1287.3</v>
      </c>
      <c r="H455" s="24">
        <v>414.37</v>
      </c>
      <c r="I455" s="24">
        <v>2441.91</v>
      </c>
      <c r="J455" s="24">
        <v>878.09</v>
      </c>
      <c r="K455" s="12" t="s">
        <v>247</v>
      </c>
      <c r="L455" s="24">
        <v>4398.8500000000004</v>
      </c>
      <c r="M455" s="25">
        <f t="shared" si="17"/>
        <v>20266.400000000001</v>
      </c>
    </row>
    <row r="456" spans="1:13" s="5" customFormat="1" ht="16.5" customHeight="1" thickBot="1" x14ac:dyDescent="0.3">
      <c r="A456" s="86"/>
      <c r="B456" s="81"/>
      <c r="C456" s="13">
        <v>187.23</v>
      </c>
      <c r="D456" s="13">
        <v>98.29</v>
      </c>
      <c r="E456" s="13">
        <v>98.29</v>
      </c>
      <c r="F456" s="13">
        <v>140.41</v>
      </c>
      <c r="G456" s="28">
        <v>140.41</v>
      </c>
      <c r="H456" s="28">
        <v>140.41</v>
      </c>
      <c r="I456" s="28">
        <v>183</v>
      </c>
      <c r="J456" s="28">
        <v>187.23</v>
      </c>
      <c r="K456" s="13" t="s">
        <v>247</v>
      </c>
      <c r="L456" s="28">
        <v>229.34</v>
      </c>
      <c r="M456" s="29">
        <f t="shared" si="17"/>
        <v>1306.3199999999997</v>
      </c>
    </row>
    <row r="457" spans="1:13" s="5" customFormat="1" ht="16.5" customHeight="1" x14ac:dyDescent="0.25">
      <c r="A457" s="87">
        <v>165</v>
      </c>
      <c r="B457" s="82" t="s">
        <v>194</v>
      </c>
      <c r="C457" s="14">
        <v>6289.02</v>
      </c>
      <c r="D457" s="14">
        <v>2524.84</v>
      </c>
      <c r="E457" s="14">
        <v>2538.6999999999998</v>
      </c>
      <c r="F457" s="14">
        <v>499.29</v>
      </c>
      <c r="G457" s="30">
        <v>938.46</v>
      </c>
      <c r="H457" s="30">
        <v>293.02</v>
      </c>
      <c r="I457" s="30">
        <v>1833.79</v>
      </c>
      <c r="J457" s="30">
        <v>937.76</v>
      </c>
      <c r="K457" s="14" t="s">
        <v>247</v>
      </c>
      <c r="L457" s="30">
        <v>2427.16</v>
      </c>
      <c r="M457" s="31">
        <f t="shared" si="17"/>
        <v>15743.340000000002</v>
      </c>
    </row>
    <row r="458" spans="1:13" s="5" customFormat="1" ht="16.5" customHeight="1" thickBot="1" x14ac:dyDescent="0.3">
      <c r="A458" s="88"/>
      <c r="B458" s="83"/>
      <c r="C458" s="15">
        <v>141.13</v>
      </c>
      <c r="D458" s="15">
        <v>74.09</v>
      </c>
      <c r="E458" s="15">
        <v>74.09</v>
      </c>
      <c r="F458" s="15">
        <v>105.84</v>
      </c>
      <c r="G458" s="26">
        <v>105.84</v>
      </c>
      <c r="H458" s="26">
        <v>105.84</v>
      </c>
      <c r="I458" s="26">
        <v>137.94999999999999</v>
      </c>
      <c r="J458" s="26">
        <v>141.13</v>
      </c>
      <c r="K458" s="15" t="s">
        <v>247</v>
      </c>
      <c r="L458" s="26">
        <v>172.87</v>
      </c>
      <c r="M458" s="27">
        <f t="shared" si="17"/>
        <v>984.69</v>
      </c>
    </row>
    <row r="459" spans="1:13" s="5" customFormat="1" ht="16.5" customHeight="1" x14ac:dyDescent="0.25">
      <c r="A459" s="85">
        <v>166</v>
      </c>
      <c r="B459" s="80" t="s">
        <v>195</v>
      </c>
      <c r="C459" s="12">
        <v>5951.37</v>
      </c>
      <c r="D459" s="12">
        <v>1763.36</v>
      </c>
      <c r="E459" s="12">
        <v>2366.2800000000002</v>
      </c>
      <c r="F459" s="12">
        <v>748.06</v>
      </c>
      <c r="G459" s="24">
        <v>1495.32</v>
      </c>
      <c r="H459" s="24">
        <v>300.66000000000003</v>
      </c>
      <c r="I459" s="24">
        <v>2585.4</v>
      </c>
      <c r="J459" s="24">
        <v>498.26</v>
      </c>
      <c r="K459" s="12" t="s">
        <v>247</v>
      </c>
      <c r="L459" s="24">
        <v>1272.78</v>
      </c>
      <c r="M459" s="25">
        <f t="shared" si="17"/>
        <v>14615.21</v>
      </c>
    </row>
    <row r="460" spans="1:13" s="5" customFormat="1" ht="16.5" customHeight="1" thickBot="1" x14ac:dyDescent="0.3">
      <c r="A460" s="86"/>
      <c r="B460" s="81"/>
      <c r="C460" s="13">
        <v>453.65</v>
      </c>
      <c r="D460" s="13">
        <v>238.15</v>
      </c>
      <c r="E460" s="13">
        <v>238.15</v>
      </c>
      <c r="F460" s="13">
        <v>340.21</v>
      </c>
      <c r="G460" s="28">
        <v>340.21</v>
      </c>
      <c r="H460" s="28">
        <v>340.21</v>
      </c>
      <c r="I460" s="28">
        <v>443.4</v>
      </c>
      <c r="J460" s="28">
        <v>453.65</v>
      </c>
      <c r="K460" s="13" t="s">
        <v>247</v>
      </c>
      <c r="L460" s="28">
        <v>555.66</v>
      </c>
      <c r="M460" s="29">
        <f t="shared" si="17"/>
        <v>3165.14</v>
      </c>
    </row>
    <row r="461" spans="1:13" s="5" customFormat="1" ht="16.5" customHeight="1" x14ac:dyDescent="0.25">
      <c r="A461" s="87">
        <v>167</v>
      </c>
      <c r="B461" s="82" t="s">
        <v>196</v>
      </c>
      <c r="C461" s="14">
        <v>4248.72</v>
      </c>
      <c r="D461" s="14">
        <v>1315.8</v>
      </c>
      <c r="E461" s="14">
        <v>1072.07</v>
      </c>
      <c r="F461" s="14">
        <v>321.08</v>
      </c>
      <c r="G461" s="30">
        <v>550.75</v>
      </c>
      <c r="H461" s="30">
        <v>293.18</v>
      </c>
      <c r="I461" s="30">
        <v>1383</v>
      </c>
      <c r="J461" s="30">
        <v>427.73</v>
      </c>
      <c r="K461" s="14" t="s">
        <v>247</v>
      </c>
      <c r="L461" s="30">
        <v>1361.14</v>
      </c>
      <c r="M461" s="31">
        <f t="shared" si="17"/>
        <v>9901.4</v>
      </c>
    </row>
    <row r="462" spans="1:13" s="5" customFormat="1" ht="16.5" customHeight="1" thickBot="1" x14ac:dyDescent="0.3">
      <c r="A462" s="88"/>
      <c r="B462" s="83"/>
      <c r="C462" s="15">
        <v>121.91</v>
      </c>
      <c r="D462" s="15">
        <v>64</v>
      </c>
      <c r="E462" s="15">
        <v>64</v>
      </c>
      <c r="F462" s="15">
        <v>91.42</v>
      </c>
      <c r="G462" s="26">
        <v>91.42</v>
      </c>
      <c r="H462" s="26">
        <v>91.42</v>
      </c>
      <c r="I462" s="26">
        <v>119.16</v>
      </c>
      <c r="J462" s="26">
        <v>212.91</v>
      </c>
      <c r="K462" s="15" t="s">
        <v>247</v>
      </c>
      <c r="L462" s="26">
        <v>149.32</v>
      </c>
      <c r="M462" s="27">
        <f t="shared" si="17"/>
        <v>941.56</v>
      </c>
    </row>
    <row r="463" spans="1:13" s="5" customFormat="1" ht="16.5" customHeight="1" x14ac:dyDescent="0.25">
      <c r="A463" s="85">
        <v>168</v>
      </c>
      <c r="B463" s="80" t="s">
        <v>197</v>
      </c>
      <c r="C463" s="12">
        <v>6189.21</v>
      </c>
      <c r="D463" s="12">
        <v>2642.68</v>
      </c>
      <c r="E463" s="12">
        <v>2045.16</v>
      </c>
      <c r="F463" s="12">
        <v>1131.46</v>
      </c>
      <c r="G463" s="24">
        <v>1664.07</v>
      </c>
      <c r="H463" s="24">
        <v>725.54</v>
      </c>
      <c r="I463" s="24">
        <v>2531.69</v>
      </c>
      <c r="J463" s="24">
        <v>880.37</v>
      </c>
      <c r="K463" s="12" t="s">
        <v>247</v>
      </c>
      <c r="L463" s="24">
        <v>2932.66</v>
      </c>
      <c r="M463" s="25">
        <f t="shared" si="17"/>
        <v>18697.68</v>
      </c>
    </row>
    <row r="464" spans="1:13" s="5" customFormat="1" ht="16.5" customHeight="1" thickBot="1" x14ac:dyDescent="0.3">
      <c r="A464" s="86"/>
      <c r="B464" s="81"/>
      <c r="C464" s="13">
        <v>201.8</v>
      </c>
      <c r="D464" s="13">
        <v>105.94</v>
      </c>
      <c r="E464" s="13">
        <v>105.94</v>
      </c>
      <c r="F464" s="13">
        <v>151.34</v>
      </c>
      <c r="G464" s="28">
        <v>151.34</v>
      </c>
      <c r="H464" s="28">
        <v>151.34</v>
      </c>
      <c r="I464" s="28">
        <v>197.25</v>
      </c>
      <c r="J464" s="28">
        <v>201.8</v>
      </c>
      <c r="K464" s="13" t="s">
        <v>247</v>
      </c>
      <c r="L464" s="28">
        <v>247.18</v>
      </c>
      <c r="M464" s="29">
        <f t="shared" si="17"/>
        <v>1407.9900000000002</v>
      </c>
    </row>
    <row r="465" spans="1:13" s="5" customFormat="1" ht="16.5" customHeight="1" x14ac:dyDescent="0.25">
      <c r="A465" s="87">
        <v>169</v>
      </c>
      <c r="B465" s="82" t="s">
        <v>198</v>
      </c>
      <c r="C465" s="14">
        <v>4669.87</v>
      </c>
      <c r="D465" s="14">
        <v>1573.48</v>
      </c>
      <c r="E465" s="14">
        <v>1224.01</v>
      </c>
      <c r="F465" s="14">
        <v>810.78</v>
      </c>
      <c r="G465" s="30">
        <v>857.39</v>
      </c>
      <c r="H465" s="30">
        <v>438.07</v>
      </c>
      <c r="I465" s="30">
        <v>2283.64</v>
      </c>
      <c r="J465" s="30">
        <v>678.47</v>
      </c>
      <c r="K465" s="14" t="s">
        <v>247</v>
      </c>
      <c r="L465" s="30">
        <v>1890.08</v>
      </c>
      <c r="M465" s="31">
        <f t="shared" si="17"/>
        <v>13201.779999999999</v>
      </c>
    </row>
    <row r="466" spans="1:13" s="5" customFormat="1" ht="16.5" customHeight="1" thickBot="1" x14ac:dyDescent="0.3">
      <c r="A466" s="88"/>
      <c r="B466" s="83"/>
      <c r="C466" s="15">
        <v>118.2</v>
      </c>
      <c r="D466" s="15">
        <v>62.05</v>
      </c>
      <c r="E466" s="15">
        <v>62.05</v>
      </c>
      <c r="F466" s="15">
        <v>88.64</v>
      </c>
      <c r="G466" s="26">
        <v>88.64</v>
      </c>
      <c r="H466" s="26">
        <v>88.64</v>
      </c>
      <c r="I466" s="26">
        <v>115.53</v>
      </c>
      <c r="J466" s="26">
        <v>118.2</v>
      </c>
      <c r="K466" s="15" t="s">
        <v>247</v>
      </c>
      <c r="L466" s="26">
        <v>144.77000000000001</v>
      </c>
      <c r="M466" s="27">
        <f t="shared" si="17"/>
        <v>824.67</v>
      </c>
    </row>
    <row r="467" spans="1:13" s="5" customFormat="1" ht="16.5" customHeight="1" x14ac:dyDescent="0.25">
      <c r="A467" s="85">
        <v>170</v>
      </c>
      <c r="B467" s="80" t="s">
        <v>199</v>
      </c>
      <c r="C467" s="12">
        <v>8170.63</v>
      </c>
      <c r="D467" s="12">
        <v>2245.87</v>
      </c>
      <c r="E467" s="12">
        <v>1746.76</v>
      </c>
      <c r="F467" s="12">
        <v>770.48</v>
      </c>
      <c r="G467" s="24">
        <v>952.25</v>
      </c>
      <c r="H467" s="24">
        <v>448.73</v>
      </c>
      <c r="I467" s="24">
        <v>3743.03</v>
      </c>
      <c r="J467" s="24">
        <v>668.87</v>
      </c>
      <c r="K467" s="12" t="s">
        <v>247</v>
      </c>
      <c r="L467" s="24">
        <v>2010.67</v>
      </c>
      <c r="M467" s="25">
        <f t="shared" si="17"/>
        <v>19010.53</v>
      </c>
    </row>
    <row r="468" spans="1:13" s="5" customFormat="1" ht="16.5" customHeight="1" thickBot="1" x14ac:dyDescent="0.3">
      <c r="A468" s="86"/>
      <c r="B468" s="81"/>
      <c r="C468" s="13">
        <v>201.94</v>
      </c>
      <c r="D468" s="13">
        <v>106.01</v>
      </c>
      <c r="E468" s="13">
        <v>106.01</v>
      </c>
      <c r="F468" s="13">
        <v>151.44</v>
      </c>
      <c r="G468" s="28">
        <v>151.44</v>
      </c>
      <c r="H468" s="28">
        <v>151.44</v>
      </c>
      <c r="I468" s="28">
        <v>197.38</v>
      </c>
      <c r="J468" s="28">
        <v>201.94</v>
      </c>
      <c r="K468" s="13" t="s">
        <v>247</v>
      </c>
      <c r="L468" s="28">
        <v>247.35</v>
      </c>
      <c r="M468" s="29">
        <f t="shared" si="17"/>
        <v>1408.9399999999998</v>
      </c>
    </row>
    <row r="469" spans="1:13" s="5" customFormat="1" ht="16.5" customHeight="1" x14ac:dyDescent="0.25">
      <c r="A469" s="87">
        <v>171</v>
      </c>
      <c r="B469" s="82" t="s">
        <v>200</v>
      </c>
      <c r="C469" s="14">
        <v>7844.31</v>
      </c>
      <c r="D469" s="14">
        <v>1829.16</v>
      </c>
      <c r="E469" s="14">
        <v>1457.56</v>
      </c>
      <c r="F469" s="14">
        <v>1560.11</v>
      </c>
      <c r="G469" s="30">
        <v>1746.31</v>
      </c>
      <c r="H469" s="30">
        <v>516.52</v>
      </c>
      <c r="I469" s="30">
        <v>3989.6</v>
      </c>
      <c r="J469" s="30">
        <v>696.22</v>
      </c>
      <c r="K469" s="14" t="s">
        <v>247</v>
      </c>
      <c r="L469" s="30">
        <v>1744.54</v>
      </c>
      <c r="M469" s="31">
        <f t="shared" si="17"/>
        <v>19926.770000000004</v>
      </c>
    </row>
    <row r="470" spans="1:13" s="5" customFormat="1" ht="16.5" customHeight="1" thickBot="1" x14ac:dyDescent="0.3">
      <c r="A470" s="86"/>
      <c r="B470" s="81"/>
      <c r="C470" s="13">
        <v>138.1</v>
      </c>
      <c r="D470" s="13">
        <v>72.5</v>
      </c>
      <c r="E470" s="13">
        <v>72.5</v>
      </c>
      <c r="F470" s="13">
        <v>103.57</v>
      </c>
      <c r="G470" s="28">
        <v>103.57</v>
      </c>
      <c r="H470" s="28">
        <v>103.57</v>
      </c>
      <c r="I470" s="28">
        <v>134.97999999999999</v>
      </c>
      <c r="J470" s="28">
        <v>138.1</v>
      </c>
      <c r="K470" s="13" t="s">
        <v>247</v>
      </c>
      <c r="L470" s="28">
        <v>169.16</v>
      </c>
      <c r="M470" s="29">
        <f t="shared" si="17"/>
        <v>963.55</v>
      </c>
    </row>
    <row r="471" spans="1:13" s="5" customFormat="1" ht="16.5" customHeight="1" x14ac:dyDescent="0.25">
      <c r="A471" s="40"/>
      <c r="B471" s="41"/>
      <c r="C471" s="42"/>
      <c r="D471" s="42"/>
      <c r="E471" s="42"/>
      <c r="F471" s="42"/>
      <c r="G471" s="43"/>
      <c r="H471" s="43"/>
      <c r="I471" s="43"/>
      <c r="J471" s="43"/>
      <c r="K471" s="42"/>
      <c r="L471" s="43"/>
      <c r="M471" s="56"/>
    </row>
    <row r="472" spans="1:13" s="3" customFormat="1" x14ac:dyDescent="0.25">
      <c r="A472" s="76" t="s">
        <v>258</v>
      </c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44"/>
    </row>
    <row r="473" spans="1:13" s="3" customFormat="1" ht="16.5" thickBot="1" x14ac:dyDescent="0.3">
      <c r="A473" s="40"/>
      <c r="B473" s="41"/>
      <c r="C473" s="42"/>
      <c r="D473" s="42"/>
      <c r="E473" s="42"/>
      <c r="F473" s="42"/>
      <c r="G473" s="43"/>
      <c r="H473" s="43"/>
      <c r="I473" s="43"/>
      <c r="J473" s="43"/>
      <c r="K473" s="69" t="s">
        <v>201</v>
      </c>
      <c r="L473" s="69"/>
      <c r="M473" s="69"/>
    </row>
    <row r="474" spans="1:13" s="3" customFormat="1" ht="16.5" thickBot="1" x14ac:dyDescent="0.3">
      <c r="A474" s="77" t="s">
        <v>7</v>
      </c>
      <c r="B474" s="84" t="s">
        <v>9</v>
      </c>
      <c r="C474" s="100" t="s">
        <v>88</v>
      </c>
      <c r="D474" s="101"/>
      <c r="E474" s="101"/>
      <c r="F474" s="101"/>
      <c r="G474" s="101"/>
      <c r="H474" s="101"/>
      <c r="I474" s="101"/>
      <c r="J474" s="101"/>
      <c r="K474" s="101"/>
      <c r="L474" s="101"/>
      <c r="M474" s="102"/>
    </row>
    <row r="475" spans="1:13" s="3" customFormat="1" ht="26.25" thickBot="1" x14ac:dyDescent="0.3">
      <c r="A475" s="77"/>
      <c r="B475" s="84"/>
      <c r="C475" s="32" t="s">
        <v>8</v>
      </c>
      <c r="D475" s="32" t="s">
        <v>6</v>
      </c>
      <c r="E475" s="22" t="s">
        <v>80</v>
      </c>
      <c r="F475" s="33" t="s">
        <v>4</v>
      </c>
      <c r="G475" s="33" t="s">
        <v>3</v>
      </c>
      <c r="H475" s="33" t="s">
        <v>1</v>
      </c>
      <c r="I475" s="33" t="s">
        <v>2</v>
      </c>
      <c r="J475" s="33" t="s">
        <v>0</v>
      </c>
      <c r="K475" s="32" t="s">
        <v>79</v>
      </c>
      <c r="L475" s="34" t="s">
        <v>5</v>
      </c>
      <c r="M475" s="74" t="s">
        <v>248</v>
      </c>
    </row>
    <row r="476" spans="1:13" s="3" customFormat="1" ht="24" customHeight="1" thickBot="1" x14ac:dyDescent="0.3">
      <c r="A476" s="77"/>
      <c r="B476" s="84"/>
      <c r="C476" s="20" t="s">
        <v>78</v>
      </c>
      <c r="D476" s="20" t="s">
        <v>78</v>
      </c>
      <c r="E476" s="20" t="s">
        <v>78</v>
      </c>
      <c r="F476" s="20" t="s">
        <v>78</v>
      </c>
      <c r="G476" s="20" t="s">
        <v>78</v>
      </c>
      <c r="H476" s="20" t="s">
        <v>78</v>
      </c>
      <c r="I476" s="20" t="s">
        <v>78</v>
      </c>
      <c r="J476" s="20" t="s">
        <v>78</v>
      </c>
      <c r="K476" s="20" t="s">
        <v>78</v>
      </c>
      <c r="L476" s="21" t="s">
        <v>78</v>
      </c>
      <c r="M476" s="75"/>
    </row>
    <row r="477" spans="1:13" s="3" customFormat="1" ht="16.5" thickBot="1" x14ac:dyDescent="0.3">
      <c r="A477" s="33">
        <v>1</v>
      </c>
      <c r="B477" s="35">
        <v>2</v>
      </c>
      <c r="C477" s="33">
        <v>3</v>
      </c>
      <c r="D477" s="35">
        <v>4</v>
      </c>
      <c r="E477" s="33">
        <v>5</v>
      </c>
      <c r="F477" s="35">
        <v>6</v>
      </c>
      <c r="G477" s="33">
        <v>7</v>
      </c>
      <c r="H477" s="35">
        <v>8</v>
      </c>
      <c r="I477" s="33">
        <v>9</v>
      </c>
      <c r="J477" s="35">
        <v>10</v>
      </c>
      <c r="K477" s="33">
        <v>11</v>
      </c>
      <c r="L477" s="35">
        <v>12</v>
      </c>
      <c r="M477" s="35">
        <v>13</v>
      </c>
    </row>
    <row r="478" spans="1:13" s="5" customFormat="1" ht="16.5" customHeight="1" x14ac:dyDescent="0.25">
      <c r="A478" s="78">
        <v>172</v>
      </c>
      <c r="B478" s="89" t="s">
        <v>202</v>
      </c>
      <c r="C478" s="12">
        <v>13594.67</v>
      </c>
      <c r="D478" s="12">
        <v>5837.17</v>
      </c>
      <c r="E478" s="12" t="s">
        <v>247</v>
      </c>
      <c r="F478" s="12">
        <v>2526.8000000000002</v>
      </c>
      <c r="G478" s="24">
        <v>3315.92</v>
      </c>
      <c r="H478" s="24">
        <v>2152.75</v>
      </c>
      <c r="I478" s="24">
        <v>4048.22</v>
      </c>
      <c r="J478" s="24">
        <v>1034.3499999999999</v>
      </c>
      <c r="K478" s="12" t="s">
        <v>247</v>
      </c>
      <c r="L478" s="24">
        <v>6244.23</v>
      </c>
      <c r="M478" s="25">
        <f>C478+D478+F478+G478+H478+I478+J478+L478</f>
        <v>38754.11</v>
      </c>
    </row>
    <row r="479" spans="1:13" s="5" customFormat="1" ht="16.5" customHeight="1" thickBot="1" x14ac:dyDescent="0.3">
      <c r="A479" s="79"/>
      <c r="B479" s="90"/>
      <c r="C479" s="13">
        <v>1097.8900000000001</v>
      </c>
      <c r="D479" s="13">
        <v>576.34</v>
      </c>
      <c r="E479" s="13" t="s">
        <v>247</v>
      </c>
      <c r="F479" s="13">
        <v>823.34</v>
      </c>
      <c r="G479" s="28">
        <v>823.34</v>
      </c>
      <c r="H479" s="28">
        <v>823.34</v>
      </c>
      <c r="I479" s="28">
        <v>1073.0899999999999</v>
      </c>
      <c r="J479" s="28">
        <v>1097.8900000000001</v>
      </c>
      <c r="K479" s="13" t="s">
        <v>247</v>
      </c>
      <c r="L479" s="28">
        <v>1344.76</v>
      </c>
      <c r="M479" s="29">
        <f>C479+D479+F479+G479+H479+I479+J479+L479</f>
        <v>7659.9900000000007</v>
      </c>
    </row>
    <row r="480" spans="1:13" s="3" customFormat="1" x14ac:dyDescent="0.25">
      <c r="A480" s="92" t="s">
        <v>259</v>
      </c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44"/>
    </row>
    <row r="481" spans="1:13" s="3" customFormat="1" ht="16.5" thickBot="1" x14ac:dyDescent="0.3">
      <c r="A481" s="40"/>
      <c r="B481" s="41"/>
      <c r="C481" s="42"/>
      <c r="D481" s="42"/>
      <c r="E481" s="42"/>
      <c r="F481" s="42"/>
      <c r="G481" s="43"/>
      <c r="H481" s="43"/>
      <c r="I481" s="43"/>
      <c r="J481" s="43"/>
      <c r="K481" s="69" t="s">
        <v>203</v>
      </c>
      <c r="L481" s="69"/>
      <c r="M481" s="69"/>
    </row>
    <row r="482" spans="1:13" s="3" customFormat="1" ht="16.5" thickBot="1" x14ac:dyDescent="0.3">
      <c r="A482" s="77" t="s">
        <v>7</v>
      </c>
      <c r="B482" s="84" t="s">
        <v>9</v>
      </c>
      <c r="C482" s="70" t="s">
        <v>88</v>
      </c>
      <c r="D482" s="71"/>
      <c r="E482" s="71"/>
      <c r="F482" s="71"/>
      <c r="G482" s="71"/>
      <c r="H482" s="71"/>
      <c r="I482" s="71"/>
      <c r="J482" s="71"/>
      <c r="K482" s="71"/>
      <c r="L482" s="71"/>
      <c r="M482" s="73"/>
    </row>
    <row r="483" spans="1:13" s="3" customFormat="1" ht="26.25" thickBot="1" x14ac:dyDescent="0.3">
      <c r="A483" s="77"/>
      <c r="B483" s="84"/>
      <c r="C483" s="32" t="s">
        <v>8</v>
      </c>
      <c r="D483" s="32" t="s">
        <v>6</v>
      </c>
      <c r="E483" s="22" t="s">
        <v>80</v>
      </c>
      <c r="F483" s="33" t="s">
        <v>4</v>
      </c>
      <c r="G483" s="33" t="s">
        <v>3</v>
      </c>
      <c r="H483" s="33" t="s">
        <v>1</v>
      </c>
      <c r="I483" s="33" t="s">
        <v>2</v>
      </c>
      <c r="J483" s="33" t="s">
        <v>0</v>
      </c>
      <c r="K483" s="32" t="s">
        <v>79</v>
      </c>
      <c r="L483" s="34" t="s">
        <v>5</v>
      </c>
      <c r="M483" s="74" t="s">
        <v>248</v>
      </c>
    </row>
    <row r="484" spans="1:13" s="3" customFormat="1" ht="27.75" customHeight="1" thickBot="1" x14ac:dyDescent="0.3">
      <c r="A484" s="77"/>
      <c r="B484" s="84"/>
      <c r="C484" s="20" t="s">
        <v>78</v>
      </c>
      <c r="D484" s="20" t="s">
        <v>78</v>
      </c>
      <c r="E484" s="20" t="s">
        <v>78</v>
      </c>
      <c r="F484" s="20" t="s">
        <v>78</v>
      </c>
      <c r="G484" s="20" t="s">
        <v>78</v>
      </c>
      <c r="H484" s="20" t="s">
        <v>78</v>
      </c>
      <c r="I484" s="20" t="s">
        <v>78</v>
      </c>
      <c r="J484" s="20" t="s">
        <v>78</v>
      </c>
      <c r="K484" s="20" t="s">
        <v>78</v>
      </c>
      <c r="L484" s="21" t="s">
        <v>78</v>
      </c>
      <c r="M484" s="75"/>
    </row>
    <row r="485" spans="1:13" s="3" customFormat="1" ht="16.5" thickBot="1" x14ac:dyDescent="0.3">
      <c r="A485" s="22">
        <v>1</v>
      </c>
      <c r="B485" s="23">
        <v>2</v>
      </c>
      <c r="C485" s="22">
        <v>3</v>
      </c>
      <c r="D485" s="23">
        <v>4</v>
      </c>
      <c r="E485" s="22">
        <v>5</v>
      </c>
      <c r="F485" s="23">
        <v>6</v>
      </c>
      <c r="G485" s="22">
        <v>7</v>
      </c>
      <c r="H485" s="23">
        <v>8</v>
      </c>
      <c r="I485" s="22">
        <v>9</v>
      </c>
      <c r="J485" s="23">
        <v>10</v>
      </c>
      <c r="K485" s="22">
        <v>11</v>
      </c>
      <c r="L485" s="23">
        <v>12</v>
      </c>
      <c r="M485" s="23">
        <v>13</v>
      </c>
    </row>
    <row r="486" spans="1:13" s="5" customFormat="1" ht="16.5" customHeight="1" x14ac:dyDescent="0.25">
      <c r="A486" s="85">
        <v>173</v>
      </c>
      <c r="B486" s="80" t="s">
        <v>204</v>
      </c>
      <c r="C486" s="12">
        <v>6846.28</v>
      </c>
      <c r="D486" s="12">
        <v>2349.5700000000002</v>
      </c>
      <c r="E486" s="12" t="s">
        <v>247</v>
      </c>
      <c r="F486" s="12">
        <v>870.26</v>
      </c>
      <c r="G486" s="24">
        <v>1386.65</v>
      </c>
      <c r="H486" s="24">
        <v>372.84</v>
      </c>
      <c r="I486" s="24">
        <v>2444.02</v>
      </c>
      <c r="J486" s="24">
        <v>590.76</v>
      </c>
      <c r="K486" s="12" t="s">
        <v>247</v>
      </c>
      <c r="L486" s="24">
        <v>4000.68</v>
      </c>
      <c r="M486" s="25">
        <f>C486+D486+F486+G486+H486+I486+J486+L486</f>
        <v>18861.060000000001</v>
      </c>
    </row>
    <row r="487" spans="1:13" s="5" customFormat="1" ht="16.5" customHeight="1" thickBot="1" x14ac:dyDescent="0.3">
      <c r="A487" s="88"/>
      <c r="B487" s="83"/>
      <c r="C487" s="15">
        <v>265.94</v>
      </c>
      <c r="D487" s="15">
        <v>139.6</v>
      </c>
      <c r="E487" s="15" t="s">
        <v>247</v>
      </c>
      <c r="F487" s="15">
        <v>199.43</v>
      </c>
      <c r="G487" s="26">
        <v>199.43</v>
      </c>
      <c r="H487" s="26">
        <v>199.43</v>
      </c>
      <c r="I487" s="26">
        <v>259.93</v>
      </c>
      <c r="J487" s="26">
        <v>265.94</v>
      </c>
      <c r="K487" s="15" t="s">
        <v>247</v>
      </c>
      <c r="L487" s="26">
        <v>325.73</v>
      </c>
      <c r="M487" s="27">
        <f t="shared" ref="M487:M495" si="18">C487+D487+F487+G487+H487+I487+J487+L487</f>
        <v>1855.4300000000003</v>
      </c>
    </row>
    <row r="488" spans="1:13" s="5" customFormat="1" ht="16.5" customHeight="1" x14ac:dyDescent="0.25">
      <c r="A488" s="85">
        <v>174</v>
      </c>
      <c r="B488" s="80" t="s">
        <v>205</v>
      </c>
      <c r="C488" s="12">
        <v>7919.05</v>
      </c>
      <c r="D488" s="12">
        <v>2768.76</v>
      </c>
      <c r="E488" s="12">
        <v>3066.39</v>
      </c>
      <c r="F488" s="12">
        <v>685.9</v>
      </c>
      <c r="G488" s="24">
        <v>1021</v>
      </c>
      <c r="H488" s="24">
        <v>605.66999999999996</v>
      </c>
      <c r="I488" s="24">
        <v>2110.4299999999998</v>
      </c>
      <c r="J488" s="24">
        <v>683.24</v>
      </c>
      <c r="K488" s="12" t="s">
        <v>247</v>
      </c>
      <c r="L488" s="24">
        <v>4403.75</v>
      </c>
      <c r="M488" s="25">
        <f t="shared" si="18"/>
        <v>20197.800000000003</v>
      </c>
    </row>
    <row r="489" spans="1:13" s="5" customFormat="1" ht="16.5" customHeight="1" thickBot="1" x14ac:dyDescent="0.3">
      <c r="A489" s="86"/>
      <c r="B489" s="81"/>
      <c r="C489" s="13">
        <v>428.23</v>
      </c>
      <c r="D489" s="13">
        <v>224.8</v>
      </c>
      <c r="E489" s="13">
        <v>224.8</v>
      </c>
      <c r="F489" s="13">
        <v>321.14999999999998</v>
      </c>
      <c r="G489" s="28">
        <v>321.14999999999998</v>
      </c>
      <c r="H489" s="28">
        <v>321.14999999999998</v>
      </c>
      <c r="I489" s="28">
        <v>418.56</v>
      </c>
      <c r="J489" s="28">
        <v>428.23</v>
      </c>
      <c r="K489" s="13" t="s">
        <v>247</v>
      </c>
      <c r="L489" s="28">
        <v>524.53</v>
      </c>
      <c r="M489" s="29">
        <f t="shared" si="18"/>
        <v>2987.8</v>
      </c>
    </row>
    <row r="490" spans="1:13" s="5" customFormat="1" ht="16.5" customHeight="1" x14ac:dyDescent="0.25">
      <c r="A490" s="87">
        <v>175</v>
      </c>
      <c r="B490" s="82" t="s">
        <v>206</v>
      </c>
      <c r="C490" s="14">
        <v>10471.33</v>
      </c>
      <c r="D490" s="14">
        <v>4272.1499999999996</v>
      </c>
      <c r="E490" s="14">
        <v>7361.15</v>
      </c>
      <c r="F490" s="14">
        <v>980.83</v>
      </c>
      <c r="G490" s="30">
        <v>1715.26</v>
      </c>
      <c r="H490" s="30">
        <v>660.97</v>
      </c>
      <c r="I490" s="30">
        <v>3264.82</v>
      </c>
      <c r="J490" s="30">
        <v>1040.6500000000001</v>
      </c>
      <c r="K490" s="14" t="s">
        <v>247</v>
      </c>
      <c r="L490" s="30">
        <v>6888.27</v>
      </c>
      <c r="M490" s="31">
        <f t="shared" si="18"/>
        <v>29294.280000000002</v>
      </c>
    </row>
    <row r="491" spans="1:13" s="5" customFormat="1" ht="16.5" customHeight="1" thickBot="1" x14ac:dyDescent="0.3">
      <c r="A491" s="88"/>
      <c r="B491" s="83"/>
      <c r="C491" s="15">
        <v>164.69</v>
      </c>
      <c r="D491" s="15">
        <v>86.46</v>
      </c>
      <c r="E491" s="15">
        <v>86.46</v>
      </c>
      <c r="F491" s="15">
        <v>123.51</v>
      </c>
      <c r="G491" s="26">
        <v>123.51</v>
      </c>
      <c r="H491" s="26">
        <v>123.51</v>
      </c>
      <c r="I491" s="26">
        <v>160.97</v>
      </c>
      <c r="J491" s="26">
        <v>164.69</v>
      </c>
      <c r="K491" s="15" t="s">
        <v>247</v>
      </c>
      <c r="L491" s="26">
        <v>201.73</v>
      </c>
      <c r="M491" s="27">
        <f t="shared" si="18"/>
        <v>1149.07</v>
      </c>
    </row>
    <row r="492" spans="1:13" s="5" customFormat="1" ht="16.5" customHeight="1" x14ac:dyDescent="0.25">
      <c r="A492" s="85">
        <v>176</v>
      </c>
      <c r="B492" s="80" t="s">
        <v>207</v>
      </c>
      <c r="C492" s="12">
        <v>13219.34</v>
      </c>
      <c r="D492" s="12">
        <v>7169.27</v>
      </c>
      <c r="E492" s="12" t="s">
        <v>247</v>
      </c>
      <c r="F492" s="12">
        <v>4338.43</v>
      </c>
      <c r="G492" s="24">
        <v>5342.66</v>
      </c>
      <c r="H492" s="24">
        <v>3539.07</v>
      </c>
      <c r="I492" s="24">
        <v>6923.65</v>
      </c>
      <c r="J492" s="24">
        <v>1329.66</v>
      </c>
      <c r="K492" s="12" t="s">
        <v>247</v>
      </c>
      <c r="L492" s="24">
        <v>11216.1</v>
      </c>
      <c r="M492" s="25">
        <f t="shared" si="18"/>
        <v>53078.180000000008</v>
      </c>
    </row>
    <row r="493" spans="1:13" s="5" customFormat="1" ht="16.5" customHeight="1" thickBot="1" x14ac:dyDescent="0.3">
      <c r="A493" s="86"/>
      <c r="B493" s="81"/>
      <c r="C493" s="13">
        <v>1611.27</v>
      </c>
      <c r="D493" s="13">
        <v>845.84</v>
      </c>
      <c r="E493" s="13" t="s">
        <v>247</v>
      </c>
      <c r="F493" s="13">
        <v>1208.3399999999999</v>
      </c>
      <c r="G493" s="28">
        <v>1208.31</v>
      </c>
      <c r="H493" s="28">
        <v>1208.3399999999999</v>
      </c>
      <c r="I493" s="28">
        <v>1574.87</v>
      </c>
      <c r="J493" s="28">
        <v>1611.27</v>
      </c>
      <c r="K493" s="13" t="s">
        <v>247</v>
      </c>
      <c r="L493" s="28">
        <v>1973.58</v>
      </c>
      <c r="M493" s="29">
        <f t="shared" si="18"/>
        <v>11241.82</v>
      </c>
    </row>
    <row r="494" spans="1:13" s="5" customFormat="1" ht="16.5" customHeight="1" x14ac:dyDescent="0.25">
      <c r="A494" s="87">
        <v>177</v>
      </c>
      <c r="B494" s="82" t="s">
        <v>208</v>
      </c>
      <c r="C494" s="14">
        <v>13163.43</v>
      </c>
      <c r="D494" s="14">
        <v>5573.51</v>
      </c>
      <c r="E494" s="14" t="s">
        <v>247</v>
      </c>
      <c r="F494" s="14">
        <v>2519.73</v>
      </c>
      <c r="G494" s="30">
        <v>2096.79</v>
      </c>
      <c r="H494" s="30">
        <v>2130.96</v>
      </c>
      <c r="I494" s="30">
        <v>4031.08</v>
      </c>
      <c r="J494" s="30">
        <v>1022.43</v>
      </c>
      <c r="K494" s="14" t="s">
        <v>247</v>
      </c>
      <c r="L494" s="30">
        <v>5903.27</v>
      </c>
      <c r="M494" s="31">
        <f t="shared" si="18"/>
        <v>36441.199999999997</v>
      </c>
    </row>
    <row r="495" spans="1:13" s="5" customFormat="1" ht="16.5" customHeight="1" thickBot="1" x14ac:dyDescent="0.3">
      <c r="A495" s="86"/>
      <c r="B495" s="81"/>
      <c r="C495" s="13">
        <v>1097.8900000000001</v>
      </c>
      <c r="D495" s="13">
        <v>576.34</v>
      </c>
      <c r="E495" s="13" t="s">
        <v>247</v>
      </c>
      <c r="F495" s="13">
        <v>823.34</v>
      </c>
      <c r="G495" s="28">
        <v>823.34</v>
      </c>
      <c r="H495" s="28">
        <v>823.34</v>
      </c>
      <c r="I495" s="28">
        <v>1073.0899999999999</v>
      </c>
      <c r="J495" s="28">
        <v>1097.8900000000001</v>
      </c>
      <c r="K495" s="13" t="s">
        <v>247</v>
      </c>
      <c r="L495" s="28">
        <v>1344.76</v>
      </c>
      <c r="M495" s="29">
        <f t="shared" si="18"/>
        <v>7659.9900000000007</v>
      </c>
    </row>
    <row r="496" spans="1:13" s="5" customFormat="1" ht="16.5" customHeight="1" x14ac:dyDescent="0.25">
      <c r="A496" s="40"/>
      <c r="B496" s="41"/>
      <c r="C496" s="42"/>
      <c r="D496" s="42"/>
      <c r="E496" s="42"/>
      <c r="F496" s="42"/>
      <c r="G496" s="43"/>
      <c r="H496" s="43"/>
      <c r="I496" s="43"/>
      <c r="J496" s="43"/>
      <c r="K496" s="42"/>
      <c r="L496" s="43"/>
      <c r="M496" s="56"/>
    </row>
    <row r="497" spans="1:13" s="3" customFormat="1" x14ac:dyDescent="0.25">
      <c r="A497" s="92" t="s">
        <v>264</v>
      </c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44"/>
    </row>
    <row r="498" spans="1:13" s="3" customFormat="1" ht="16.5" thickBot="1" x14ac:dyDescent="0.3">
      <c r="A498" s="40"/>
      <c r="B498" s="41"/>
      <c r="C498" s="42"/>
      <c r="D498" s="42"/>
      <c r="E498" s="42"/>
      <c r="F498" s="42"/>
      <c r="G498" s="43"/>
      <c r="H498" s="43"/>
      <c r="I498" s="43"/>
      <c r="J498" s="43"/>
      <c r="K498" s="69" t="s">
        <v>209</v>
      </c>
      <c r="L498" s="69"/>
      <c r="M498" s="69"/>
    </row>
    <row r="499" spans="1:13" s="3" customFormat="1" ht="16.5" thickBot="1" x14ac:dyDescent="0.3">
      <c r="A499" s="77" t="s">
        <v>7</v>
      </c>
      <c r="B499" s="84" t="s">
        <v>9</v>
      </c>
      <c r="C499" s="70" t="s">
        <v>88</v>
      </c>
      <c r="D499" s="71"/>
      <c r="E499" s="71"/>
      <c r="F499" s="71"/>
      <c r="G499" s="71"/>
      <c r="H499" s="71"/>
      <c r="I499" s="71"/>
      <c r="J499" s="71"/>
      <c r="K499" s="71"/>
      <c r="L499" s="71"/>
      <c r="M499" s="73"/>
    </row>
    <row r="500" spans="1:13" s="3" customFormat="1" ht="26.25" thickBot="1" x14ac:dyDescent="0.3">
      <c r="A500" s="77"/>
      <c r="B500" s="84"/>
      <c r="C500" s="32" t="s">
        <v>8</v>
      </c>
      <c r="D500" s="32" t="s">
        <v>6</v>
      </c>
      <c r="E500" s="22" t="s">
        <v>80</v>
      </c>
      <c r="F500" s="33" t="s">
        <v>4</v>
      </c>
      <c r="G500" s="33" t="s">
        <v>3</v>
      </c>
      <c r="H500" s="33" t="s">
        <v>1</v>
      </c>
      <c r="I500" s="33" t="s">
        <v>2</v>
      </c>
      <c r="J500" s="33" t="s">
        <v>0</v>
      </c>
      <c r="K500" s="32" t="s">
        <v>79</v>
      </c>
      <c r="L500" s="34" t="s">
        <v>5</v>
      </c>
      <c r="M500" s="74" t="s">
        <v>248</v>
      </c>
    </row>
    <row r="501" spans="1:13" s="3" customFormat="1" ht="26.25" customHeight="1" thickBot="1" x14ac:dyDescent="0.3">
      <c r="A501" s="77"/>
      <c r="B501" s="84"/>
      <c r="C501" s="20" t="s">
        <v>78</v>
      </c>
      <c r="D501" s="20" t="s">
        <v>78</v>
      </c>
      <c r="E501" s="20" t="s">
        <v>78</v>
      </c>
      <c r="F501" s="20" t="s">
        <v>78</v>
      </c>
      <c r="G501" s="20" t="s">
        <v>78</v>
      </c>
      <c r="H501" s="20" t="s">
        <v>78</v>
      </c>
      <c r="I501" s="20" t="s">
        <v>78</v>
      </c>
      <c r="J501" s="20" t="s">
        <v>78</v>
      </c>
      <c r="K501" s="20" t="s">
        <v>78</v>
      </c>
      <c r="L501" s="21" t="s">
        <v>78</v>
      </c>
      <c r="M501" s="75"/>
    </row>
    <row r="502" spans="1:13" s="3" customFormat="1" ht="16.5" thickBot="1" x14ac:dyDescent="0.3">
      <c r="A502" s="22">
        <v>1</v>
      </c>
      <c r="B502" s="23">
        <v>2</v>
      </c>
      <c r="C502" s="22">
        <v>3</v>
      </c>
      <c r="D502" s="23">
        <v>4</v>
      </c>
      <c r="E502" s="22">
        <v>5</v>
      </c>
      <c r="F502" s="23">
        <v>6</v>
      </c>
      <c r="G502" s="22">
        <v>7</v>
      </c>
      <c r="H502" s="23">
        <v>8</v>
      </c>
      <c r="I502" s="22">
        <v>9</v>
      </c>
      <c r="J502" s="23">
        <v>10</v>
      </c>
      <c r="K502" s="22">
        <v>11</v>
      </c>
      <c r="L502" s="23">
        <v>12</v>
      </c>
      <c r="M502" s="23">
        <v>13</v>
      </c>
    </row>
    <row r="503" spans="1:13" s="5" customFormat="1" ht="14.25" customHeight="1" x14ac:dyDescent="0.25">
      <c r="A503" s="85">
        <v>178</v>
      </c>
      <c r="B503" s="80" t="s">
        <v>210</v>
      </c>
      <c r="C503" s="12">
        <v>4280.75</v>
      </c>
      <c r="D503" s="12">
        <v>1454.81</v>
      </c>
      <c r="E503" s="12">
        <v>1164.32</v>
      </c>
      <c r="F503" s="12">
        <v>381.69</v>
      </c>
      <c r="G503" s="24">
        <v>1277.0899999999999</v>
      </c>
      <c r="H503" s="24">
        <v>340.99</v>
      </c>
      <c r="I503" s="24">
        <v>2157.29</v>
      </c>
      <c r="J503" s="24">
        <v>479.02</v>
      </c>
      <c r="K503" s="12" t="s">
        <v>247</v>
      </c>
      <c r="L503" s="24">
        <v>1777.76</v>
      </c>
      <c r="M503" s="25">
        <f>C503+D503+F503+G503+H503+I503+J503+L503</f>
        <v>12149.4</v>
      </c>
    </row>
    <row r="504" spans="1:13" s="5" customFormat="1" ht="14.25" customHeight="1" thickBot="1" x14ac:dyDescent="0.3">
      <c r="A504" s="88"/>
      <c r="B504" s="83"/>
      <c r="C504" s="15">
        <v>104.98</v>
      </c>
      <c r="D504" s="15">
        <v>55.11</v>
      </c>
      <c r="E504" s="15">
        <v>55.11</v>
      </c>
      <c r="F504" s="15">
        <v>78.73</v>
      </c>
      <c r="G504" s="26">
        <v>78.73</v>
      </c>
      <c r="H504" s="26">
        <v>78.73</v>
      </c>
      <c r="I504" s="26">
        <v>102.61</v>
      </c>
      <c r="J504" s="26">
        <v>104.98</v>
      </c>
      <c r="K504" s="15" t="s">
        <v>247</v>
      </c>
      <c r="L504" s="26">
        <v>128.59</v>
      </c>
      <c r="M504" s="27">
        <f t="shared" ref="M504:M520" si="19">C504+D504+F504+G504+H504+I504+J504+L504</f>
        <v>732.46</v>
      </c>
    </row>
    <row r="505" spans="1:13" s="5" customFormat="1" ht="14.25" customHeight="1" x14ac:dyDescent="0.25">
      <c r="A505" s="85">
        <v>179</v>
      </c>
      <c r="B505" s="80" t="s">
        <v>211</v>
      </c>
      <c r="C505" s="12">
        <v>4975.92</v>
      </c>
      <c r="D505" s="12">
        <v>1500.94</v>
      </c>
      <c r="E505" s="12">
        <v>1673.72</v>
      </c>
      <c r="F505" s="12">
        <v>653.63</v>
      </c>
      <c r="G505" s="24">
        <v>807.88</v>
      </c>
      <c r="H505" s="24">
        <v>273.86</v>
      </c>
      <c r="I505" s="24">
        <v>1818.33</v>
      </c>
      <c r="J505" s="24">
        <v>449.24</v>
      </c>
      <c r="K505" s="12" t="s">
        <v>247</v>
      </c>
      <c r="L505" s="24">
        <v>1432.61</v>
      </c>
      <c r="M505" s="25">
        <f t="shared" si="19"/>
        <v>11912.410000000002</v>
      </c>
    </row>
    <row r="506" spans="1:13" s="5" customFormat="1" ht="14.25" customHeight="1" thickBot="1" x14ac:dyDescent="0.3">
      <c r="A506" s="86"/>
      <c r="B506" s="81"/>
      <c r="C506" s="13">
        <v>190.19</v>
      </c>
      <c r="D506" s="13">
        <v>99.84</v>
      </c>
      <c r="E506" s="13">
        <v>99.84</v>
      </c>
      <c r="F506" s="13">
        <v>142.63</v>
      </c>
      <c r="G506" s="28">
        <v>142.63</v>
      </c>
      <c r="H506" s="28">
        <v>142.63</v>
      </c>
      <c r="I506" s="28">
        <v>185.89</v>
      </c>
      <c r="J506" s="28">
        <v>190.19</v>
      </c>
      <c r="K506" s="13" t="s">
        <v>247</v>
      </c>
      <c r="L506" s="28">
        <v>232.95</v>
      </c>
      <c r="M506" s="29">
        <f t="shared" si="19"/>
        <v>1326.95</v>
      </c>
    </row>
    <row r="507" spans="1:13" s="5" customFormat="1" ht="14.25" customHeight="1" x14ac:dyDescent="0.25">
      <c r="A507" s="87">
        <v>180</v>
      </c>
      <c r="B507" s="82" t="s">
        <v>212</v>
      </c>
      <c r="C507" s="14">
        <v>6198.61</v>
      </c>
      <c r="D507" s="14">
        <v>2841.53</v>
      </c>
      <c r="E507" s="14">
        <v>2618.0700000000002</v>
      </c>
      <c r="F507" s="14">
        <v>496.07</v>
      </c>
      <c r="G507" s="30">
        <v>932.44</v>
      </c>
      <c r="H507" s="30">
        <v>315.98</v>
      </c>
      <c r="I507" s="30">
        <v>1833.59</v>
      </c>
      <c r="J507" s="30">
        <v>924.16</v>
      </c>
      <c r="K507" s="14" t="s">
        <v>247</v>
      </c>
      <c r="L507" s="30">
        <v>2954.05</v>
      </c>
      <c r="M507" s="31">
        <f t="shared" si="19"/>
        <v>16496.43</v>
      </c>
    </row>
    <row r="508" spans="1:13" s="5" customFormat="1" ht="14.25" customHeight="1" thickBot="1" x14ac:dyDescent="0.3">
      <c r="A508" s="88"/>
      <c r="B508" s="83"/>
      <c r="C508" s="15">
        <v>141.13</v>
      </c>
      <c r="D508" s="15">
        <v>74.09</v>
      </c>
      <c r="E508" s="15">
        <v>74.09</v>
      </c>
      <c r="F508" s="15">
        <v>105.84</v>
      </c>
      <c r="G508" s="26">
        <v>105.84</v>
      </c>
      <c r="H508" s="26">
        <v>105.84</v>
      </c>
      <c r="I508" s="26">
        <v>137.94999999999999</v>
      </c>
      <c r="J508" s="26">
        <v>141.13</v>
      </c>
      <c r="K508" s="15" t="s">
        <v>247</v>
      </c>
      <c r="L508" s="26">
        <v>172.87</v>
      </c>
      <c r="M508" s="27">
        <f t="shared" si="19"/>
        <v>984.69</v>
      </c>
    </row>
    <row r="509" spans="1:13" s="9" customFormat="1" ht="14.25" customHeight="1" x14ac:dyDescent="0.25">
      <c r="A509" s="85">
        <v>181</v>
      </c>
      <c r="B509" s="80" t="s">
        <v>213</v>
      </c>
      <c r="C509" s="12">
        <v>5870.48</v>
      </c>
      <c r="D509" s="12">
        <v>1825.59</v>
      </c>
      <c r="E509" s="12">
        <v>2537.06</v>
      </c>
      <c r="F509" s="12">
        <v>761.87</v>
      </c>
      <c r="G509" s="24">
        <v>1511.47</v>
      </c>
      <c r="H509" s="24">
        <v>302.04000000000002</v>
      </c>
      <c r="I509" s="24">
        <v>2592.9299999999998</v>
      </c>
      <c r="J509" s="24">
        <v>492.42</v>
      </c>
      <c r="K509" s="12" t="s">
        <v>247</v>
      </c>
      <c r="L509" s="24">
        <v>1549.07</v>
      </c>
      <c r="M509" s="25">
        <f t="shared" si="19"/>
        <v>14905.87</v>
      </c>
    </row>
    <row r="510" spans="1:13" ht="14.25" customHeight="1" thickBot="1" x14ac:dyDescent="0.3">
      <c r="A510" s="86"/>
      <c r="B510" s="81"/>
      <c r="C510" s="13">
        <v>453.65</v>
      </c>
      <c r="D510" s="13">
        <v>238.15</v>
      </c>
      <c r="E510" s="13">
        <v>238.15</v>
      </c>
      <c r="F510" s="13">
        <v>340.21</v>
      </c>
      <c r="G510" s="28">
        <v>340.21</v>
      </c>
      <c r="H510" s="28">
        <v>340.21</v>
      </c>
      <c r="I510" s="28">
        <v>443.4</v>
      </c>
      <c r="J510" s="28">
        <v>453.65</v>
      </c>
      <c r="K510" s="13" t="s">
        <v>247</v>
      </c>
      <c r="L510" s="28">
        <v>555.66</v>
      </c>
      <c r="M510" s="29">
        <f t="shared" si="19"/>
        <v>3165.14</v>
      </c>
    </row>
    <row r="511" spans="1:13" ht="14.25" customHeight="1" x14ac:dyDescent="0.25">
      <c r="A511" s="87">
        <v>182</v>
      </c>
      <c r="B511" s="82" t="s">
        <v>214</v>
      </c>
      <c r="C511" s="14">
        <v>10895.64</v>
      </c>
      <c r="D511" s="14">
        <v>7708.05</v>
      </c>
      <c r="E511" s="14" t="s">
        <v>247</v>
      </c>
      <c r="F511" s="14">
        <v>6486.61</v>
      </c>
      <c r="G511" s="30">
        <v>7207.79</v>
      </c>
      <c r="H511" s="30">
        <v>4027.6</v>
      </c>
      <c r="I511" s="30">
        <v>7567.29</v>
      </c>
      <c r="J511" s="30">
        <v>2166.29</v>
      </c>
      <c r="K511" s="14" t="s">
        <v>247</v>
      </c>
      <c r="L511" s="30">
        <v>9007.26</v>
      </c>
      <c r="M511" s="31">
        <f t="shared" si="19"/>
        <v>55066.530000000006</v>
      </c>
    </row>
    <row r="512" spans="1:13" ht="14.25" customHeight="1" thickBot="1" x14ac:dyDescent="0.3">
      <c r="A512" s="88"/>
      <c r="B512" s="83"/>
      <c r="C512" s="15">
        <v>861.19</v>
      </c>
      <c r="D512" s="15">
        <v>452.09</v>
      </c>
      <c r="E512" s="15" t="s">
        <v>247</v>
      </c>
      <c r="F512" s="15">
        <v>645.84</v>
      </c>
      <c r="G512" s="26">
        <v>645.84</v>
      </c>
      <c r="H512" s="26">
        <v>645.84</v>
      </c>
      <c r="I512" s="26">
        <v>841.74</v>
      </c>
      <c r="J512" s="26">
        <v>861.19</v>
      </c>
      <c r="K512" s="15" t="s">
        <v>247</v>
      </c>
      <c r="L512" s="26">
        <v>1054.8399999999999</v>
      </c>
      <c r="M512" s="27">
        <f t="shared" si="19"/>
        <v>6008.57</v>
      </c>
    </row>
    <row r="513" spans="1:13" ht="14.25" customHeight="1" x14ac:dyDescent="0.25">
      <c r="A513" s="85">
        <v>183</v>
      </c>
      <c r="B513" s="80" t="s">
        <v>215</v>
      </c>
      <c r="C513" s="12">
        <v>4733.45</v>
      </c>
      <c r="D513" s="12">
        <v>6548.4</v>
      </c>
      <c r="E513" s="12">
        <v>1323.71</v>
      </c>
      <c r="F513" s="12">
        <v>626.46</v>
      </c>
      <c r="G513" s="24">
        <v>1069.26</v>
      </c>
      <c r="H513" s="24">
        <v>490.37</v>
      </c>
      <c r="I513" s="24">
        <v>2074.46</v>
      </c>
      <c r="J513" s="24">
        <v>828.16</v>
      </c>
      <c r="K513" s="12" t="s">
        <v>247</v>
      </c>
      <c r="L513" s="24">
        <v>2284.41</v>
      </c>
      <c r="M513" s="25">
        <f t="shared" si="19"/>
        <v>18654.969999999998</v>
      </c>
    </row>
    <row r="514" spans="1:13" ht="14.25" customHeight="1" thickBot="1" x14ac:dyDescent="0.3">
      <c r="A514" s="86"/>
      <c r="B514" s="81"/>
      <c r="C514" s="13">
        <v>696.42</v>
      </c>
      <c r="D514" s="13">
        <v>365.59</v>
      </c>
      <c r="E514" s="13">
        <v>365.59</v>
      </c>
      <c r="F514" s="13">
        <v>522.27</v>
      </c>
      <c r="G514" s="28">
        <v>522.27</v>
      </c>
      <c r="H514" s="28">
        <v>522.27</v>
      </c>
      <c r="I514" s="28">
        <v>680.69</v>
      </c>
      <c r="J514" s="28">
        <v>696.42</v>
      </c>
      <c r="K514" s="13" t="s">
        <v>247</v>
      </c>
      <c r="L514" s="28">
        <v>853.02</v>
      </c>
      <c r="M514" s="29">
        <f t="shared" si="19"/>
        <v>4858.9500000000007</v>
      </c>
    </row>
    <row r="515" spans="1:13" ht="14.25" customHeight="1" x14ac:dyDescent="0.25">
      <c r="A515" s="87">
        <v>184</v>
      </c>
      <c r="B515" s="82" t="s">
        <v>216</v>
      </c>
      <c r="C515" s="14">
        <v>5953.66</v>
      </c>
      <c r="D515" s="14">
        <v>2933.98</v>
      </c>
      <c r="E515" s="14">
        <v>2224.04</v>
      </c>
      <c r="F515" s="14">
        <v>1134.03</v>
      </c>
      <c r="G515" s="30">
        <v>1659.51</v>
      </c>
      <c r="H515" s="30">
        <v>811.27</v>
      </c>
      <c r="I515" s="30">
        <v>2508.41</v>
      </c>
      <c r="J515" s="30">
        <v>875.2</v>
      </c>
      <c r="K515" s="14" t="s">
        <v>247</v>
      </c>
      <c r="L515" s="30">
        <v>3577.48</v>
      </c>
      <c r="M515" s="31">
        <f t="shared" si="19"/>
        <v>19453.54</v>
      </c>
    </row>
    <row r="516" spans="1:13" ht="14.25" customHeight="1" thickBot="1" x14ac:dyDescent="0.3">
      <c r="A516" s="88"/>
      <c r="B516" s="83"/>
      <c r="C516" s="15">
        <v>201.8</v>
      </c>
      <c r="D516" s="15">
        <v>105.94</v>
      </c>
      <c r="E516" s="15">
        <v>105.94</v>
      </c>
      <c r="F516" s="15">
        <v>151.34</v>
      </c>
      <c r="G516" s="26">
        <v>151.34</v>
      </c>
      <c r="H516" s="26">
        <v>151.34</v>
      </c>
      <c r="I516" s="26">
        <v>197.25</v>
      </c>
      <c r="J516" s="26">
        <v>201.8</v>
      </c>
      <c r="K516" s="15" t="s">
        <v>247</v>
      </c>
      <c r="L516" s="26">
        <v>247.18</v>
      </c>
      <c r="M516" s="27">
        <f t="shared" si="19"/>
        <v>1407.9900000000002</v>
      </c>
    </row>
    <row r="517" spans="1:13" ht="14.25" customHeight="1" x14ac:dyDescent="0.25">
      <c r="A517" s="85">
        <v>185</v>
      </c>
      <c r="B517" s="80" t="s">
        <v>217</v>
      </c>
      <c r="C517" s="12">
        <v>13219.35</v>
      </c>
      <c r="D517" s="12">
        <v>7169.27</v>
      </c>
      <c r="E517" s="12" t="s">
        <v>247</v>
      </c>
      <c r="F517" s="12">
        <v>4338.43</v>
      </c>
      <c r="G517" s="24">
        <v>5342.66</v>
      </c>
      <c r="H517" s="24">
        <v>3539.07</v>
      </c>
      <c r="I517" s="24">
        <v>6923.65</v>
      </c>
      <c r="J517" s="24">
        <v>1329.66</v>
      </c>
      <c r="K517" s="12" t="s">
        <v>247</v>
      </c>
      <c r="L517" s="24">
        <v>11216.1</v>
      </c>
      <c r="M517" s="25">
        <f t="shared" si="19"/>
        <v>53078.19000000001</v>
      </c>
    </row>
    <row r="518" spans="1:13" ht="14.25" customHeight="1" thickBot="1" x14ac:dyDescent="0.3">
      <c r="A518" s="86"/>
      <c r="B518" s="81"/>
      <c r="C518" s="13">
        <v>1611.27</v>
      </c>
      <c r="D518" s="13">
        <v>845.84</v>
      </c>
      <c r="E518" s="13" t="s">
        <v>247</v>
      </c>
      <c r="F518" s="13">
        <v>1208.3399999999999</v>
      </c>
      <c r="G518" s="28">
        <v>1208.31</v>
      </c>
      <c r="H518" s="28">
        <v>1208.3399999999999</v>
      </c>
      <c r="I518" s="28">
        <v>1574.87</v>
      </c>
      <c r="J518" s="28">
        <v>1611.27</v>
      </c>
      <c r="K518" s="13" t="s">
        <v>247</v>
      </c>
      <c r="L518" s="28">
        <v>1973.58</v>
      </c>
      <c r="M518" s="29">
        <f t="shared" si="19"/>
        <v>11241.82</v>
      </c>
    </row>
    <row r="519" spans="1:13" ht="14.25" customHeight="1" x14ac:dyDescent="0.25">
      <c r="A519" s="87">
        <v>186</v>
      </c>
      <c r="B519" s="82" t="s">
        <v>218</v>
      </c>
      <c r="C519" s="14">
        <v>13163.43</v>
      </c>
      <c r="D519" s="14">
        <v>5573.5</v>
      </c>
      <c r="E519" s="14" t="s">
        <v>247</v>
      </c>
      <c r="F519" s="14">
        <v>2519.73</v>
      </c>
      <c r="G519" s="30">
        <v>2096.79</v>
      </c>
      <c r="H519" s="30">
        <v>2130.96</v>
      </c>
      <c r="I519" s="30">
        <v>4031.08</v>
      </c>
      <c r="J519" s="30">
        <v>1022.43</v>
      </c>
      <c r="K519" s="14" t="s">
        <v>247</v>
      </c>
      <c r="L519" s="30">
        <v>5903.27</v>
      </c>
      <c r="M519" s="31">
        <f t="shared" si="19"/>
        <v>36441.19</v>
      </c>
    </row>
    <row r="520" spans="1:13" ht="14.25" customHeight="1" thickBot="1" x14ac:dyDescent="0.3">
      <c r="A520" s="86"/>
      <c r="B520" s="81"/>
      <c r="C520" s="13">
        <v>1097.8900000000001</v>
      </c>
      <c r="D520" s="13">
        <v>576.34</v>
      </c>
      <c r="E520" s="13" t="s">
        <v>247</v>
      </c>
      <c r="F520" s="13">
        <v>823.34</v>
      </c>
      <c r="G520" s="28">
        <v>823.34</v>
      </c>
      <c r="H520" s="28">
        <v>823.34</v>
      </c>
      <c r="I520" s="28">
        <v>1073.0899999999999</v>
      </c>
      <c r="J520" s="28">
        <v>1097.8900000000001</v>
      </c>
      <c r="K520" s="13" t="s">
        <v>247</v>
      </c>
      <c r="L520" s="28">
        <v>1344.76</v>
      </c>
      <c r="M520" s="29">
        <f t="shared" si="19"/>
        <v>7659.9900000000007</v>
      </c>
    </row>
    <row r="521" spans="1:13" x14ac:dyDescent="0.25">
      <c r="A521" s="40"/>
      <c r="B521" s="41"/>
      <c r="C521" s="42"/>
      <c r="D521" s="42"/>
      <c r="E521" s="42"/>
      <c r="F521" s="42"/>
      <c r="G521" s="43"/>
      <c r="H521" s="43"/>
      <c r="I521" s="43"/>
      <c r="J521" s="43"/>
      <c r="K521" s="42"/>
      <c r="L521" s="43"/>
      <c r="M521" s="59"/>
    </row>
    <row r="522" spans="1:13" s="3" customFormat="1" x14ac:dyDescent="0.25">
      <c r="A522" s="76" t="s">
        <v>221</v>
      </c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44"/>
    </row>
    <row r="523" spans="1:13" s="3" customFormat="1" ht="16.5" thickBot="1" x14ac:dyDescent="0.3">
      <c r="A523" s="40"/>
      <c r="B523" s="41"/>
      <c r="C523" s="42"/>
      <c r="D523" s="42"/>
      <c r="E523" s="42"/>
      <c r="F523" s="42"/>
      <c r="G523" s="43"/>
      <c r="H523" s="43"/>
      <c r="I523" s="43"/>
      <c r="J523" s="43"/>
      <c r="K523" s="69" t="s">
        <v>219</v>
      </c>
      <c r="L523" s="69"/>
      <c r="M523" s="69"/>
    </row>
    <row r="524" spans="1:13" s="3" customFormat="1" ht="16.5" thickBot="1" x14ac:dyDescent="0.3">
      <c r="A524" s="77" t="s">
        <v>7</v>
      </c>
      <c r="B524" s="84" t="s">
        <v>9</v>
      </c>
      <c r="C524" s="70" t="s">
        <v>88</v>
      </c>
      <c r="D524" s="71"/>
      <c r="E524" s="71"/>
      <c r="F524" s="71"/>
      <c r="G524" s="71"/>
      <c r="H524" s="71"/>
      <c r="I524" s="71"/>
      <c r="J524" s="71"/>
      <c r="K524" s="71"/>
      <c r="L524" s="71"/>
      <c r="M524" s="73"/>
    </row>
    <row r="525" spans="1:13" s="3" customFormat="1" ht="26.25" thickBot="1" x14ac:dyDescent="0.3">
      <c r="A525" s="77"/>
      <c r="B525" s="84"/>
      <c r="C525" s="32" t="s">
        <v>8</v>
      </c>
      <c r="D525" s="32" t="s">
        <v>6</v>
      </c>
      <c r="E525" s="22" t="s">
        <v>80</v>
      </c>
      <c r="F525" s="33" t="s">
        <v>4</v>
      </c>
      <c r="G525" s="33" t="s">
        <v>3</v>
      </c>
      <c r="H525" s="33" t="s">
        <v>1</v>
      </c>
      <c r="I525" s="33" t="s">
        <v>2</v>
      </c>
      <c r="J525" s="33" t="s">
        <v>0</v>
      </c>
      <c r="K525" s="32" t="s">
        <v>79</v>
      </c>
      <c r="L525" s="34" t="s">
        <v>5</v>
      </c>
      <c r="M525" s="74" t="s">
        <v>248</v>
      </c>
    </row>
    <row r="526" spans="1:13" s="3" customFormat="1" ht="28.5" customHeight="1" thickBot="1" x14ac:dyDescent="0.3">
      <c r="A526" s="77"/>
      <c r="B526" s="84"/>
      <c r="C526" s="20" t="s">
        <v>78</v>
      </c>
      <c r="D526" s="20" t="s">
        <v>78</v>
      </c>
      <c r="E526" s="20" t="s">
        <v>78</v>
      </c>
      <c r="F526" s="20" t="s">
        <v>78</v>
      </c>
      <c r="G526" s="20" t="s">
        <v>78</v>
      </c>
      <c r="H526" s="20" t="s">
        <v>78</v>
      </c>
      <c r="I526" s="20" t="s">
        <v>78</v>
      </c>
      <c r="J526" s="20" t="s">
        <v>78</v>
      </c>
      <c r="K526" s="20" t="s">
        <v>78</v>
      </c>
      <c r="L526" s="21" t="s">
        <v>78</v>
      </c>
      <c r="M526" s="75"/>
    </row>
    <row r="527" spans="1:13" s="3" customFormat="1" ht="16.5" thickBot="1" x14ac:dyDescent="0.3">
      <c r="A527" s="22">
        <v>1</v>
      </c>
      <c r="B527" s="23">
        <v>2</v>
      </c>
      <c r="C527" s="22">
        <v>3</v>
      </c>
      <c r="D527" s="23">
        <v>4</v>
      </c>
      <c r="E527" s="22">
        <v>5</v>
      </c>
      <c r="F527" s="23">
        <v>6</v>
      </c>
      <c r="G527" s="22">
        <v>7</v>
      </c>
      <c r="H527" s="23">
        <v>8</v>
      </c>
      <c r="I527" s="22">
        <v>9</v>
      </c>
      <c r="J527" s="23">
        <v>10</v>
      </c>
      <c r="K527" s="22">
        <v>11</v>
      </c>
      <c r="L527" s="23">
        <v>12</v>
      </c>
      <c r="M527" s="23">
        <v>13</v>
      </c>
    </row>
    <row r="528" spans="1:13" x14ac:dyDescent="0.25">
      <c r="A528" s="85">
        <v>187</v>
      </c>
      <c r="B528" s="80" t="s">
        <v>220</v>
      </c>
      <c r="C528" s="12">
        <v>12804.07</v>
      </c>
      <c r="D528" s="12">
        <v>5353.79</v>
      </c>
      <c r="E528" s="12" t="s">
        <v>247</v>
      </c>
      <c r="F528" s="12">
        <v>2513.83</v>
      </c>
      <c r="G528" s="24">
        <v>3291.59</v>
      </c>
      <c r="H528" s="24">
        <v>2112.8000000000002</v>
      </c>
      <c r="I528" s="24">
        <v>4016.8</v>
      </c>
      <c r="J528" s="24">
        <v>1012.49</v>
      </c>
      <c r="K528" s="12" t="s">
        <v>247</v>
      </c>
      <c r="L528" s="24">
        <v>5499.71</v>
      </c>
      <c r="M528" s="25">
        <f>C528+D528+F528+G528+H528+I528+J528+L528</f>
        <v>36605.08</v>
      </c>
    </row>
    <row r="529" spans="1:13" ht="16.5" thickBot="1" x14ac:dyDescent="0.3">
      <c r="A529" s="86"/>
      <c r="B529" s="81"/>
      <c r="C529" s="13">
        <v>1097.8900000000001</v>
      </c>
      <c r="D529" s="13">
        <v>576.34</v>
      </c>
      <c r="E529" s="13" t="s">
        <v>247</v>
      </c>
      <c r="F529" s="13">
        <v>823.34</v>
      </c>
      <c r="G529" s="28">
        <v>823.34</v>
      </c>
      <c r="H529" s="28">
        <v>823.34</v>
      </c>
      <c r="I529" s="28">
        <v>1073.0899999999999</v>
      </c>
      <c r="J529" s="28">
        <v>1097.8900000000001</v>
      </c>
      <c r="K529" s="13" t="s">
        <v>247</v>
      </c>
      <c r="L529" s="28">
        <v>1344.76</v>
      </c>
      <c r="M529" s="29">
        <f>C529+D529+F529+G529+H529+I529+J529+L529</f>
        <v>7659.9900000000007</v>
      </c>
    </row>
    <row r="530" spans="1:13" x14ac:dyDescent="0.25">
      <c r="A530" s="40"/>
      <c r="B530" s="41"/>
      <c r="C530" s="42"/>
      <c r="D530" s="42"/>
      <c r="E530" s="42"/>
      <c r="F530" s="42"/>
      <c r="G530" s="43"/>
      <c r="H530" s="43"/>
      <c r="I530" s="43"/>
      <c r="J530" s="43"/>
      <c r="K530" s="42"/>
      <c r="L530" s="43"/>
      <c r="M530" s="59"/>
    </row>
    <row r="531" spans="1:13" s="3" customFormat="1" x14ac:dyDescent="0.25">
      <c r="A531" s="92" t="s">
        <v>260</v>
      </c>
      <c r="B531" s="92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44"/>
    </row>
    <row r="532" spans="1:13" s="3" customFormat="1" ht="16.5" thickBot="1" x14ac:dyDescent="0.3">
      <c r="A532" s="40"/>
      <c r="B532" s="41"/>
      <c r="C532" s="42"/>
      <c r="D532" s="42"/>
      <c r="E532" s="42"/>
      <c r="F532" s="42"/>
      <c r="G532" s="43"/>
      <c r="H532" s="43"/>
      <c r="I532" s="43"/>
      <c r="J532" s="43"/>
      <c r="K532" s="69" t="s">
        <v>222</v>
      </c>
      <c r="L532" s="69"/>
      <c r="M532" s="69"/>
    </row>
    <row r="533" spans="1:13" s="3" customFormat="1" ht="16.5" thickBot="1" x14ac:dyDescent="0.3">
      <c r="A533" s="77" t="s">
        <v>7</v>
      </c>
      <c r="B533" s="84" t="s">
        <v>9</v>
      </c>
      <c r="C533" s="70" t="s">
        <v>88</v>
      </c>
      <c r="D533" s="71"/>
      <c r="E533" s="71"/>
      <c r="F533" s="71"/>
      <c r="G533" s="71"/>
      <c r="H533" s="71"/>
      <c r="I533" s="71"/>
      <c r="J533" s="71"/>
      <c r="K533" s="71"/>
      <c r="L533" s="71"/>
      <c r="M533" s="73"/>
    </row>
    <row r="534" spans="1:13" s="3" customFormat="1" ht="26.25" thickBot="1" x14ac:dyDescent="0.3">
      <c r="A534" s="77"/>
      <c r="B534" s="84"/>
      <c r="C534" s="32" t="s">
        <v>8</v>
      </c>
      <c r="D534" s="32" t="s">
        <v>6</v>
      </c>
      <c r="E534" s="22" t="s">
        <v>80</v>
      </c>
      <c r="F534" s="33" t="s">
        <v>4</v>
      </c>
      <c r="G534" s="33" t="s">
        <v>3</v>
      </c>
      <c r="H534" s="33" t="s">
        <v>1</v>
      </c>
      <c r="I534" s="33" t="s">
        <v>2</v>
      </c>
      <c r="J534" s="33" t="s">
        <v>0</v>
      </c>
      <c r="K534" s="32" t="s">
        <v>79</v>
      </c>
      <c r="L534" s="34" t="s">
        <v>5</v>
      </c>
      <c r="M534" s="74" t="s">
        <v>248</v>
      </c>
    </row>
    <row r="535" spans="1:13" s="3" customFormat="1" ht="27.75" customHeight="1" thickBot="1" x14ac:dyDescent="0.3">
      <c r="A535" s="77"/>
      <c r="B535" s="84"/>
      <c r="C535" s="20" t="s">
        <v>78</v>
      </c>
      <c r="D535" s="20" t="s">
        <v>78</v>
      </c>
      <c r="E535" s="20" t="s">
        <v>78</v>
      </c>
      <c r="F535" s="20" t="s">
        <v>78</v>
      </c>
      <c r="G535" s="20" t="s">
        <v>78</v>
      </c>
      <c r="H535" s="20" t="s">
        <v>78</v>
      </c>
      <c r="I535" s="20" t="s">
        <v>78</v>
      </c>
      <c r="J535" s="20" t="s">
        <v>78</v>
      </c>
      <c r="K535" s="20" t="s">
        <v>78</v>
      </c>
      <c r="L535" s="21" t="s">
        <v>78</v>
      </c>
      <c r="M535" s="75"/>
    </row>
    <row r="536" spans="1:13" s="3" customFormat="1" ht="16.5" thickBot="1" x14ac:dyDescent="0.3">
      <c r="A536" s="22">
        <v>1</v>
      </c>
      <c r="B536" s="23">
        <v>2</v>
      </c>
      <c r="C536" s="22">
        <v>3</v>
      </c>
      <c r="D536" s="23">
        <v>4</v>
      </c>
      <c r="E536" s="22">
        <v>5</v>
      </c>
      <c r="F536" s="23">
        <v>6</v>
      </c>
      <c r="G536" s="22">
        <v>7</v>
      </c>
      <c r="H536" s="23">
        <v>8</v>
      </c>
      <c r="I536" s="22">
        <v>9</v>
      </c>
      <c r="J536" s="23">
        <v>10</v>
      </c>
      <c r="K536" s="22">
        <v>11</v>
      </c>
      <c r="L536" s="23">
        <v>12</v>
      </c>
      <c r="M536" s="23">
        <v>13</v>
      </c>
    </row>
    <row r="537" spans="1:13" ht="14.25" customHeight="1" x14ac:dyDescent="0.25">
      <c r="A537" s="85">
        <v>188</v>
      </c>
      <c r="B537" s="80" t="s">
        <v>223</v>
      </c>
      <c r="C537" s="12">
        <v>6832.44</v>
      </c>
      <c r="D537" s="12">
        <v>2320.27</v>
      </c>
      <c r="E537" s="12" t="s">
        <v>247</v>
      </c>
      <c r="F537" s="12">
        <v>868.79</v>
      </c>
      <c r="G537" s="24">
        <v>1384.84</v>
      </c>
      <c r="H537" s="24">
        <v>3680.65</v>
      </c>
      <c r="I537" s="24">
        <v>2440.65</v>
      </c>
      <c r="J537" s="24">
        <v>589.72</v>
      </c>
      <c r="K537" s="12" t="s">
        <v>247</v>
      </c>
      <c r="L537" s="24">
        <v>3921.09</v>
      </c>
      <c r="M537" s="25">
        <f>C537+D537+F537+G537+H537+I537+J537+L537</f>
        <v>22038.45</v>
      </c>
    </row>
    <row r="538" spans="1:13" ht="14.25" customHeight="1" thickBot="1" x14ac:dyDescent="0.3">
      <c r="A538" s="88"/>
      <c r="B538" s="83"/>
      <c r="C538" s="15">
        <v>265.94</v>
      </c>
      <c r="D538" s="15">
        <v>139.6</v>
      </c>
      <c r="E538" s="15" t="s">
        <v>247</v>
      </c>
      <c r="F538" s="15">
        <v>199.43</v>
      </c>
      <c r="G538" s="26">
        <v>199.43</v>
      </c>
      <c r="H538" s="26">
        <v>199.43</v>
      </c>
      <c r="I538" s="26">
        <v>259.93</v>
      </c>
      <c r="J538" s="26">
        <v>265.94</v>
      </c>
      <c r="K538" s="15" t="s">
        <v>247</v>
      </c>
      <c r="L538" s="26">
        <v>325.73</v>
      </c>
      <c r="M538" s="27">
        <f>C538+D538+F538+G538+H538+I538+J538+L538</f>
        <v>1855.4300000000003</v>
      </c>
    </row>
    <row r="539" spans="1:13" ht="14.25" customHeight="1" x14ac:dyDescent="0.25">
      <c r="A539" s="85">
        <v>189</v>
      </c>
      <c r="B539" s="80" t="s">
        <v>224</v>
      </c>
      <c r="C539" s="12">
        <v>5953.3</v>
      </c>
      <c r="D539" s="12">
        <v>2814.38</v>
      </c>
      <c r="E539" s="12">
        <v>2147.12</v>
      </c>
      <c r="F539" s="12">
        <v>1126.06</v>
      </c>
      <c r="G539" s="24">
        <v>1649.86</v>
      </c>
      <c r="H539" s="24">
        <v>777.46</v>
      </c>
      <c r="I539" s="24">
        <v>2495.69</v>
      </c>
      <c r="J539" s="24">
        <v>865.37</v>
      </c>
      <c r="K539" s="12" t="s">
        <v>247</v>
      </c>
      <c r="L539" s="24">
        <v>3371.66</v>
      </c>
      <c r="M539" s="25">
        <f t="shared" ref="M539:M546" si="20">C539+D539+F539+G539+H539+I539+J539+L539</f>
        <v>19053.780000000002</v>
      </c>
    </row>
    <row r="540" spans="1:13" ht="14.25" customHeight="1" thickBot="1" x14ac:dyDescent="0.3">
      <c r="A540" s="86"/>
      <c r="B540" s="81"/>
      <c r="C540" s="13">
        <v>201.8</v>
      </c>
      <c r="D540" s="13">
        <v>105.94</v>
      </c>
      <c r="E540" s="13">
        <v>105.94</v>
      </c>
      <c r="F540" s="13">
        <v>151.34</v>
      </c>
      <c r="G540" s="28">
        <v>151.34</v>
      </c>
      <c r="H540" s="28">
        <v>151.34</v>
      </c>
      <c r="I540" s="28">
        <v>197.25</v>
      </c>
      <c r="J540" s="28">
        <v>201.8</v>
      </c>
      <c r="K540" s="13" t="s">
        <v>247</v>
      </c>
      <c r="L540" s="28">
        <v>247.18</v>
      </c>
      <c r="M540" s="29">
        <f t="shared" si="20"/>
        <v>1407.9900000000002</v>
      </c>
    </row>
    <row r="541" spans="1:13" ht="14.25" customHeight="1" x14ac:dyDescent="0.25">
      <c r="A541" s="87">
        <v>190</v>
      </c>
      <c r="B541" s="82" t="s">
        <v>225</v>
      </c>
      <c r="C541" s="14">
        <v>7934.68</v>
      </c>
      <c r="D541" s="14">
        <v>2235.8000000000002</v>
      </c>
      <c r="E541" s="14">
        <v>1846.76</v>
      </c>
      <c r="F541" s="14">
        <v>761.64</v>
      </c>
      <c r="G541" s="30">
        <v>941.96</v>
      </c>
      <c r="H541" s="30">
        <v>476.66</v>
      </c>
      <c r="I541" s="30">
        <v>3773.96</v>
      </c>
      <c r="J541" s="30">
        <v>658.76</v>
      </c>
      <c r="K541" s="14" t="s">
        <v>247</v>
      </c>
      <c r="L541" s="30">
        <v>2383.64</v>
      </c>
      <c r="M541" s="31">
        <f t="shared" si="20"/>
        <v>19167.099999999995</v>
      </c>
    </row>
    <row r="542" spans="1:13" ht="14.25" customHeight="1" thickBot="1" x14ac:dyDescent="0.3">
      <c r="A542" s="88"/>
      <c r="B542" s="83"/>
      <c r="C542" s="15">
        <v>201.94</v>
      </c>
      <c r="D542" s="15">
        <v>106.01</v>
      </c>
      <c r="E542" s="15">
        <v>106.01</v>
      </c>
      <c r="F542" s="15">
        <v>151.44</v>
      </c>
      <c r="G542" s="26">
        <v>151.44</v>
      </c>
      <c r="H542" s="26">
        <v>151.44</v>
      </c>
      <c r="I542" s="26">
        <v>197.38</v>
      </c>
      <c r="J542" s="26">
        <v>201.94</v>
      </c>
      <c r="K542" s="15" t="s">
        <v>247</v>
      </c>
      <c r="L542" s="26">
        <v>247.35</v>
      </c>
      <c r="M542" s="27">
        <f t="shared" si="20"/>
        <v>1408.9399999999998</v>
      </c>
    </row>
    <row r="543" spans="1:13" ht="14.25" customHeight="1" x14ac:dyDescent="0.25">
      <c r="A543" s="85">
        <v>191</v>
      </c>
      <c r="B543" s="80" t="s">
        <v>226</v>
      </c>
      <c r="C543" s="12">
        <v>7651.19</v>
      </c>
      <c r="D543" s="12">
        <v>1815.98</v>
      </c>
      <c r="E543" s="12">
        <v>1541.43</v>
      </c>
      <c r="F543" s="12">
        <v>1541.87</v>
      </c>
      <c r="G543" s="24">
        <v>1726.09</v>
      </c>
      <c r="H543" s="24">
        <v>536.44000000000005</v>
      </c>
      <c r="I543" s="24">
        <v>3927.75</v>
      </c>
      <c r="J543" s="24">
        <v>685.49</v>
      </c>
      <c r="K543" s="12" t="s">
        <v>247</v>
      </c>
      <c r="L543" s="24">
        <v>1956.16</v>
      </c>
      <c r="M543" s="25">
        <f t="shared" si="20"/>
        <v>19840.97</v>
      </c>
    </row>
    <row r="544" spans="1:13" ht="14.25" customHeight="1" thickBot="1" x14ac:dyDescent="0.3">
      <c r="A544" s="86"/>
      <c r="B544" s="81"/>
      <c r="C544" s="13">
        <v>138.1</v>
      </c>
      <c r="D544" s="13">
        <v>72.5</v>
      </c>
      <c r="E544" s="13">
        <v>72.5</v>
      </c>
      <c r="F544" s="13">
        <v>103.57</v>
      </c>
      <c r="G544" s="28">
        <v>103.57</v>
      </c>
      <c r="H544" s="28">
        <v>103.57</v>
      </c>
      <c r="I544" s="28">
        <v>134.97999999999999</v>
      </c>
      <c r="J544" s="28">
        <v>138.1</v>
      </c>
      <c r="K544" s="13" t="s">
        <v>247</v>
      </c>
      <c r="L544" s="28">
        <v>169.16</v>
      </c>
      <c r="M544" s="29">
        <f t="shared" si="20"/>
        <v>963.55</v>
      </c>
    </row>
    <row r="545" spans="1:13" ht="14.25" customHeight="1" x14ac:dyDescent="0.25">
      <c r="A545" s="87">
        <v>192</v>
      </c>
      <c r="B545" s="82" t="s">
        <v>227</v>
      </c>
      <c r="C545" s="14">
        <v>12875.94</v>
      </c>
      <c r="D545" s="14">
        <v>5397.73</v>
      </c>
      <c r="E545" s="14" t="s">
        <v>247</v>
      </c>
      <c r="F545" s="14">
        <v>1596.73</v>
      </c>
      <c r="G545" s="30">
        <v>3293.8</v>
      </c>
      <c r="H545" s="30">
        <v>2116.4299999999998</v>
      </c>
      <c r="I545" s="30">
        <v>4019.66</v>
      </c>
      <c r="J545" s="30">
        <v>1014.48</v>
      </c>
      <c r="K545" s="14" t="s">
        <v>247</v>
      </c>
      <c r="L545" s="30">
        <v>5585.37</v>
      </c>
      <c r="M545" s="31">
        <f t="shared" si="20"/>
        <v>35900.14</v>
      </c>
    </row>
    <row r="546" spans="1:13" ht="14.25" customHeight="1" thickBot="1" x14ac:dyDescent="0.3">
      <c r="A546" s="86"/>
      <c r="B546" s="81"/>
      <c r="C546" s="13">
        <v>1097.8900000000001</v>
      </c>
      <c r="D546" s="13">
        <v>576.34</v>
      </c>
      <c r="E546" s="13" t="s">
        <v>247</v>
      </c>
      <c r="F546" s="13">
        <v>823.34</v>
      </c>
      <c r="G546" s="28">
        <v>823.34</v>
      </c>
      <c r="H546" s="28">
        <v>823.34</v>
      </c>
      <c r="I546" s="28">
        <v>1073.0899999999999</v>
      </c>
      <c r="J546" s="28">
        <v>1097.8900000000001</v>
      </c>
      <c r="K546" s="13" t="s">
        <v>247</v>
      </c>
      <c r="L546" s="28">
        <v>1344.76</v>
      </c>
      <c r="M546" s="29">
        <f t="shared" si="20"/>
        <v>7659.9900000000007</v>
      </c>
    </row>
    <row r="547" spans="1:13" s="3" customFormat="1" x14ac:dyDescent="0.25">
      <c r="A547" s="76" t="s">
        <v>231</v>
      </c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44"/>
    </row>
    <row r="548" spans="1:13" s="3" customFormat="1" ht="16.5" thickBot="1" x14ac:dyDescent="0.3">
      <c r="A548" s="40"/>
      <c r="B548" s="41"/>
      <c r="C548" s="42"/>
      <c r="D548" s="42"/>
      <c r="E548" s="42"/>
      <c r="F548" s="42"/>
      <c r="G548" s="43"/>
      <c r="H548" s="43"/>
      <c r="I548" s="43"/>
      <c r="J548" s="43"/>
      <c r="K548" s="69" t="s">
        <v>228</v>
      </c>
      <c r="L548" s="69"/>
      <c r="M548" s="69"/>
    </row>
    <row r="549" spans="1:13" s="3" customFormat="1" ht="16.5" thickBot="1" x14ac:dyDescent="0.3">
      <c r="A549" s="77" t="s">
        <v>7</v>
      </c>
      <c r="B549" s="84" t="s">
        <v>9</v>
      </c>
      <c r="C549" s="70" t="s">
        <v>88</v>
      </c>
      <c r="D549" s="71"/>
      <c r="E549" s="71"/>
      <c r="F549" s="71"/>
      <c r="G549" s="71"/>
      <c r="H549" s="71"/>
      <c r="I549" s="71"/>
      <c r="J549" s="71"/>
      <c r="K549" s="71"/>
      <c r="L549" s="71"/>
      <c r="M549" s="73"/>
    </row>
    <row r="550" spans="1:13" s="3" customFormat="1" ht="26.25" thickBot="1" x14ac:dyDescent="0.3">
      <c r="A550" s="77"/>
      <c r="B550" s="84"/>
      <c r="C550" s="32" t="s">
        <v>8</v>
      </c>
      <c r="D550" s="32" t="s">
        <v>6</v>
      </c>
      <c r="E550" s="22" t="s">
        <v>80</v>
      </c>
      <c r="F550" s="33" t="s">
        <v>4</v>
      </c>
      <c r="G550" s="33" t="s">
        <v>3</v>
      </c>
      <c r="H550" s="33" t="s">
        <v>1</v>
      </c>
      <c r="I550" s="33" t="s">
        <v>2</v>
      </c>
      <c r="J550" s="33" t="s">
        <v>0</v>
      </c>
      <c r="K550" s="32" t="s">
        <v>79</v>
      </c>
      <c r="L550" s="34" t="s">
        <v>5</v>
      </c>
      <c r="M550" s="74" t="s">
        <v>248</v>
      </c>
    </row>
    <row r="551" spans="1:13" s="3" customFormat="1" ht="28.5" customHeight="1" thickBot="1" x14ac:dyDescent="0.3">
      <c r="A551" s="77"/>
      <c r="B551" s="84"/>
      <c r="C551" s="20" t="s">
        <v>78</v>
      </c>
      <c r="D551" s="20" t="s">
        <v>78</v>
      </c>
      <c r="E551" s="20" t="s">
        <v>78</v>
      </c>
      <c r="F551" s="20" t="s">
        <v>78</v>
      </c>
      <c r="G551" s="20" t="s">
        <v>78</v>
      </c>
      <c r="H551" s="20" t="s">
        <v>78</v>
      </c>
      <c r="I551" s="20" t="s">
        <v>78</v>
      </c>
      <c r="J551" s="20" t="s">
        <v>78</v>
      </c>
      <c r="K551" s="20" t="s">
        <v>78</v>
      </c>
      <c r="L551" s="21" t="s">
        <v>78</v>
      </c>
      <c r="M551" s="75"/>
    </row>
    <row r="552" spans="1:13" s="3" customFormat="1" ht="16.5" thickBot="1" x14ac:dyDescent="0.3">
      <c r="A552" s="22">
        <v>1</v>
      </c>
      <c r="B552" s="23">
        <v>2</v>
      </c>
      <c r="C552" s="22">
        <v>3</v>
      </c>
      <c r="D552" s="23">
        <v>4</v>
      </c>
      <c r="E552" s="22">
        <v>5</v>
      </c>
      <c r="F552" s="23">
        <v>6</v>
      </c>
      <c r="G552" s="22">
        <v>7</v>
      </c>
      <c r="H552" s="23">
        <v>8</v>
      </c>
      <c r="I552" s="22">
        <v>9</v>
      </c>
      <c r="J552" s="23">
        <v>10</v>
      </c>
      <c r="K552" s="22">
        <v>11</v>
      </c>
      <c r="L552" s="23">
        <v>12</v>
      </c>
      <c r="M552" s="23">
        <v>13</v>
      </c>
    </row>
    <row r="553" spans="1:13" x14ac:dyDescent="0.25">
      <c r="A553" s="85">
        <v>193</v>
      </c>
      <c r="B553" s="80" t="s">
        <v>233</v>
      </c>
      <c r="C553" s="12">
        <v>7922.33</v>
      </c>
      <c r="D553" s="12">
        <v>2781.36</v>
      </c>
      <c r="E553" s="12">
        <v>3079.51</v>
      </c>
      <c r="F553" s="12">
        <v>686.44</v>
      </c>
      <c r="G553" s="24">
        <v>1021.81</v>
      </c>
      <c r="H553" s="24">
        <v>607.61</v>
      </c>
      <c r="I553" s="24">
        <v>2111.6799999999998</v>
      </c>
      <c r="J553" s="24">
        <v>683.85</v>
      </c>
      <c r="K553" s="12" t="s">
        <v>247</v>
      </c>
      <c r="L553" s="24">
        <v>8812.44</v>
      </c>
      <c r="M553" s="25">
        <f>C553+D553+F553+G553+H553+I553+J553+L553</f>
        <v>24627.520000000004</v>
      </c>
    </row>
    <row r="554" spans="1:13" ht="16.5" thickBot="1" x14ac:dyDescent="0.3">
      <c r="A554" s="88"/>
      <c r="B554" s="83"/>
      <c r="C554" s="15">
        <v>428.23</v>
      </c>
      <c r="D554" s="15">
        <v>224.8</v>
      </c>
      <c r="E554" s="15">
        <v>224.8</v>
      </c>
      <c r="F554" s="15">
        <v>321.14999999999998</v>
      </c>
      <c r="G554" s="26">
        <v>321.14999999999998</v>
      </c>
      <c r="H554" s="26">
        <v>321.14999999999998</v>
      </c>
      <c r="I554" s="26">
        <v>418.56</v>
      </c>
      <c r="J554" s="26">
        <v>428.23</v>
      </c>
      <c r="K554" s="15" t="s">
        <v>247</v>
      </c>
      <c r="L554" s="26">
        <v>524.53</v>
      </c>
      <c r="M554" s="27">
        <f>C554+D554+F554+G554+H554+I554+J554+L554</f>
        <v>2987.8</v>
      </c>
    </row>
    <row r="555" spans="1:13" x14ac:dyDescent="0.25">
      <c r="A555" s="85">
        <v>194</v>
      </c>
      <c r="B555" s="80" t="s">
        <v>234</v>
      </c>
      <c r="C555" s="12">
        <v>4569.6000000000004</v>
      </c>
      <c r="D555" s="12">
        <v>2309.06</v>
      </c>
      <c r="E555" s="12">
        <v>1613.75</v>
      </c>
      <c r="F555" s="12">
        <v>500.15</v>
      </c>
      <c r="G555" s="24">
        <v>934.51</v>
      </c>
      <c r="H555" s="24">
        <v>337.33</v>
      </c>
      <c r="I555" s="24">
        <v>1512.99</v>
      </c>
      <c r="J555" s="24">
        <v>298.70999999999998</v>
      </c>
      <c r="K555" s="12" t="s">
        <v>247</v>
      </c>
      <c r="L555" s="24">
        <v>2271.34</v>
      </c>
      <c r="M555" s="25">
        <f t="shared" ref="M555:M566" si="21">C555+D555+F555+G555+H555+I555+J555+L555</f>
        <v>12733.689999999999</v>
      </c>
    </row>
    <row r="556" spans="1:13" ht="16.5" thickBot="1" x14ac:dyDescent="0.3">
      <c r="A556" s="86"/>
      <c r="B556" s="81"/>
      <c r="C556" s="13">
        <v>67.75</v>
      </c>
      <c r="D556" s="13">
        <v>35.57</v>
      </c>
      <c r="E556" s="13">
        <v>35.57</v>
      </c>
      <c r="F556" s="13">
        <v>50.81</v>
      </c>
      <c r="G556" s="28">
        <v>50.81</v>
      </c>
      <c r="H556" s="28">
        <v>50.81</v>
      </c>
      <c r="I556" s="28">
        <v>66.22</v>
      </c>
      <c r="J556" s="28">
        <v>67.75</v>
      </c>
      <c r="K556" s="13" t="s">
        <v>247</v>
      </c>
      <c r="L556" s="28">
        <v>82.99</v>
      </c>
      <c r="M556" s="29">
        <f t="shared" si="21"/>
        <v>472.71000000000004</v>
      </c>
    </row>
    <row r="557" spans="1:13" x14ac:dyDescent="0.25">
      <c r="A557" s="87">
        <v>195</v>
      </c>
      <c r="B557" s="82" t="s">
        <v>235</v>
      </c>
      <c r="C557" s="14">
        <v>8619.0300000000007</v>
      </c>
      <c r="D557" s="14">
        <v>2751.32</v>
      </c>
      <c r="E557" s="14">
        <v>3070.97</v>
      </c>
      <c r="F557" s="14">
        <v>958.09</v>
      </c>
      <c r="G557" s="30">
        <v>1466.72</v>
      </c>
      <c r="H557" s="30">
        <v>449.6</v>
      </c>
      <c r="I557" s="30">
        <v>2694.09</v>
      </c>
      <c r="J557" s="30">
        <v>2143.1799999999998</v>
      </c>
      <c r="K557" s="14" t="s">
        <v>247</v>
      </c>
      <c r="L557" s="30">
        <v>4036.93</v>
      </c>
      <c r="M557" s="31">
        <f t="shared" si="21"/>
        <v>23118.959999999999</v>
      </c>
    </row>
    <row r="558" spans="1:13" ht="16.5" thickBot="1" x14ac:dyDescent="0.3">
      <c r="A558" s="88"/>
      <c r="B558" s="83"/>
      <c r="C558" s="15">
        <v>260.02999999999997</v>
      </c>
      <c r="D558" s="15">
        <v>136.5</v>
      </c>
      <c r="E558" s="15">
        <v>136.5</v>
      </c>
      <c r="F558" s="15">
        <v>195</v>
      </c>
      <c r="G558" s="26">
        <v>195</v>
      </c>
      <c r="H558" s="26">
        <v>195</v>
      </c>
      <c r="I558" s="26">
        <v>254.15</v>
      </c>
      <c r="J558" s="26">
        <v>260.02999999999997</v>
      </c>
      <c r="K558" s="15" t="s">
        <v>247</v>
      </c>
      <c r="L558" s="26">
        <v>318.5</v>
      </c>
      <c r="M558" s="27">
        <f t="shared" si="21"/>
        <v>1814.21</v>
      </c>
    </row>
    <row r="559" spans="1:13" x14ac:dyDescent="0.25">
      <c r="A559" s="85">
        <v>196</v>
      </c>
      <c r="B559" s="80" t="s">
        <v>236</v>
      </c>
      <c r="C559" s="12">
        <v>4293.3</v>
      </c>
      <c r="D559" s="12">
        <v>1467.5</v>
      </c>
      <c r="E559" s="12">
        <v>1194.08</v>
      </c>
      <c r="F559" s="12">
        <v>382.83</v>
      </c>
      <c r="G559" s="24">
        <v>1284.76</v>
      </c>
      <c r="H559" s="24">
        <v>348.53</v>
      </c>
      <c r="I559" s="24">
        <v>2166.37</v>
      </c>
      <c r="J559" s="24">
        <v>481.56</v>
      </c>
      <c r="K559" s="12" t="s">
        <v>247</v>
      </c>
      <c r="L559" s="24">
        <v>1713.27</v>
      </c>
      <c r="M559" s="25">
        <f t="shared" si="21"/>
        <v>12138.12</v>
      </c>
    </row>
    <row r="560" spans="1:13" ht="16.5" thickBot="1" x14ac:dyDescent="0.3">
      <c r="A560" s="86"/>
      <c r="B560" s="81"/>
      <c r="C560" s="13">
        <v>104.98</v>
      </c>
      <c r="D560" s="13">
        <v>55.11</v>
      </c>
      <c r="E560" s="13">
        <v>55.11</v>
      </c>
      <c r="F560" s="13">
        <v>78.73</v>
      </c>
      <c r="G560" s="28">
        <v>78.73</v>
      </c>
      <c r="H560" s="28">
        <v>78.73</v>
      </c>
      <c r="I560" s="28">
        <v>102.61</v>
      </c>
      <c r="J560" s="28">
        <v>104.98</v>
      </c>
      <c r="K560" s="13" t="s">
        <v>247</v>
      </c>
      <c r="L560" s="28">
        <v>128.59</v>
      </c>
      <c r="M560" s="29">
        <f t="shared" si="21"/>
        <v>732.46</v>
      </c>
    </row>
    <row r="561" spans="1:14" x14ac:dyDescent="0.25">
      <c r="A561" s="87">
        <v>197</v>
      </c>
      <c r="B561" s="82" t="s">
        <v>237</v>
      </c>
      <c r="C561" s="14">
        <v>4962.29</v>
      </c>
      <c r="D561" s="14">
        <v>1485.68</v>
      </c>
      <c r="E561" s="14">
        <v>1637.49</v>
      </c>
      <c r="F561" s="14">
        <v>652.67999999999995</v>
      </c>
      <c r="G561" s="30">
        <v>806.63</v>
      </c>
      <c r="H561" s="30">
        <v>271.10000000000002</v>
      </c>
      <c r="I561" s="30">
        <v>1815.57</v>
      </c>
      <c r="J561" s="30">
        <v>442.47</v>
      </c>
      <c r="K561" s="14" t="s">
        <v>247</v>
      </c>
      <c r="L561" s="30">
        <v>1500.38</v>
      </c>
      <c r="M561" s="31">
        <f t="shared" si="21"/>
        <v>11936.8</v>
      </c>
    </row>
    <row r="562" spans="1:14" ht="16.5" thickBot="1" x14ac:dyDescent="0.3">
      <c r="A562" s="88"/>
      <c r="B562" s="83"/>
      <c r="C562" s="15">
        <v>190.19</v>
      </c>
      <c r="D562" s="15">
        <v>99.84</v>
      </c>
      <c r="E562" s="15">
        <v>99.84</v>
      </c>
      <c r="F562" s="15">
        <v>142.63</v>
      </c>
      <c r="G562" s="26">
        <v>142.63</v>
      </c>
      <c r="H562" s="26">
        <v>142.63</v>
      </c>
      <c r="I562" s="26">
        <v>185.89</v>
      </c>
      <c r="J562" s="26">
        <v>190.19</v>
      </c>
      <c r="K562" s="15" t="s">
        <v>247</v>
      </c>
      <c r="L562" s="26">
        <v>232.95</v>
      </c>
      <c r="M562" s="27">
        <f t="shared" si="21"/>
        <v>1326.95</v>
      </c>
    </row>
    <row r="563" spans="1:14" x14ac:dyDescent="0.25">
      <c r="A563" s="85">
        <v>198</v>
      </c>
      <c r="B563" s="80" t="s">
        <v>238</v>
      </c>
      <c r="C563" s="12">
        <v>13100.69</v>
      </c>
      <c r="D563" s="12">
        <v>7161.33</v>
      </c>
      <c r="E563" s="12" t="s">
        <v>247</v>
      </c>
      <c r="F563" s="12">
        <v>4332.8599999999997</v>
      </c>
      <c r="G563" s="24">
        <v>5329.54</v>
      </c>
      <c r="H563" s="24">
        <v>3517.02</v>
      </c>
      <c r="I563" s="24">
        <v>6909.07</v>
      </c>
      <c r="J563" s="24">
        <v>1323.81</v>
      </c>
      <c r="K563" s="12" t="s">
        <v>247</v>
      </c>
      <c r="L563" s="24">
        <v>10805.55</v>
      </c>
      <c r="M563" s="25">
        <f t="shared" si="21"/>
        <v>52479.869999999995</v>
      </c>
    </row>
    <row r="564" spans="1:14" ht="16.5" thickBot="1" x14ac:dyDescent="0.3">
      <c r="A564" s="86"/>
      <c r="B564" s="81"/>
      <c r="C564" s="13">
        <v>1611.27</v>
      </c>
      <c r="D564" s="13">
        <v>845.84</v>
      </c>
      <c r="E564" s="13" t="s">
        <v>247</v>
      </c>
      <c r="F564" s="13">
        <v>1208.3399999999999</v>
      </c>
      <c r="G564" s="28">
        <v>1208.31</v>
      </c>
      <c r="H564" s="28">
        <v>1208.3399999999999</v>
      </c>
      <c r="I564" s="28">
        <v>1574.87</v>
      </c>
      <c r="J564" s="28">
        <v>1611.27</v>
      </c>
      <c r="K564" s="13" t="s">
        <v>247</v>
      </c>
      <c r="L564" s="28">
        <v>1973.58</v>
      </c>
      <c r="M564" s="29">
        <f t="shared" si="21"/>
        <v>11241.82</v>
      </c>
    </row>
    <row r="565" spans="1:14" x14ac:dyDescent="0.25">
      <c r="A565" s="87">
        <v>199</v>
      </c>
      <c r="B565" s="82" t="s">
        <v>239</v>
      </c>
      <c r="C565" s="14">
        <v>12983.75</v>
      </c>
      <c r="D565" s="14">
        <v>5463.65</v>
      </c>
      <c r="E565" s="14" t="s">
        <v>247</v>
      </c>
      <c r="F565" s="14">
        <v>2516.7800000000002</v>
      </c>
      <c r="G565" s="30">
        <v>3297.12</v>
      </c>
      <c r="H565" s="30">
        <v>2121.88</v>
      </c>
      <c r="I565" s="30">
        <v>4023.94</v>
      </c>
      <c r="J565" s="30">
        <v>1017.46</v>
      </c>
      <c r="K565" s="14" t="s">
        <v>247</v>
      </c>
      <c r="L565" s="30">
        <v>5689.14</v>
      </c>
      <c r="M565" s="31">
        <f t="shared" si="21"/>
        <v>37113.72</v>
      </c>
    </row>
    <row r="566" spans="1:14" ht="16.5" thickBot="1" x14ac:dyDescent="0.3">
      <c r="A566" s="86"/>
      <c r="B566" s="81"/>
      <c r="C566" s="13">
        <v>1097.8900000000001</v>
      </c>
      <c r="D566" s="13">
        <v>576.34</v>
      </c>
      <c r="E566" s="13" t="s">
        <v>247</v>
      </c>
      <c r="F566" s="13">
        <v>823.34</v>
      </c>
      <c r="G566" s="28">
        <v>823.34</v>
      </c>
      <c r="H566" s="28">
        <v>823.34</v>
      </c>
      <c r="I566" s="28">
        <v>1073.0899999999999</v>
      </c>
      <c r="J566" s="28">
        <v>1097.8900000000001</v>
      </c>
      <c r="K566" s="13" t="s">
        <v>247</v>
      </c>
      <c r="L566" s="28">
        <v>1344.76</v>
      </c>
      <c r="M566" s="29">
        <f t="shared" si="21"/>
        <v>7659.9900000000007</v>
      </c>
    </row>
    <row r="567" spans="1:14" x14ac:dyDescent="0.25">
      <c r="A567" s="60"/>
      <c r="B567" s="61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</row>
    <row r="568" spans="1:14" s="3" customFormat="1" x14ac:dyDescent="0.25">
      <c r="A568" s="76" t="s">
        <v>232</v>
      </c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63"/>
    </row>
    <row r="569" spans="1:14" s="3" customFormat="1" ht="16.5" thickBot="1" x14ac:dyDescent="0.3">
      <c r="A569" s="39"/>
      <c r="B569" s="64"/>
      <c r="C569" s="65"/>
      <c r="D569" s="65"/>
      <c r="E569" s="65"/>
      <c r="F569" s="65"/>
      <c r="G569" s="66"/>
      <c r="H569" s="66"/>
      <c r="I569" s="66"/>
      <c r="J569" s="66"/>
      <c r="K569" s="69" t="s">
        <v>229</v>
      </c>
      <c r="L569" s="69"/>
      <c r="M569" s="69"/>
    </row>
    <row r="570" spans="1:14" s="3" customFormat="1" ht="16.5" thickBot="1" x14ac:dyDescent="0.3">
      <c r="A570" s="77" t="s">
        <v>7</v>
      </c>
      <c r="B570" s="84" t="s">
        <v>9</v>
      </c>
      <c r="C570" s="70" t="s">
        <v>88</v>
      </c>
      <c r="D570" s="71"/>
      <c r="E570" s="71"/>
      <c r="F570" s="71"/>
      <c r="G570" s="71"/>
      <c r="H570" s="71"/>
      <c r="I570" s="71"/>
      <c r="J570" s="71"/>
      <c r="K570" s="71"/>
      <c r="L570" s="71"/>
      <c r="M570" s="73"/>
    </row>
    <row r="571" spans="1:14" s="3" customFormat="1" ht="26.25" thickBot="1" x14ac:dyDescent="0.3">
      <c r="A571" s="77"/>
      <c r="B571" s="84"/>
      <c r="C571" s="32" t="s">
        <v>8</v>
      </c>
      <c r="D571" s="32" t="s">
        <v>6</v>
      </c>
      <c r="E571" s="22" t="s">
        <v>80</v>
      </c>
      <c r="F571" s="33" t="s">
        <v>4</v>
      </c>
      <c r="G571" s="33" t="s">
        <v>3</v>
      </c>
      <c r="H571" s="33" t="s">
        <v>1</v>
      </c>
      <c r="I571" s="33" t="s">
        <v>2</v>
      </c>
      <c r="J571" s="33" t="s">
        <v>0</v>
      </c>
      <c r="K571" s="32" t="s">
        <v>79</v>
      </c>
      <c r="L571" s="34" t="s">
        <v>5</v>
      </c>
      <c r="M571" s="74" t="s">
        <v>248</v>
      </c>
    </row>
    <row r="572" spans="1:14" s="3" customFormat="1" ht="27" customHeight="1" thickBot="1" x14ac:dyDescent="0.3">
      <c r="A572" s="77"/>
      <c r="B572" s="84"/>
      <c r="C572" s="20" t="s">
        <v>78</v>
      </c>
      <c r="D572" s="20" t="s">
        <v>78</v>
      </c>
      <c r="E572" s="20" t="s">
        <v>78</v>
      </c>
      <c r="F572" s="20" t="s">
        <v>78</v>
      </c>
      <c r="G572" s="20" t="s">
        <v>78</v>
      </c>
      <c r="H572" s="20" t="s">
        <v>78</v>
      </c>
      <c r="I572" s="20" t="s">
        <v>78</v>
      </c>
      <c r="J572" s="20" t="s">
        <v>78</v>
      </c>
      <c r="K572" s="20" t="s">
        <v>78</v>
      </c>
      <c r="L572" s="21" t="s">
        <v>78</v>
      </c>
      <c r="M572" s="75"/>
    </row>
    <row r="573" spans="1:14" s="3" customFormat="1" ht="16.5" thickBot="1" x14ac:dyDescent="0.3">
      <c r="A573" s="22">
        <v>1</v>
      </c>
      <c r="B573" s="23">
        <v>2</v>
      </c>
      <c r="C573" s="22">
        <v>3</v>
      </c>
      <c r="D573" s="23">
        <v>4</v>
      </c>
      <c r="E573" s="22">
        <v>5</v>
      </c>
      <c r="F573" s="23">
        <v>6</v>
      </c>
      <c r="G573" s="22">
        <v>7</v>
      </c>
      <c r="H573" s="23">
        <v>8</v>
      </c>
      <c r="I573" s="22">
        <v>9</v>
      </c>
      <c r="J573" s="23">
        <v>10</v>
      </c>
      <c r="K573" s="22">
        <v>11</v>
      </c>
      <c r="L573" s="23">
        <v>12</v>
      </c>
      <c r="M573" s="23">
        <v>13</v>
      </c>
    </row>
    <row r="574" spans="1:14" x14ac:dyDescent="0.25">
      <c r="A574" s="85">
        <v>200</v>
      </c>
      <c r="B574" s="80" t="s">
        <v>230</v>
      </c>
      <c r="C574" s="12">
        <v>13632.54</v>
      </c>
      <c r="D574" s="12">
        <v>5496.33</v>
      </c>
      <c r="E574" s="12" t="s">
        <v>247</v>
      </c>
      <c r="F574" s="12">
        <v>2769.15</v>
      </c>
      <c r="G574" s="24">
        <v>2292.48</v>
      </c>
      <c r="H574" s="24">
        <v>2326.62</v>
      </c>
      <c r="I574" s="24">
        <v>4373.59</v>
      </c>
      <c r="J574" s="24">
        <v>1130.3900000000001</v>
      </c>
      <c r="K574" s="12" t="s">
        <v>247</v>
      </c>
      <c r="L574" s="24">
        <v>5150.9399999999996</v>
      </c>
      <c r="M574" s="25">
        <f>C574+D574+F574+G574+H574+I574+J574+L574</f>
        <v>37172.04</v>
      </c>
    </row>
    <row r="575" spans="1:14" ht="16.5" thickBot="1" x14ac:dyDescent="0.3">
      <c r="A575" s="86"/>
      <c r="B575" s="81"/>
      <c r="C575" s="13">
        <v>1097.8900000000001</v>
      </c>
      <c r="D575" s="13">
        <v>576.34</v>
      </c>
      <c r="E575" s="13" t="s">
        <v>247</v>
      </c>
      <c r="F575" s="13">
        <v>823.34</v>
      </c>
      <c r="G575" s="28">
        <v>823.34</v>
      </c>
      <c r="H575" s="28">
        <v>823.34</v>
      </c>
      <c r="I575" s="28">
        <v>1073.0899999999999</v>
      </c>
      <c r="J575" s="28">
        <v>1097.8900000000001</v>
      </c>
      <c r="K575" s="13" t="s">
        <v>247</v>
      </c>
      <c r="L575" s="28">
        <v>1344.76</v>
      </c>
      <c r="M575" s="29">
        <f>C575+D575+F575+G575+H575+I575+J575+L575</f>
        <v>7659.9900000000007</v>
      </c>
      <c r="N575" s="190" t="s">
        <v>1207</v>
      </c>
    </row>
    <row r="576" spans="1:14" x14ac:dyDescent="0.25">
      <c r="A576" s="60"/>
      <c r="B576" s="61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</row>
    <row r="577" spans="1:13" x14ac:dyDescent="0.25">
      <c r="A577" s="60"/>
      <c r="B577" s="61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</row>
    <row r="578" spans="1:13" x14ac:dyDescent="0.25">
      <c r="A578" s="60"/>
      <c r="B578" s="61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</row>
    <row r="579" spans="1:13" x14ac:dyDescent="0.25">
      <c r="A579" s="60"/>
      <c r="B579" s="61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</row>
    <row r="580" spans="1:13" x14ac:dyDescent="0.25">
      <c r="A580" s="60"/>
      <c r="B580" s="61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</row>
    <row r="581" spans="1:13" x14ac:dyDescent="0.25">
      <c r="A581" s="60"/>
      <c r="B581" s="61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</row>
    <row r="582" spans="1:13" x14ac:dyDescent="0.25">
      <c r="A582" s="60"/>
      <c r="B582" s="61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</row>
    <row r="583" spans="1:13" x14ac:dyDescent="0.25">
      <c r="A583" s="60"/>
      <c r="B583" s="61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</row>
    <row r="584" spans="1:13" x14ac:dyDescent="0.25">
      <c r="A584" s="60"/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</row>
    <row r="585" spans="1:13" x14ac:dyDescent="0.25">
      <c r="A585" s="60"/>
      <c r="B585" s="61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</row>
    <row r="586" spans="1:13" x14ac:dyDescent="0.25">
      <c r="A586" s="60"/>
      <c r="B586" s="61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</row>
    <row r="587" spans="1:13" x14ac:dyDescent="0.25">
      <c r="A587" s="60"/>
      <c r="B587" s="61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</row>
    <row r="588" spans="1:13" x14ac:dyDescent="0.25">
      <c r="A588" s="60"/>
      <c r="B588" s="61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</row>
    <row r="589" spans="1:13" x14ac:dyDescent="0.25">
      <c r="A589" s="60"/>
      <c r="B589" s="61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</row>
    <row r="590" spans="1:13" x14ac:dyDescent="0.25">
      <c r="A590" s="60"/>
      <c r="B590" s="61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</row>
    <row r="591" spans="1:13" x14ac:dyDescent="0.25">
      <c r="A591" s="60"/>
      <c r="B591" s="61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</row>
    <row r="592" spans="1:13" x14ac:dyDescent="0.25">
      <c r="A592" s="60"/>
      <c r="B592" s="61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</row>
    <row r="593" spans="1:13" x14ac:dyDescent="0.25">
      <c r="A593" s="60"/>
      <c r="B593" s="61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</row>
    <row r="594" spans="1:13" x14ac:dyDescent="0.25">
      <c r="A594" s="60"/>
      <c r="B594" s="61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</row>
    <row r="595" spans="1:13" x14ac:dyDescent="0.25">
      <c r="A595" s="60"/>
      <c r="B595" s="61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</row>
    <row r="596" spans="1:13" x14ac:dyDescent="0.25">
      <c r="A596" s="60"/>
      <c r="B596" s="61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</row>
    <row r="597" spans="1:13" x14ac:dyDescent="0.25">
      <c r="A597" s="60"/>
      <c r="B597" s="61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</row>
    <row r="598" spans="1:13" x14ac:dyDescent="0.25">
      <c r="A598" s="60"/>
      <c r="B598" s="61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</row>
    <row r="599" spans="1:13" x14ac:dyDescent="0.25">
      <c r="A599" s="60"/>
      <c r="B599" s="61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</row>
    <row r="600" spans="1:13" x14ac:dyDescent="0.25">
      <c r="A600" s="60"/>
      <c r="B600" s="61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</row>
    <row r="601" spans="1:13" x14ac:dyDescent="0.25">
      <c r="A601" s="60"/>
      <c r="B601" s="61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</row>
    <row r="602" spans="1:13" x14ac:dyDescent="0.25">
      <c r="A602" s="60"/>
      <c r="B602" s="61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</row>
    <row r="603" spans="1:13" x14ac:dyDescent="0.25">
      <c r="A603" s="60"/>
      <c r="B603" s="61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</row>
    <row r="604" spans="1:13" x14ac:dyDescent="0.25">
      <c r="A604" s="60"/>
      <c r="B604" s="61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</row>
    <row r="605" spans="1:13" x14ac:dyDescent="0.25">
      <c r="A605" s="60"/>
      <c r="B605" s="61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</row>
    <row r="606" spans="1:13" x14ac:dyDescent="0.25">
      <c r="A606" s="60"/>
      <c r="B606" s="61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</row>
    <row r="607" spans="1:13" x14ac:dyDescent="0.25">
      <c r="A607" s="60"/>
      <c r="B607" s="61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</row>
    <row r="608" spans="1:13" x14ac:dyDescent="0.25">
      <c r="A608" s="60"/>
      <c r="B608" s="61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</row>
    <row r="609" spans="1:13" x14ac:dyDescent="0.25">
      <c r="A609" s="60"/>
      <c r="B609" s="61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</row>
    <row r="610" spans="1:13" x14ac:dyDescent="0.25">
      <c r="A610" s="60"/>
      <c r="B610" s="61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</row>
    <row r="611" spans="1:13" x14ac:dyDescent="0.25">
      <c r="A611" s="60"/>
      <c r="B611" s="61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</row>
    <row r="612" spans="1:13" x14ac:dyDescent="0.25">
      <c r="A612" s="60"/>
      <c r="B612" s="61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</row>
    <row r="613" spans="1:13" x14ac:dyDescent="0.25">
      <c r="A613" s="60"/>
      <c r="B613" s="61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</row>
    <row r="614" spans="1:13" x14ac:dyDescent="0.25">
      <c r="A614" s="60"/>
      <c r="B614" s="61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</row>
    <row r="615" spans="1:13" x14ac:dyDescent="0.25">
      <c r="A615" s="60"/>
      <c r="B615" s="61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</row>
    <row r="616" spans="1:13" x14ac:dyDescent="0.25">
      <c r="A616" s="60"/>
      <c r="B616" s="61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</row>
    <row r="617" spans="1:13" x14ac:dyDescent="0.25">
      <c r="A617" s="60"/>
      <c r="B617" s="61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</row>
    <row r="618" spans="1:13" x14ac:dyDescent="0.25">
      <c r="A618" s="60"/>
      <c r="B618" s="61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</row>
    <row r="619" spans="1:13" x14ac:dyDescent="0.25">
      <c r="A619" s="60"/>
      <c r="B619" s="61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</row>
    <row r="620" spans="1:13" x14ac:dyDescent="0.25">
      <c r="A620" s="60"/>
      <c r="B620" s="61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</row>
    <row r="621" spans="1:13" x14ac:dyDescent="0.25">
      <c r="A621" s="60"/>
      <c r="B621" s="61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</row>
    <row r="622" spans="1:13" x14ac:dyDescent="0.25">
      <c r="A622" s="60"/>
      <c r="B622" s="61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</row>
    <row r="623" spans="1:13" x14ac:dyDescent="0.25">
      <c r="A623" s="60"/>
      <c r="B623" s="61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</row>
    <row r="624" spans="1:13" x14ac:dyDescent="0.25">
      <c r="A624" s="60"/>
      <c r="B624" s="61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</row>
    <row r="625" spans="1:13" x14ac:dyDescent="0.25">
      <c r="A625" s="60"/>
      <c r="B625" s="61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</row>
    <row r="626" spans="1:13" x14ac:dyDescent="0.25">
      <c r="A626" s="60"/>
      <c r="B626" s="61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</row>
    <row r="627" spans="1:13" x14ac:dyDescent="0.25">
      <c r="A627" s="60"/>
      <c r="B627" s="61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</row>
    <row r="628" spans="1:13" x14ac:dyDescent="0.25">
      <c r="A628" s="60"/>
      <c r="B628" s="61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</row>
    <row r="629" spans="1:13" x14ac:dyDescent="0.25">
      <c r="A629" s="60"/>
      <c r="B629" s="61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</row>
    <row r="630" spans="1:13" x14ac:dyDescent="0.25">
      <c r="A630" s="60"/>
      <c r="B630" s="61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</row>
    <row r="631" spans="1:13" x14ac:dyDescent="0.25">
      <c r="A631" s="60"/>
      <c r="B631" s="61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</row>
    <row r="632" spans="1:13" x14ac:dyDescent="0.25">
      <c r="A632" s="60"/>
      <c r="B632" s="61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</row>
    <row r="633" spans="1:13" x14ac:dyDescent="0.25">
      <c r="A633" s="60"/>
      <c r="B633" s="61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</row>
    <row r="634" spans="1:13" x14ac:dyDescent="0.25">
      <c r="A634" s="60"/>
      <c r="B634" s="61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</row>
    <row r="635" spans="1:13" x14ac:dyDescent="0.25">
      <c r="A635" s="60"/>
      <c r="B635" s="61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</row>
    <row r="636" spans="1:13" x14ac:dyDescent="0.25">
      <c r="A636" s="60"/>
      <c r="B636" s="61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</row>
    <row r="637" spans="1:13" x14ac:dyDescent="0.25">
      <c r="A637" s="60"/>
      <c r="B637" s="61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</row>
    <row r="638" spans="1:13" x14ac:dyDescent="0.25">
      <c r="A638" s="60"/>
      <c r="B638" s="61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</row>
    <row r="639" spans="1:13" x14ac:dyDescent="0.25">
      <c r="A639" s="60"/>
      <c r="B639" s="61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</row>
    <row r="640" spans="1:13" x14ac:dyDescent="0.25">
      <c r="A640" s="60"/>
      <c r="B640" s="61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</row>
    <row r="641" spans="1:13" x14ac:dyDescent="0.25">
      <c r="A641" s="60"/>
      <c r="B641" s="61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</row>
    <row r="642" spans="1:13" x14ac:dyDescent="0.25">
      <c r="A642" s="60"/>
      <c r="B642" s="61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</row>
    <row r="643" spans="1:13" x14ac:dyDescent="0.25">
      <c r="A643" s="60"/>
      <c r="B643" s="61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</row>
    <row r="644" spans="1:13" x14ac:dyDescent="0.25">
      <c r="A644" s="60"/>
      <c r="B644" s="61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</row>
    <row r="645" spans="1:13" x14ac:dyDescent="0.25">
      <c r="A645" s="60"/>
      <c r="B645" s="61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</row>
    <row r="646" spans="1:13" x14ac:dyDescent="0.25">
      <c r="A646" s="60"/>
      <c r="B646" s="61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</row>
    <row r="647" spans="1:13" x14ac:dyDescent="0.25">
      <c r="A647" s="60"/>
      <c r="B647" s="61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</row>
    <row r="648" spans="1:13" x14ac:dyDescent="0.25">
      <c r="A648" s="60"/>
      <c r="B648" s="61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</row>
    <row r="649" spans="1:13" x14ac:dyDescent="0.25">
      <c r="A649" s="60"/>
      <c r="B649" s="61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</row>
    <row r="650" spans="1:13" x14ac:dyDescent="0.25">
      <c r="A650" s="60"/>
      <c r="B650" s="61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</row>
    <row r="651" spans="1:13" x14ac:dyDescent="0.25">
      <c r="A651" s="60"/>
      <c r="B651" s="61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</row>
    <row r="652" spans="1:13" x14ac:dyDescent="0.25">
      <c r="A652" s="60"/>
      <c r="B652" s="61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</row>
    <row r="653" spans="1:13" x14ac:dyDescent="0.25">
      <c r="A653" s="60"/>
      <c r="B653" s="61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</row>
    <row r="654" spans="1:13" x14ac:dyDescent="0.25">
      <c r="A654" s="60"/>
      <c r="B654" s="61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</row>
    <row r="655" spans="1:13" x14ac:dyDescent="0.25">
      <c r="A655" s="60"/>
      <c r="B655" s="61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</row>
    <row r="656" spans="1:13" x14ac:dyDescent="0.25">
      <c r="A656" s="60"/>
      <c r="B656" s="61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</row>
    <row r="657" spans="1:13" x14ac:dyDescent="0.25">
      <c r="A657" s="60"/>
      <c r="B657" s="61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</row>
    <row r="658" spans="1:13" x14ac:dyDescent="0.25">
      <c r="A658" s="60"/>
      <c r="B658" s="61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</row>
    <row r="659" spans="1:13" x14ac:dyDescent="0.25">
      <c r="A659" s="60"/>
      <c r="B659" s="61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</row>
    <row r="660" spans="1:13" x14ac:dyDescent="0.25">
      <c r="A660" s="60"/>
      <c r="B660" s="61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</row>
    <row r="661" spans="1:13" x14ac:dyDescent="0.25">
      <c r="A661" s="60"/>
      <c r="B661" s="61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</row>
    <row r="662" spans="1:13" x14ac:dyDescent="0.25">
      <c r="A662" s="60"/>
      <c r="B662" s="61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</row>
    <row r="663" spans="1:13" x14ac:dyDescent="0.25">
      <c r="A663" s="60"/>
      <c r="B663" s="61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</row>
    <row r="664" spans="1:13" x14ac:dyDescent="0.25">
      <c r="A664" s="60"/>
      <c r="B664" s="61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</row>
    <row r="665" spans="1:13" x14ac:dyDescent="0.25">
      <c r="A665" s="60"/>
      <c r="B665" s="61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</row>
    <row r="666" spans="1:13" x14ac:dyDescent="0.25">
      <c r="A666" s="60"/>
      <c r="B666" s="61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</row>
    <row r="667" spans="1:13" x14ac:dyDescent="0.25">
      <c r="A667" s="60"/>
      <c r="B667" s="61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</row>
    <row r="668" spans="1:13" x14ac:dyDescent="0.25">
      <c r="A668" s="60"/>
      <c r="B668" s="61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</row>
    <row r="669" spans="1:13" x14ac:dyDescent="0.25">
      <c r="A669" s="60"/>
      <c r="B669" s="61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</row>
    <row r="670" spans="1:13" x14ac:dyDescent="0.25">
      <c r="A670" s="60"/>
      <c r="B670" s="61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</row>
    <row r="671" spans="1:13" x14ac:dyDescent="0.25">
      <c r="A671" s="60"/>
      <c r="B671" s="61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</row>
    <row r="672" spans="1:13" x14ac:dyDescent="0.25">
      <c r="A672" s="60"/>
      <c r="B672" s="61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</row>
    <row r="673" spans="1:13" x14ac:dyDescent="0.25">
      <c r="A673" s="60"/>
      <c r="B673" s="61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</row>
    <row r="674" spans="1:13" x14ac:dyDescent="0.25">
      <c r="A674" s="60"/>
      <c r="B674" s="61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</row>
    <row r="675" spans="1:13" x14ac:dyDescent="0.25">
      <c r="A675" s="60"/>
      <c r="B675" s="61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</row>
    <row r="676" spans="1:13" x14ac:dyDescent="0.25">
      <c r="A676" s="60"/>
      <c r="B676" s="61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</row>
    <row r="677" spans="1:13" x14ac:dyDescent="0.25">
      <c r="A677" s="60"/>
      <c r="B677" s="61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</row>
    <row r="678" spans="1:13" x14ac:dyDescent="0.25">
      <c r="A678" s="60"/>
      <c r="B678" s="61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</row>
    <row r="679" spans="1:13" x14ac:dyDescent="0.25">
      <c r="A679" s="60"/>
      <c r="B679" s="61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</row>
    <row r="680" spans="1:13" x14ac:dyDescent="0.25">
      <c r="A680" s="60"/>
      <c r="B680" s="61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</row>
    <row r="681" spans="1:13" x14ac:dyDescent="0.25">
      <c r="A681" s="60"/>
      <c r="B681" s="61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</row>
    <row r="682" spans="1:13" x14ac:dyDescent="0.25">
      <c r="A682" s="60"/>
      <c r="B682" s="61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</row>
    <row r="683" spans="1:13" x14ac:dyDescent="0.25">
      <c r="A683" s="60"/>
      <c r="B683" s="61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</row>
    <row r="684" spans="1:13" x14ac:dyDescent="0.25">
      <c r="A684" s="60"/>
      <c r="B684" s="61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</row>
    <row r="685" spans="1:13" x14ac:dyDescent="0.25">
      <c r="A685" s="60"/>
      <c r="B685" s="61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</row>
    <row r="686" spans="1:13" x14ac:dyDescent="0.25">
      <c r="A686" s="60"/>
      <c r="B686" s="61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</row>
  </sheetData>
  <mergeCells count="551">
    <mergeCell ref="B428:B430"/>
    <mergeCell ref="A423:A424"/>
    <mergeCell ref="B126:B127"/>
    <mergeCell ref="B128:B129"/>
    <mergeCell ref="B130:B131"/>
    <mergeCell ref="A100:A101"/>
    <mergeCell ref="A102:A103"/>
    <mergeCell ref="A104:A105"/>
    <mergeCell ref="A108:A109"/>
    <mergeCell ref="A110:A111"/>
    <mergeCell ref="A112:A113"/>
    <mergeCell ref="A114:A115"/>
    <mergeCell ref="A116:A117"/>
    <mergeCell ref="A106:A107"/>
    <mergeCell ref="A381:A382"/>
    <mergeCell ref="A390:A391"/>
    <mergeCell ref="A432:A433"/>
    <mergeCell ref="A445:A446"/>
    <mergeCell ref="A413:A414"/>
    <mergeCell ref="A415:A416"/>
    <mergeCell ref="A417:A418"/>
    <mergeCell ref="A434:A435"/>
    <mergeCell ref="A436:A437"/>
    <mergeCell ref="A457:A458"/>
    <mergeCell ref="A459:A460"/>
    <mergeCell ref="A461:A462"/>
    <mergeCell ref="A463:A464"/>
    <mergeCell ref="A465:A466"/>
    <mergeCell ref="A447:A448"/>
    <mergeCell ref="A449:A450"/>
    <mergeCell ref="A451:A452"/>
    <mergeCell ref="A453:A454"/>
    <mergeCell ref="A455:A456"/>
    <mergeCell ref="K427:M427"/>
    <mergeCell ref="K440:M440"/>
    <mergeCell ref="B565:B566"/>
    <mergeCell ref="B555:B556"/>
    <mergeCell ref="B557:B558"/>
    <mergeCell ref="B559:B560"/>
    <mergeCell ref="B321:B322"/>
    <mergeCell ref="B323:B324"/>
    <mergeCell ref="A308:A309"/>
    <mergeCell ref="A331:A333"/>
    <mergeCell ref="B413:B414"/>
    <mergeCell ref="B415:B416"/>
    <mergeCell ref="B417:B418"/>
    <mergeCell ref="B419:B420"/>
    <mergeCell ref="A426:L426"/>
    <mergeCell ref="A350:A351"/>
    <mergeCell ref="B327:B328"/>
    <mergeCell ref="B335:B336"/>
    <mergeCell ref="B337:B338"/>
    <mergeCell ref="B339:B340"/>
    <mergeCell ref="B341:B342"/>
    <mergeCell ref="A337:A338"/>
    <mergeCell ref="A339:A340"/>
    <mergeCell ref="A341:A342"/>
    <mergeCell ref="B350:B351"/>
    <mergeCell ref="A344:L344"/>
    <mergeCell ref="A346:A348"/>
    <mergeCell ref="B346:B348"/>
    <mergeCell ref="C346:M346"/>
    <mergeCell ref="C331:M331"/>
    <mergeCell ref="A375:A376"/>
    <mergeCell ref="A352:A353"/>
    <mergeCell ref="A354:A355"/>
    <mergeCell ref="A363:A364"/>
    <mergeCell ref="A365:A366"/>
    <mergeCell ref="A367:A368"/>
    <mergeCell ref="A357:L357"/>
    <mergeCell ref="A359:A361"/>
    <mergeCell ref="B359:B361"/>
    <mergeCell ref="B367:B368"/>
    <mergeCell ref="B369:B370"/>
    <mergeCell ref="B371:B372"/>
    <mergeCell ref="B373:B374"/>
    <mergeCell ref="B375:B376"/>
    <mergeCell ref="B352:B353"/>
    <mergeCell ref="B354:B355"/>
    <mergeCell ref="B363:B364"/>
    <mergeCell ref="B365:B366"/>
    <mergeCell ref="C359:M359"/>
    <mergeCell ref="A369:A370"/>
    <mergeCell ref="A371:A372"/>
    <mergeCell ref="A373:A374"/>
    <mergeCell ref="A161:A162"/>
    <mergeCell ref="A86:A87"/>
    <mergeCell ref="A88:A89"/>
    <mergeCell ref="A139:A140"/>
    <mergeCell ref="A193:A194"/>
    <mergeCell ref="A195:A196"/>
    <mergeCell ref="A187:A189"/>
    <mergeCell ref="A191:A192"/>
    <mergeCell ref="A234:A235"/>
    <mergeCell ref="A197:A198"/>
    <mergeCell ref="A199:A200"/>
    <mergeCell ref="A201:A202"/>
    <mergeCell ref="A203:A204"/>
    <mergeCell ref="A205:A206"/>
    <mergeCell ref="A141:A142"/>
    <mergeCell ref="A118:A119"/>
    <mergeCell ref="A120:A121"/>
    <mergeCell ref="A122:A123"/>
    <mergeCell ref="A124:A125"/>
    <mergeCell ref="A126:A127"/>
    <mergeCell ref="A180:A181"/>
    <mergeCell ref="A182:A183"/>
    <mergeCell ref="A170:A171"/>
    <mergeCell ref="A172:A173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4:L164"/>
    <mergeCell ref="A166:A168"/>
    <mergeCell ref="B166:B168"/>
    <mergeCell ref="A517:A518"/>
    <mergeCell ref="A519:A520"/>
    <mergeCell ref="A528:A529"/>
    <mergeCell ref="A537:A538"/>
    <mergeCell ref="A539:A540"/>
    <mergeCell ref="B539:B540"/>
    <mergeCell ref="B541:B542"/>
    <mergeCell ref="B543:B544"/>
    <mergeCell ref="B537:B538"/>
    <mergeCell ref="A541:A542"/>
    <mergeCell ref="A543:A544"/>
    <mergeCell ref="B505:B506"/>
    <mergeCell ref="B507:B508"/>
    <mergeCell ref="B509:B510"/>
    <mergeCell ref="B511:B512"/>
    <mergeCell ref="B513:B514"/>
    <mergeCell ref="B488:B489"/>
    <mergeCell ref="B490:B491"/>
    <mergeCell ref="B492:B493"/>
    <mergeCell ref="B494:B495"/>
    <mergeCell ref="B503:B504"/>
    <mergeCell ref="A497:L497"/>
    <mergeCell ref="A490:A491"/>
    <mergeCell ref="A492:A493"/>
    <mergeCell ref="A507:A508"/>
    <mergeCell ref="A509:A510"/>
    <mergeCell ref="A511:A512"/>
    <mergeCell ref="A494:A495"/>
    <mergeCell ref="A503:A504"/>
    <mergeCell ref="A505:A506"/>
    <mergeCell ref="A488:A489"/>
    <mergeCell ref="A499:A501"/>
    <mergeCell ref="C499:M499"/>
    <mergeCell ref="M500:M501"/>
    <mergeCell ref="K498:M498"/>
    <mergeCell ref="B465:B466"/>
    <mergeCell ref="B467:B468"/>
    <mergeCell ref="B469:B470"/>
    <mergeCell ref="B478:B479"/>
    <mergeCell ref="B486:B487"/>
    <mergeCell ref="A472:L472"/>
    <mergeCell ref="A474:A476"/>
    <mergeCell ref="B474:B476"/>
    <mergeCell ref="A480:L480"/>
    <mergeCell ref="A482:A484"/>
    <mergeCell ref="B482:B484"/>
    <mergeCell ref="A467:A468"/>
    <mergeCell ref="A469:A470"/>
    <mergeCell ref="A478:A479"/>
    <mergeCell ref="A486:A487"/>
    <mergeCell ref="C474:M474"/>
    <mergeCell ref="M475:M476"/>
    <mergeCell ref="M483:M484"/>
    <mergeCell ref="C482:M482"/>
    <mergeCell ref="K481:M481"/>
    <mergeCell ref="A394:A395"/>
    <mergeCell ref="B411:B412"/>
    <mergeCell ref="K402:M402"/>
    <mergeCell ref="B455:B456"/>
    <mergeCell ref="B457:B458"/>
    <mergeCell ref="B459:B460"/>
    <mergeCell ref="B461:B462"/>
    <mergeCell ref="B463:B464"/>
    <mergeCell ref="B445:B446"/>
    <mergeCell ref="B447:B448"/>
    <mergeCell ref="B449:B450"/>
    <mergeCell ref="B451:B452"/>
    <mergeCell ref="B453:B454"/>
    <mergeCell ref="A428:A430"/>
    <mergeCell ref="A419:A420"/>
    <mergeCell ref="A421:A422"/>
    <mergeCell ref="A439:L439"/>
    <mergeCell ref="A441:A443"/>
    <mergeCell ref="B441:B443"/>
    <mergeCell ref="B421:B422"/>
    <mergeCell ref="B423:B424"/>
    <mergeCell ref="B432:B433"/>
    <mergeCell ref="B434:B435"/>
    <mergeCell ref="B436:B437"/>
    <mergeCell ref="B396:B397"/>
    <mergeCell ref="B398:B399"/>
    <mergeCell ref="B407:B408"/>
    <mergeCell ref="B409:B410"/>
    <mergeCell ref="A401:L401"/>
    <mergeCell ref="A403:A405"/>
    <mergeCell ref="B403:B405"/>
    <mergeCell ref="A396:A397"/>
    <mergeCell ref="A398:A399"/>
    <mergeCell ref="A407:A408"/>
    <mergeCell ref="A409:A410"/>
    <mergeCell ref="B161:B162"/>
    <mergeCell ref="A298:L298"/>
    <mergeCell ref="A300:A302"/>
    <mergeCell ref="B300:B302"/>
    <mergeCell ref="A304:A305"/>
    <mergeCell ref="A306:A307"/>
    <mergeCell ref="A176:A177"/>
    <mergeCell ref="A178:A179"/>
    <mergeCell ref="A236:A237"/>
    <mergeCell ref="A245:A246"/>
    <mergeCell ref="B219:B220"/>
    <mergeCell ref="B228:B229"/>
    <mergeCell ref="B230:B231"/>
    <mergeCell ref="B261:B262"/>
    <mergeCell ref="B263:B264"/>
    <mergeCell ref="B249:B250"/>
    <mergeCell ref="B253:B254"/>
    <mergeCell ref="B255:B256"/>
    <mergeCell ref="B257:B258"/>
    <mergeCell ref="B259:B260"/>
    <mergeCell ref="B232:B233"/>
    <mergeCell ref="B234:B235"/>
    <mergeCell ref="B236:B237"/>
    <mergeCell ref="A219:A220"/>
    <mergeCell ref="A94:A95"/>
    <mergeCell ref="A96:A97"/>
    <mergeCell ref="A82:A84"/>
    <mergeCell ref="A80:L80"/>
    <mergeCell ref="B139:B140"/>
    <mergeCell ref="B116:B117"/>
    <mergeCell ref="B118:B119"/>
    <mergeCell ref="B120:B121"/>
    <mergeCell ref="B122:B123"/>
    <mergeCell ref="B124:B125"/>
    <mergeCell ref="B106:B107"/>
    <mergeCell ref="B108:B109"/>
    <mergeCell ref="B110:B111"/>
    <mergeCell ref="B112:B113"/>
    <mergeCell ref="B114:B115"/>
    <mergeCell ref="B96:B97"/>
    <mergeCell ref="B98:B99"/>
    <mergeCell ref="B100:B101"/>
    <mergeCell ref="A135:A137"/>
    <mergeCell ref="B135:B137"/>
    <mergeCell ref="A133:L133"/>
    <mergeCell ref="A128:A129"/>
    <mergeCell ref="A130:A131"/>
    <mergeCell ref="A98:A99"/>
    <mergeCell ref="B170:B171"/>
    <mergeCell ref="B172:B173"/>
    <mergeCell ref="B174:B175"/>
    <mergeCell ref="B176:B177"/>
    <mergeCell ref="B187:B189"/>
    <mergeCell ref="B191:B192"/>
    <mergeCell ref="B273:B274"/>
    <mergeCell ref="B282:B283"/>
    <mergeCell ref="B291:B292"/>
    <mergeCell ref="A285:L285"/>
    <mergeCell ref="A287:A289"/>
    <mergeCell ref="B287:B289"/>
    <mergeCell ref="A271:A272"/>
    <mergeCell ref="A273:A274"/>
    <mergeCell ref="A282:A283"/>
    <mergeCell ref="A291:A292"/>
    <mergeCell ref="A174:A175"/>
    <mergeCell ref="A230:A231"/>
    <mergeCell ref="A232:A233"/>
    <mergeCell ref="A207:A208"/>
    <mergeCell ref="A209:A210"/>
    <mergeCell ref="A211:A212"/>
    <mergeCell ref="A228:A229"/>
    <mergeCell ref="A213:A214"/>
    <mergeCell ref="A67:A68"/>
    <mergeCell ref="A69:A70"/>
    <mergeCell ref="A71:A72"/>
    <mergeCell ref="A73:A74"/>
    <mergeCell ref="A75:A76"/>
    <mergeCell ref="A65:A66"/>
    <mergeCell ref="A77:A78"/>
    <mergeCell ref="A90:A91"/>
    <mergeCell ref="A92:A93"/>
    <mergeCell ref="A45:A46"/>
    <mergeCell ref="A47:A48"/>
    <mergeCell ref="A49:A50"/>
    <mergeCell ref="A51:A52"/>
    <mergeCell ref="A53:A54"/>
    <mergeCell ref="A55:A56"/>
    <mergeCell ref="A57:A58"/>
    <mergeCell ref="B102:B103"/>
    <mergeCell ref="B104:B105"/>
    <mergeCell ref="A59:A60"/>
    <mergeCell ref="A61:A62"/>
    <mergeCell ref="A63:A64"/>
    <mergeCell ref="B75:B76"/>
    <mergeCell ref="B77:B78"/>
    <mergeCell ref="B90:B91"/>
    <mergeCell ref="B92:B93"/>
    <mergeCell ref="B94:B95"/>
    <mergeCell ref="B82:B84"/>
    <mergeCell ref="B65:B66"/>
    <mergeCell ref="B67:B68"/>
    <mergeCell ref="B69:B70"/>
    <mergeCell ref="B71:B72"/>
    <mergeCell ref="B73:B74"/>
    <mergeCell ref="B86:B87"/>
    <mergeCell ref="B55:B56"/>
    <mergeCell ref="B57:B58"/>
    <mergeCell ref="B59:B60"/>
    <mergeCell ref="B61:B62"/>
    <mergeCell ref="B63:B64"/>
    <mergeCell ref="B47:B48"/>
    <mergeCell ref="B49:B50"/>
    <mergeCell ref="B51:B52"/>
    <mergeCell ref="B53:B54"/>
    <mergeCell ref="B37:B38"/>
    <mergeCell ref="B39:B40"/>
    <mergeCell ref="B41:B42"/>
    <mergeCell ref="A4:L4"/>
    <mergeCell ref="B43:B44"/>
    <mergeCell ref="B45:B46"/>
    <mergeCell ref="A35:A36"/>
    <mergeCell ref="A37:A38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5:B36"/>
    <mergeCell ref="A29:A30"/>
    <mergeCell ref="A11:A12"/>
    <mergeCell ref="B11:B12"/>
    <mergeCell ref="A39:A40"/>
    <mergeCell ref="A41:A42"/>
    <mergeCell ref="A43:A44"/>
    <mergeCell ref="A5:L5"/>
    <mergeCell ref="B7:B9"/>
    <mergeCell ref="A7:A9"/>
    <mergeCell ref="A33:A34"/>
    <mergeCell ref="A21:A22"/>
    <mergeCell ref="A23:A24"/>
    <mergeCell ref="A25:A26"/>
    <mergeCell ref="A13:A14"/>
    <mergeCell ref="B13:B14"/>
    <mergeCell ref="A15:A16"/>
    <mergeCell ref="A17:A18"/>
    <mergeCell ref="A19:A20"/>
    <mergeCell ref="A31:A32"/>
    <mergeCell ref="B33:B34"/>
    <mergeCell ref="A27:A28"/>
    <mergeCell ref="C7:M7"/>
    <mergeCell ref="M8:M9"/>
    <mergeCell ref="K6:M6"/>
    <mergeCell ref="A574:A575"/>
    <mergeCell ref="B574:B575"/>
    <mergeCell ref="A522:L522"/>
    <mergeCell ref="A524:A526"/>
    <mergeCell ref="B524:B526"/>
    <mergeCell ref="A531:L531"/>
    <mergeCell ref="A533:A535"/>
    <mergeCell ref="B533:B535"/>
    <mergeCell ref="B545:B546"/>
    <mergeCell ref="B553:B554"/>
    <mergeCell ref="B528:B529"/>
    <mergeCell ref="B561:B562"/>
    <mergeCell ref="B563:B564"/>
    <mergeCell ref="A557:A558"/>
    <mergeCell ref="A559:A560"/>
    <mergeCell ref="A561:A562"/>
    <mergeCell ref="A563:A564"/>
    <mergeCell ref="A565:A566"/>
    <mergeCell ref="A545:A546"/>
    <mergeCell ref="A553:A554"/>
    <mergeCell ref="A555:A556"/>
    <mergeCell ref="A547:L547"/>
    <mergeCell ref="A549:A551"/>
    <mergeCell ref="B549:B551"/>
    <mergeCell ref="B570:B572"/>
    <mergeCell ref="A241:A243"/>
    <mergeCell ref="B241:B243"/>
    <mergeCell ref="A276:L276"/>
    <mergeCell ref="A278:A280"/>
    <mergeCell ref="B278:B280"/>
    <mergeCell ref="B245:B246"/>
    <mergeCell ref="B247:B248"/>
    <mergeCell ref="A263:A264"/>
    <mergeCell ref="A265:A266"/>
    <mergeCell ref="A267:A268"/>
    <mergeCell ref="A269:A270"/>
    <mergeCell ref="A253:A254"/>
    <mergeCell ref="A255:A256"/>
    <mergeCell ref="B515:B516"/>
    <mergeCell ref="B517:B518"/>
    <mergeCell ref="B519:B520"/>
    <mergeCell ref="B499:B501"/>
    <mergeCell ref="A513:A514"/>
    <mergeCell ref="A515:A516"/>
    <mergeCell ref="B271:B272"/>
    <mergeCell ref="B293:B294"/>
    <mergeCell ref="A293:A294"/>
    <mergeCell ref="B331:B333"/>
    <mergeCell ref="A185:L185"/>
    <mergeCell ref="A224:A226"/>
    <mergeCell ref="B224:B226"/>
    <mergeCell ref="A222:L222"/>
    <mergeCell ref="A239:L239"/>
    <mergeCell ref="B205:B206"/>
    <mergeCell ref="B207:B208"/>
    <mergeCell ref="B209:B210"/>
    <mergeCell ref="B211:B212"/>
    <mergeCell ref="B213:B214"/>
    <mergeCell ref="B195:B196"/>
    <mergeCell ref="B197:B198"/>
    <mergeCell ref="B199:B200"/>
    <mergeCell ref="B201:B202"/>
    <mergeCell ref="B203:B204"/>
    <mergeCell ref="B215:B216"/>
    <mergeCell ref="B217:B218"/>
    <mergeCell ref="B193:B194"/>
    <mergeCell ref="A215:A216"/>
    <mergeCell ref="M83:M84"/>
    <mergeCell ref="C82:M82"/>
    <mergeCell ref="M136:M137"/>
    <mergeCell ref="C135:M135"/>
    <mergeCell ref="M167:M168"/>
    <mergeCell ref="M188:M189"/>
    <mergeCell ref="A251:A252"/>
    <mergeCell ref="B251:B252"/>
    <mergeCell ref="B88:B89"/>
    <mergeCell ref="B151:B152"/>
    <mergeCell ref="B153:B154"/>
    <mergeCell ref="B155:B156"/>
    <mergeCell ref="B157:B158"/>
    <mergeCell ref="B159:B160"/>
    <mergeCell ref="B141:B142"/>
    <mergeCell ref="B143:B144"/>
    <mergeCell ref="B145:B146"/>
    <mergeCell ref="B147:B148"/>
    <mergeCell ref="B149:B150"/>
    <mergeCell ref="B178:B179"/>
    <mergeCell ref="B180:B181"/>
    <mergeCell ref="B182:B183"/>
    <mergeCell ref="C187:M187"/>
    <mergeCell ref="A217:A218"/>
    <mergeCell ref="A247:A248"/>
    <mergeCell ref="A249:A250"/>
    <mergeCell ref="B265:B266"/>
    <mergeCell ref="B267:B268"/>
    <mergeCell ref="B269:B270"/>
    <mergeCell ref="B315:B317"/>
    <mergeCell ref="B319:B320"/>
    <mergeCell ref="B295:B296"/>
    <mergeCell ref="A335:A336"/>
    <mergeCell ref="A321:A322"/>
    <mergeCell ref="A323:A324"/>
    <mergeCell ref="A325:A326"/>
    <mergeCell ref="A327:A328"/>
    <mergeCell ref="A257:A258"/>
    <mergeCell ref="A259:A260"/>
    <mergeCell ref="A261:A262"/>
    <mergeCell ref="B325:B326"/>
    <mergeCell ref="A310:A311"/>
    <mergeCell ref="A319:A320"/>
    <mergeCell ref="B304:B305"/>
    <mergeCell ref="B306:B307"/>
    <mergeCell ref="B308:B309"/>
    <mergeCell ref="B310:B311"/>
    <mergeCell ref="A329:L329"/>
    <mergeCell ref="K286:M286"/>
    <mergeCell ref="K299:M299"/>
    <mergeCell ref="K314:M314"/>
    <mergeCell ref="A295:A296"/>
    <mergeCell ref="A313:L313"/>
    <mergeCell ref="A315:A317"/>
    <mergeCell ref="C315:M315"/>
    <mergeCell ref="M525:M526"/>
    <mergeCell ref="C524:M524"/>
    <mergeCell ref="K473:M473"/>
    <mergeCell ref="B377:B378"/>
    <mergeCell ref="B379:B380"/>
    <mergeCell ref="B381:B382"/>
    <mergeCell ref="B390:B391"/>
    <mergeCell ref="B392:B393"/>
    <mergeCell ref="A384:L384"/>
    <mergeCell ref="A386:A388"/>
    <mergeCell ref="B386:B388"/>
    <mergeCell ref="A377:A378"/>
    <mergeCell ref="A379:A380"/>
    <mergeCell ref="C386:M386"/>
    <mergeCell ref="A392:A393"/>
    <mergeCell ref="A411:A412"/>
    <mergeCell ref="B394:B395"/>
    <mergeCell ref="M534:M535"/>
    <mergeCell ref="M550:M551"/>
    <mergeCell ref="M571:M572"/>
    <mergeCell ref="C570:M570"/>
    <mergeCell ref="C549:M549"/>
    <mergeCell ref="C533:M533"/>
    <mergeCell ref="M301:M302"/>
    <mergeCell ref="M316:M317"/>
    <mergeCell ref="M332:M333"/>
    <mergeCell ref="M347:M348"/>
    <mergeCell ref="M360:M361"/>
    <mergeCell ref="M387:M388"/>
    <mergeCell ref="M404:M405"/>
    <mergeCell ref="M429:M430"/>
    <mergeCell ref="M442:M443"/>
    <mergeCell ref="C441:M441"/>
    <mergeCell ref="C428:M428"/>
    <mergeCell ref="C403:M403"/>
    <mergeCell ref="K330:M330"/>
    <mergeCell ref="K345:M345"/>
    <mergeCell ref="K358:M358"/>
    <mergeCell ref="K385:M385"/>
    <mergeCell ref="A568:L568"/>
    <mergeCell ref="A570:A572"/>
    <mergeCell ref="K523:M523"/>
    <mergeCell ref="K532:M532"/>
    <mergeCell ref="K548:M548"/>
    <mergeCell ref="K569:M569"/>
    <mergeCell ref="K81:M81"/>
    <mergeCell ref="K134:M134"/>
    <mergeCell ref="C166:M166"/>
    <mergeCell ref="K165:M165"/>
    <mergeCell ref="K186:M186"/>
    <mergeCell ref="K223:M223"/>
    <mergeCell ref="K240:M240"/>
    <mergeCell ref="K277:M277"/>
    <mergeCell ref="C224:M224"/>
    <mergeCell ref="M242:M243"/>
    <mergeCell ref="C241:M241"/>
    <mergeCell ref="M279:M280"/>
    <mergeCell ref="M288:M289"/>
    <mergeCell ref="M225:M226"/>
    <mergeCell ref="C300:M300"/>
    <mergeCell ref="C287:M287"/>
    <mergeCell ref="C278:M278"/>
  </mergeCells>
  <pageMargins left="0.51181102362204722" right="0.31496062992125984" top="0.31496062992125984" bottom="0.31496062992125984" header="0.31496062992125984" footer="0.31496062992125984"/>
  <pageSetup paperSize="9" scale="98" fitToHeight="0" orientation="landscape" r:id="rId1"/>
  <rowBreaks count="14" manualBreakCount="14">
    <brk id="70" max="13" man="1"/>
    <brk id="105" max="13" man="1"/>
    <brk id="140" max="13" man="1"/>
    <brk id="173" max="13" man="1"/>
    <brk id="204" max="13" man="1"/>
    <brk id="233" max="13" man="1"/>
    <brk id="296" max="13" man="1"/>
    <brk id="355" max="13" man="1"/>
    <brk id="382" max="13" man="1"/>
    <brk id="437" max="13" man="1"/>
    <brk id="470" max="13" man="1"/>
    <brk id="495" max="13" man="1"/>
    <brk id="529" max="13" man="1"/>
    <brk id="56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'1'!Область_печати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Saint</dc:creator>
  <cp:lastModifiedBy>Конькова Елена Вячеславовна</cp:lastModifiedBy>
  <cp:lastPrinted>2016-06-27T03:29:14Z</cp:lastPrinted>
  <dcterms:created xsi:type="dcterms:W3CDTF">2013-11-22T00:45:37Z</dcterms:created>
  <dcterms:modified xsi:type="dcterms:W3CDTF">2016-06-27T03:31:46Z</dcterms:modified>
</cp:coreProperties>
</file>