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ГРАММЫ - 2 с 2018 года\2-Внесение изменений\4-изм по окончании18го и новые объемы 2019-21 - декабрь18\"/>
    </mc:Choice>
  </mc:AlternateContent>
  <bookViews>
    <workbookView xWindow="0" yWindow="0" windowWidth="17280" windowHeight="7404"/>
  </bookViews>
  <sheets>
    <sheet name="прилож 3" sheetId="3" r:id="rId1"/>
  </sheets>
  <definedNames>
    <definedName name="_xlnm.Print_Area" localSheetId="0">'прилож 3'!$A$1:$M$103</definedName>
  </definedNames>
  <calcPr calcId="152511"/>
</workbook>
</file>

<file path=xl/calcChain.xml><?xml version="1.0" encoding="utf-8"?>
<calcChain xmlns="http://schemas.openxmlformats.org/spreadsheetml/2006/main">
  <c r="E93" i="3" l="1"/>
  <c r="E100" i="3"/>
  <c r="E87" i="3"/>
  <c r="E86" i="3"/>
  <c r="E73" i="3" l="1"/>
  <c r="E65" i="3"/>
  <c r="E59" i="3"/>
  <c r="E43" i="3"/>
  <c r="E33" i="3"/>
  <c r="E99" i="3"/>
  <c r="E71" i="3" l="1"/>
  <c r="E57" i="3"/>
  <c r="E42" i="3" l="1"/>
  <c r="E72" i="3"/>
  <c r="E58" i="3"/>
  <c r="E36" i="3"/>
  <c r="E34" i="3" l="1"/>
  <c r="E35" i="3"/>
  <c r="M98" i="3"/>
  <c r="M96" i="3" s="1"/>
  <c r="L98" i="3"/>
  <c r="L96" i="3" s="1"/>
  <c r="M92" i="3"/>
  <c r="M90" i="3" s="1"/>
  <c r="L92" i="3"/>
  <c r="L90" i="3" s="1"/>
  <c r="M85" i="3"/>
  <c r="M83" i="3" s="1"/>
  <c r="L85" i="3"/>
  <c r="L83" i="3" s="1"/>
  <c r="M80" i="3"/>
  <c r="L80" i="3"/>
  <c r="M79" i="3"/>
  <c r="L79" i="3"/>
  <c r="M70" i="3"/>
  <c r="L70" i="3"/>
  <c r="L68" i="3" s="1"/>
  <c r="M68" i="3"/>
  <c r="M64" i="3"/>
  <c r="M62" i="3" s="1"/>
  <c r="L64" i="3"/>
  <c r="L62" i="3" s="1"/>
  <c r="M56" i="3"/>
  <c r="M54" i="3" s="1"/>
  <c r="L56" i="3"/>
  <c r="L54" i="3" s="1"/>
  <c r="M51" i="3"/>
  <c r="L51" i="3"/>
  <c r="M50" i="3"/>
  <c r="M12" i="3" s="1"/>
  <c r="L50" i="3"/>
  <c r="L12" i="3" s="1"/>
  <c r="M49" i="3"/>
  <c r="L49" i="3"/>
  <c r="M41" i="3"/>
  <c r="M39" i="3" s="1"/>
  <c r="L41" i="3"/>
  <c r="L39" i="3" s="1"/>
  <c r="M31" i="3"/>
  <c r="M29" i="3" s="1"/>
  <c r="L31" i="3"/>
  <c r="L29" i="3" s="1"/>
  <c r="M26" i="3"/>
  <c r="M16" i="3" s="1"/>
  <c r="L26" i="3"/>
  <c r="L16" i="3" s="1"/>
  <c r="M25" i="3"/>
  <c r="L25" i="3"/>
  <c r="M24" i="3"/>
  <c r="M14" i="3" s="1"/>
  <c r="L24" i="3"/>
  <c r="L14" i="3" s="1"/>
  <c r="M23" i="3"/>
  <c r="L23" i="3"/>
  <c r="M22" i="3"/>
  <c r="L22" i="3"/>
  <c r="M15" i="3"/>
  <c r="L15" i="3"/>
  <c r="K98" i="3"/>
  <c r="K96" i="3" s="1"/>
  <c r="J98" i="3"/>
  <c r="J96" i="3" s="1"/>
  <c r="I98" i="3"/>
  <c r="I96" i="3" s="1"/>
  <c r="K92" i="3"/>
  <c r="K90" i="3" s="1"/>
  <c r="J92" i="3"/>
  <c r="J90" i="3" s="1"/>
  <c r="I92" i="3"/>
  <c r="I90" i="3" s="1"/>
  <c r="K85" i="3"/>
  <c r="K83" i="3" s="1"/>
  <c r="J85" i="3"/>
  <c r="J83" i="3" s="1"/>
  <c r="I85" i="3"/>
  <c r="I83" i="3" s="1"/>
  <c r="K80" i="3"/>
  <c r="J80" i="3"/>
  <c r="I80" i="3"/>
  <c r="K79" i="3"/>
  <c r="J79" i="3"/>
  <c r="I79" i="3"/>
  <c r="K70" i="3"/>
  <c r="K68" i="3" s="1"/>
  <c r="J70" i="3"/>
  <c r="J68" i="3" s="1"/>
  <c r="I70" i="3"/>
  <c r="I68" i="3" s="1"/>
  <c r="K64" i="3"/>
  <c r="K62" i="3" s="1"/>
  <c r="J64" i="3"/>
  <c r="J62" i="3" s="1"/>
  <c r="I64" i="3"/>
  <c r="I62" i="3" s="1"/>
  <c r="K56" i="3"/>
  <c r="K54" i="3" s="1"/>
  <c r="J56" i="3"/>
  <c r="J54" i="3" s="1"/>
  <c r="I56" i="3"/>
  <c r="I54" i="3" s="1"/>
  <c r="K51" i="3"/>
  <c r="J51" i="3"/>
  <c r="I51" i="3"/>
  <c r="K50" i="3"/>
  <c r="J50" i="3"/>
  <c r="J12" i="3" s="1"/>
  <c r="I50" i="3"/>
  <c r="I12" i="3" s="1"/>
  <c r="K49" i="3"/>
  <c r="J49" i="3"/>
  <c r="I49" i="3"/>
  <c r="K41" i="3"/>
  <c r="K39" i="3" s="1"/>
  <c r="J41" i="3"/>
  <c r="J39" i="3" s="1"/>
  <c r="I41" i="3"/>
  <c r="I39" i="3" s="1"/>
  <c r="K31" i="3"/>
  <c r="K29" i="3" s="1"/>
  <c r="J31" i="3"/>
  <c r="J29" i="3" s="1"/>
  <c r="I31" i="3"/>
  <c r="I29" i="3" s="1"/>
  <c r="K26" i="3"/>
  <c r="K16" i="3" s="1"/>
  <c r="J26" i="3"/>
  <c r="J16" i="3" s="1"/>
  <c r="I26" i="3"/>
  <c r="I16" i="3" s="1"/>
  <c r="K25" i="3"/>
  <c r="K15" i="3" s="1"/>
  <c r="J25" i="3"/>
  <c r="I25" i="3"/>
  <c r="I15" i="3" s="1"/>
  <c r="K24" i="3"/>
  <c r="K14" i="3" s="1"/>
  <c r="J24" i="3"/>
  <c r="J14" i="3" s="1"/>
  <c r="I24" i="3"/>
  <c r="I14" i="3" s="1"/>
  <c r="K23" i="3"/>
  <c r="J23" i="3"/>
  <c r="I23" i="3"/>
  <c r="K22" i="3"/>
  <c r="J22" i="3"/>
  <c r="I22" i="3"/>
  <c r="J15" i="3"/>
  <c r="K12" i="3"/>
  <c r="L48" i="3" l="1"/>
  <c r="M48" i="3"/>
  <c r="L13" i="3"/>
  <c r="L78" i="3"/>
  <c r="L76" i="3" s="1"/>
  <c r="M13" i="3"/>
  <c r="M78" i="3"/>
  <c r="M76" i="3" s="1"/>
  <c r="K78" i="3"/>
  <c r="K76" i="3" s="1"/>
  <c r="K13" i="3"/>
  <c r="J78" i="3"/>
  <c r="J76" i="3" s="1"/>
  <c r="I78" i="3"/>
  <c r="I76" i="3" s="1"/>
  <c r="L11" i="3"/>
  <c r="L10" i="3" s="1"/>
  <c r="L8" i="3" s="1"/>
  <c r="K11" i="3"/>
  <c r="K10" i="3" s="1"/>
  <c r="K8" i="3" s="1"/>
  <c r="J11" i="3"/>
  <c r="I11" i="3"/>
  <c r="I13" i="3"/>
  <c r="M21" i="3"/>
  <c r="M19" i="3" s="1"/>
  <c r="J21" i="3"/>
  <c r="J19" i="3" s="1"/>
  <c r="J13" i="3"/>
  <c r="M11" i="3"/>
  <c r="M10" i="3" s="1"/>
  <c r="M8" i="3" s="1"/>
  <c r="M46" i="3"/>
  <c r="L46" i="3"/>
  <c r="K48" i="3"/>
  <c r="J48" i="3"/>
  <c r="L21" i="3"/>
  <c r="L19" i="3" s="1"/>
  <c r="K21" i="3"/>
  <c r="K19" i="3" s="1"/>
  <c r="I21" i="3"/>
  <c r="I19" i="3" s="1"/>
  <c r="I46" i="3"/>
  <c r="J46" i="3"/>
  <c r="K46" i="3"/>
  <c r="I48" i="3"/>
  <c r="F26" i="3"/>
  <c r="F16" i="3" s="1"/>
  <c r="G26" i="3"/>
  <c r="G16" i="3" s="1"/>
  <c r="H26" i="3"/>
  <c r="H16" i="3" s="1"/>
  <c r="F31" i="3"/>
  <c r="F29" i="3" s="1"/>
  <c r="G31" i="3"/>
  <c r="G29" i="3" s="1"/>
  <c r="H31" i="3"/>
  <c r="H29" i="3" s="1"/>
  <c r="E26" i="3"/>
  <c r="E16" i="3" s="1"/>
  <c r="F41" i="3"/>
  <c r="F39" i="3" s="1"/>
  <c r="G41" i="3"/>
  <c r="G39" i="3" s="1"/>
  <c r="H41" i="3"/>
  <c r="H39" i="3" s="1"/>
  <c r="G50" i="3"/>
  <c r="H50" i="3"/>
  <c r="H12" i="3" s="1"/>
  <c r="F50" i="3"/>
  <c r="F12" i="3" s="1"/>
  <c r="F70" i="3"/>
  <c r="F68" i="3" s="1"/>
  <c r="F80" i="3"/>
  <c r="G80" i="3"/>
  <c r="H80" i="3"/>
  <c r="F79" i="3"/>
  <c r="G79" i="3"/>
  <c r="H79" i="3"/>
  <c r="F98" i="3"/>
  <c r="F96" i="3" s="1"/>
  <c r="G98" i="3"/>
  <c r="G96" i="3" s="1"/>
  <c r="H98" i="3"/>
  <c r="H96" i="3" s="1"/>
  <c r="F92" i="3"/>
  <c r="F90" i="3" s="1"/>
  <c r="G92" i="3"/>
  <c r="G90" i="3" s="1"/>
  <c r="H92" i="3"/>
  <c r="H90" i="3" s="1"/>
  <c r="E92" i="3"/>
  <c r="E90" i="3" s="1"/>
  <c r="F85" i="3"/>
  <c r="F83" i="3" s="1"/>
  <c r="G85" i="3"/>
  <c r="G83" i="3" s="1"/>
  <c r="H85" i="3"/>
  <c r="H83" i="3" s="1"/>
  <c r="F51" i="3"/>
  <c r="G51" i="3"/>
  <c r="H51" i="3"/>
  <c r="F49" i="3"/>
  <c r="G49" i="3"/>
  <c r="H49" i="3"/>
  <c r="G70" i="3"/>
  <c r="G68" i="3" s="1"/>
  <c r="H70" i="3"/>
  <c r="H68" i="3" s="1"/>
  <c r="F64" i="3"/>
  <c r="F62" i="3" s="1"/>
  <c r="G64" i="3"/>
  <c r="G62" i="3" s="1"/>
  <c r="H64" i="3"/>
  <c r="H62" i="3" s="1"/>
  <c r="H56" i="3"/>
  <c r="H54" i="3" s="1"/>
  <c r="F25" i="3"/>
  <c r="F15" i="3" s="1"/>
  <c r="G25" i="3"/>
  <c r="G15" i="3" s="1"/>
  <c r="H25" i="3"/>
  <c r="H15" i="3" s="1"/>
  <c r="F24" i="3"/>
  <c r="F14" i="3" s="1"/>
  <c r="G24" i="3"/>
  <c r="G14" i="3" s="1"/>
  <c r="H24" i="3"/>
  <c r="H14" i="3" s="1"/>
  <c r="F23" i="3"/>
  <c r="G23" i="3"/>
  <c r="H23" i="3"/>
  <c r="F22" i="3"/>
  <c r="G22" i="3"/>
  <c r="H22" i="3"/>
  <c r="E24" i="3"/>
  <c r="E14" i="3" s="1"/>
  <c r="E25" i="3"/>
  <c r="E15" i="3" s="1"/>
  <c r="E32" i="3"/>
  <c r="G56" i="3"/>
  <c r="G54" i="3" s="1"/>
  <c r="E64" i="3"/>
  <c r="E62" i="3" s="1"/>
  <c r="F56" i="3"/>
  <c r="F54" i="3" s="1"/>
  <c r="G12" i="3" l="1"/>
  <c r="E50" i="3"/>
  <c r="E49" i="3"/>
  <c r="J10" i="3"/>
  <c r="J8" i="3" s="1"/>
  <c r="I10" i="3"/>
  <c r="I8" i="3" s="1"/>
  <c r="E22" i="3"/>
  <c r="E41" i="3"/>
  <c r="E39" i="3" s="1"/>
  <c r="H13" i="3"/>
  <c r="H46" i="3"/>
  <c r="E51" i="3"/>
  <c r="G48" i="3"/>
  <c r="G78" i="3"/>
  <c r="G76" i="3" s="1"/>
  <c r="E56" i="3"/>
  <c r="E54" i="3" s="1"/>
  <c r="G46" i="3"/>
  <c r="G13" i="3"/>
  <c r="E70" i="3"/>
  <c r="E68" i="3" s="1"/>
  <c r="G11" i="3"/>
  <c r="F13" i="3"/>
  <c r="E80" i="3"/>
  <c r="F78" i="3"/>
  <c r="F76" i="3" s="1"/>
  <c r="F11" i="3"/>
  <c r="F46" i="3"/>
  <c r="F21" i="3"/>
  <c r="F19" i="3" s="1"/>
  <c r="F48" i="3"/>
  <c r="E23" i="3"/>
  <c r="H11" i="3"/>
  <c r="E98" i="3"/>
  <c r="E96" i="3" s="1"/>
  <c r="H78" i="3"/>
  <c r="H76" i="3" s="1"/>
  <c r="E31" i="3"/>
  <c r="E29" i="3" s="1"/>
  <c r="H21" i="3"/>
  <c r="H19" i="3" s="1"/>
  <c r="G21" i="3"/>
  <c r="G19" i="3" s="1"/>
  <c r="E85" i="3"/>
  <c r="E83" i="3" s="1"/>
  <c r="H48" i="3"/>
  <c r="E79" i="3"/>
  <c r="G10" i="3" l="1"/>
  <c r="G8" i="3" s="1"/>
  <c r="E78" i="3"/>
  <c r="E76" i="3" s="1"/>
  <c r="E13" i="3"/>
  <c r="E21" i="3"/>
  <c r="E19" i="3" s="1"/>
  <c r="H10" i="3"/>
  <c r="H8" i="3" s="1"/>
  <c r="F10" i="3"/>
  <c r="F8" i="3" s="1"/>
  <c r="E48" i="3"/>
  <c r="E46" i="3" s="1"/>
  <c r="E12" i="3"/>
  <c r="E11" i="3"/>
  <c r="E10" i="3" l="1"/>
  <c r="E8" i="3" s="1"/>
</calcChain>
</file>

<file path=xl/sharedStrings.xml><?xml version="1.0" encoding="utf-8"?>
<sst xmlns="http://schemas.openxmlformats.org/spreadsheetml/2006/main" count="135" uniqueCount="51">
  <si>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</si>
  <si>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</si>
  <si>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</si>
  <si>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</si>
  <si>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№ п/п</t>
  </si>
  <si>
    <t>Всего</t>
  </si>
  <si>
    <t>815</t>
  </si>
  <si>
    <t>816</t>
  </si>
  <si>
    <t>847</t>
  </si>
  <si>
    <t>813</t>
  </si>
  <si>
    <t>825</t>
  </si>
  <si>
    <t>814</t>
  </si>
  <si>
    <t>ГРБС</t>
  </si>
  <si>
    <t>1.</t>
  </si>
  <si>
    <t>2.</t>
  </si>
  <si>
    <t>3.</t>
  </si>
  <si>
    <t>1.1.</t>
  </si>
  <si>
    <t>1.2.</t>
  </si>
  <si>
    <t>2.1.</t>
  </si>
  <si>
    <t>2.2.</t>
  </si>
  <si>
    <t>2.3.</t>
  </si>
  <si>
    <t>3.1.</t>
  </si>
  <si>
    <t>3.2.</t>
  </si>
  <si>
    <t>3.3.</t>
  </si>
  <si>
    <t>за счет средств внебюджетных источников</t>
  </si>
  <si>
    <t xml:space="preserve">Финансовое обеспечение реализации государственной программы Камчатского края "Семья и дети Камчатки" </t>
  </si>
  <si>
    <t xml:space="preserve">Государственная программа Камчатского края "Семья и дети Камчатки"     </t>
  </si>
  <si>
    <t xml:space="preserve">Код бюдже-тной клас-сификации </t>
  </si>
  <si>
    <t>Объем средств на реализацию Программы (тыс. руб.)</t>
  </si>
  <si>
    <t>Наименование Программы /подпрограммы/ основного мероприятия</t>
  </si>
  <si>
    <t xml:space="preserve">Подпрограмма 1 "Семья"                                          </t>
  </si>
  <si>
    <t>Подпрограмма 2 "Особый ребенок"</t>
  </si>
  <si>
    <t xml:space="preserve">Подпрограмма 3 "Профилактика и преодоление семейного и детского неблагополучия"                                                            </t>
  </si>
  <si>
    <t>".</t>
  </si>
  <si>
    <t xml:space="preserve">Основное мероприятие 1.1: "Укрепление социального института семьи, пропаганда положительных семейных традиций и семейных ценностей и ответственного родительства" </t>
  </si>
  <si>
    <t>Основное мероприятие 1.2: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</si>
  <si>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Основное мероприятие 2.1: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</si>
  <si>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Основное мероприятие 2.2: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</si>
  <si>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Основное мероприятие 2.3: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</si>
  <si>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Основное мероприятие 3.1:   "Профилактика семейного и детского неблагополучия, суицидального поведения. Организация межведомственного взаимодействия по вопросам  предотвращения и выявления случаев неблагополучия"</t>
  </si>
  <si>
    <t>Основное мероприятие 3.2: 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</si>
  <si>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Основное мероприятие 3.3: 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</si>
  <si>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</si>
  <si>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</si>
  <si>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</si>
  <si>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</si>
  <si>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</si>
  <si>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</si>
  <si>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</si>
  <si>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</si>
  <si>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Приложение 3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</si>
</sst>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0.000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33CC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8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 applyAlignment="1">
      <alignment vertical="top"/>
    </xf>
    <xf numFmtId="0" fontId="1" fillId="0" borderId="0" xfId="0" applyFont="1" applyFill="1"/>
    <xf numFmtId="0" fontId="6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00"/>
      <color rgb="FF0033CC"/>
      <color rgb="FF3333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4"/>
  <sheetViews>
    <sheetView tabSelected="1" zoomScale="70" zoomScaleNormal="70" zoomScaleSheetLayoutView="70" zoomScalePageLayoutView="55" workbookViewId="0">
      <selection activeCell="F11" sqref="F11"/>
    </sheetView>
  </sheetViews>
  <sheetFormatPr defaultColWidth="9.109375" defaultRowHeight="13.8" x14ac:dyDescent="0.25"/>
  <cols>
    <col min="1" max="1" width="5.44140625" style="1" customWidth="1"/>
    <col min="2" max="2" width="30.77734375" style="1" customWidth="1"/>
    <col min="3" max="3" width="26.33203125" style="1" customWidth="1"/>
    <col min="4" max="4" width="8.33203125" style="1" customWidth="1"/>
    <col min="5" max="5" width="14.6640625" style="1" customWidth="1"/>
    <col min="6" max="6" width="13.5546875" style="1" customWidth="1"/>
    <col min="7" max="7" width="13.109375" style="1" customWidth="1"/>
    <col min="8" max="8" width="13" style="1" customWidth="1"/>
    <col min="9" max="13" width="12.77734375" style="1" customWidth="1"/>
    <col min="14" max="16384" width="9.109375" style="4"/>
  </cols>
  <sheetData>
    <row r="1" spans="1:13" s="1" customFormat="1" ht="18" customHeight="1" x14ac:dyDescent="0.25">
      <c r="F1" s="31"/>
      <c r="G1" s="31"/>
      <c r="H1" s="31"/>
      <c r="K1" s="31" t="s">
        <v>50</v>
      </c>
      <c r="L1" s="31"/>
      <c r="M1" s="31"/>
    </row>
    <row r="2" spans="1:13" s="1" customFormat="1" ht="17.25" customHeight="1" x14ac:dyDescent="0.25">
      <c r="A2" s="35" t="s">
        <v>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1" customFormat="1" ht="15" hidden="1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s="1" customFormat="1" ht="19.2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1" customFormat="1" ht="31.8" customHeight="1" x14ac:dyDescent="0.25">
      <c r="A5" s="36" t="s">
        <v>4</v>
      </c>
      <c r="B5" s="36" t="s">
        <v>29</v>
      </c>
      <c r="C5" s="36"/>
      <c r="D5" s="14" t="s">
        <v>27</v>
      </c>
      <c r="E5" s="32" t="s">
        <v>28</v>
      </c>
      <c r="F5" s="33"/>
      <c r="G5" s="33"/>
      <c r="H5" s="33"/>
      <c r="I5" s="33"/>
      <c r="J5" s="33"/>
      <c r="K5" s="33"/>
      <c r="L5" s="33"/>
      <c r="M5" s="34"/>
    </row>
    <row r="6" spans="1:13" s="1" customFormat="1" ht="25.5" customHeight="1" x14ac:dyDescent="0.25">
      <c r="A6" s="37"/>
      <c r="B6" s="37"/>
      <c r="C6" s="37"/>
      <c r="D6" s="7" t="s">
        <v>12</v>
      </c>
      <c r="E6" s="7" t="s">
        <v>0</v>
      </c>
      <c r="F6" s="7" t="s">
        <v>42</v>
      </c>
      <c r="G6" s="7" t="s">
        <v>43</v>
      </c>
      <c r="H6" s="7" t="s">
        <v>44</v>
      </c>
      <c r="I6" s="7" t="s">
        <v>45</v>
      </c>
      <c r="J6" s="7" t="s">
        <v>46</v>
      </c>
      <c r="K6" s="7" t="s">
        <v>47</v>
      </c>
      <c r="L6" s="7" t="s">
        <v>48</v>
      </c>
      <c r="M6" s="7" t="s">
        <v>49</v>
      </c>
    </row>
    <row r="7" spans="1:13" s="2" customFormat="1" x14ac:dyDescent="0.25">
      <c r="A7" s="8">
        <v>1</v>
      </c>
      <c r="B7" s="15">
        <v>2</v>
      </c>
      <c r="C7" s="15">
        <v>3</v>
      </c>
      <c r="D7" s="15">
        <v>4</v>
      </c>
      <c r="E7" s="15">
        <v>5</v>
      </c>
      <c r="F7" s="20">
        <v>6</v>
      </c>
      <c r="G7" s="20">
        <v>7</v>
      </c>
      <c r="H7" s="20">
        <v>8</v>
      </c>
      <c r="I7" s="20">
        <v>9</v>
      </c>
      <c r="J7" s="15">
        <v>10</v>
      </c>
      <c r="K7" s="15">
        <v>11</v>
      </c>
      <c r="L7" s="15">
        <v>12</v>
      </c>
      <c r="M7" s="15">
        <v>13</v>
      </c>
    </row>
    <row r="8" spans="1:13" s="3" customFormat="1" ht="25.8" customHeight="1" x14ac:dyDescent="0.25">
      <c r="A8" s="36"/>
      <c r="B8" s="26" t="s">
        <v>26</v>
      </c>
      <c r="C8" s="16" t="s">
        <v>5</v>
      </c>
      <c r="D8" s="15"/>
      <c r="E8" s="9">
        <f>SUM(E9,E10,E17,E18)</f>
        <v>312572.82900000003</v>
      </c>
      <c r="F8" s="38">
        <f>SUM(F9,F10,F17,F18)</f>
        <v>33587</v>
      </c>
      <c r="G8" s="39">
        <f>SUM(G9,G10,G17,G18)</f>
        <v>33146</v>
      </c>
      <c r="H8" s="39">
        <f>SUM(H9,H10,H17,H18)</f>
        <v>30270</v>
      </c>
      <c r="I8" s="39">
        <f t="shared" ref="I8:K8" si="0">SUM(I9,I10,I17,I18)</f>
        <v>30056.9</v>
      </c>
      <c r="J8" s="9">
        <f t="shared" si="0"/>
        <v>43180.514000000003</v>
      </c>
      <c r="K8" s="9">
        <f t="shared" si="0"/>
        <v>45158.363999999994</v>
      </c>
      <c r="L8" s="9">
        <f t="shared" ref="L8" si="1">SUM(L9,L10,L17,L18)</f>
        <v>46992.224000000002</v>
      </c>
      <c r="M8" s="9">
        <f t="shared" ref="M8" si="2">SUM(M9,M10,M17,M18)</f>
        <v>50181.826999999997</v>
      </c>
    </row>
    <row r="9" spans="1:13" s="3" customFormat="1" ht="33" customHeight="1" x14ac:dyDescent="0.25">
      <c r="A9" s="37"/>
      <c r="B9" s="27"/>
      <c r="C9" s="16" t="s">
        <v>1</v>
      </c>
      <c r="D9" s="10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</row>
    <row r="10" spans="1:13" s="3" customFormat="1" ht="30.6" customHeight="1" x14ac:dyDescent="0.25">
      <c r="A10" s="37"/>
      <c r="B10" s="27"/>
      <c r="C10" s="16" t="s">
        <v>2</v>
      </c>
      <c r="D10" s="10"/>
      <c r="E10" s="9">
        <f>SUM(E11:E16)</f>
        <v>312572.82900000003</v>
      </c>
      <c r="F10" s="9">
        <f>SUM(F11:F16)</f>
        <v>33587</v>
      </c>
      <c r="G10" s="9">
        <f>SUM(G11:G16)</f>
        <v>33146</v>
      </c>
      <c r="H10" s="9">
        <f>SUM(H11:H16)</f>
        <v>30270</v>
      </c>
      <c r="I10" s="9">
        <f t="shared" ref="I10:K10" si="3">SUM(I11:I16)</f>
        <v>30056.9</v>
      </c>
      <c r="J10" s="9">
        <f t="shared" si="3"/>
        <v>43180.514000000003</v>
      </c>
      <c r="K10" s="9">
        <f t="shared" si="3"/>
        <v>45158.363999999994</v>
      </c>
      <c r="L10" s="9">
        <f t="shared" ref="L10" si="4">SUM(L11:L16)</f>
        <v>46992.224000000002</v>
      </c>
      <c r="M10" s="9">
        <f t="shared" ref="M10" si="5">SUM(M11:M16)</f>
        <v>50181.826999999997</v>
      </c>
    </row>
    <row r="11" spans="1:13" s="5" customFormat="1" ht="15" customHeight="1" x14ac:dyDescent="0.25">
      <c r="A11" s="37"/>
      <c r="B11" s="27"/>
      <c r="C11" s="16"/>
      <c r="D11" s="21" t="s">
        <v>9</v>
      </c>
      <c r="E11" s="9">
        <f>SUM(E22,E49,E79)</f>
        <v>22866.409999999996</v>
      </c>
      <c r="F11" s="38">
        <f>SUM(F22,F49,F79)</f>
        <v>2525</v>
      </c>
      <c r="G11" s="9">
        <f>SUM(G22,G49,G79)</f>
        <v>2480</v>
      </c>
      <c r="H11" s="9">
        <f>SUM(H22,H49,H79)</f>
        <v>2100</v>
      </c>
      <c r="I11" s="9">
        <f t="shared" ref="I11:K11" si="6">SUM(I22,I49,I79)</f>
        <v>2100</v>
      </c>
      <c r="J11" s="9">
        <f t="shared" si="6"/>
        <v>3217.12</v>
      </c>
      <c r="K11" s="9">
        <f t="shared" si="6"/>
        <v>3345.81</v>
      </c>
      <c r="L11" s="9">
        <f t="shared" ref="L11:M11" si="7">SUM(L22,L49,L79)</f>
        <v>3479.6500000000005</v>
      </c>
      <c r="M11" s="9">
        <f t="shared" si="7"/>
        <v>3618.83</v>
      </c>
    </row>
    <row r="12" spans="1:13" s="5" customFormat="1" ht="15" customHeight="1" x14ac:dyDescent="0.25">
      <c r="A12" s="37"/>
      <c r="B12" s="27"/>
      <c r="C12" s="16"/>
      <c r="D12" s="21" t="s">
        <v>11</v>
      </c>
      <c r="E12" s="9">
        <f>SUM(E50)</f>
        <v>73060</v>
      </c>
      <c r="F12" s="38">
        <f>SUM(F50)</f>
        <v>8100</v>
      </c>
      <c r="G12" s="9">
        <f>SUM(G50)</f>
        <v>7660</v>
      </c>
      <c r="H12" s="9">
        <f>SUM(H50)</f>
        <v>5800</v>
      </c>
      <c r="I12" s="9">
        <f t="shared" ref="I12:K12" si="8">SUM(I50)</f>
        <v>5800</v>
      </c>
      <c r="J12" s="9">
        <f t="shared" si="8"/>
        <v>10700</v>
      </c>
      <c r="K12" s="9">
        <f t="shared" si="8"/>
        <v>11200</v>
      </c>
      <c r="L12" s="9">
        <f t="shared" ref="L12:M12" si="9">SUM(L50)</f>
        <v>11500</v>
      </c>
      <c r="M12" s="9">
        <f t="shared" si="9"/>
        <v>12300</v>
      </c>
    </row>
    <row r="13" spans="1:13" s="5" customFormat="1" ht="15" customHeight="1" x14ac:dyDescent="0.25">
      <c r="A13" s="37"/>
      <c r="B13" s="27"/>
      <c r="C13" s="16"/>
      <c r="D13" s="10" t="s">
        <v>6</v>
      </c>
      <c r="E13" s="9">
        <f>SUM(E23,E51,E80)</f>
        <v>175069.61499999999</v>
      </c>
      <c r="F13" s="9">
        <f>SUM(F23,F51,F80)</f>
        <v>18742.52</v>
      </c>
      <c r="G13" s="9">
        <f>SUM(G23,G51,G80)</f>
        <v>18680</v>
      </c>
      <c r="H13" s="9">
        <f>SUM(H23,H51,H80)</f>
        <v>17525</v>
      </c>
      <c r="I13" s="9">
        <f t="shared" ref="I13:K13" si="10">SUM(I23,I51,I80)</f>
        <v>17525</v>
      </c>
      <c r="J13" s="9">
        <f t="shared" si="10"/>
        <v>24000.811999999998</v>
      </c>
      <c r="K13" s="9">
        <f t="shared" si="10"/>
        <v>24969.468999999997</v>
      </c>
      <c r="L13" s="9">
        <f t="shared" ref="L13:M13" si="11">SUM(L23,L51,L80)</f>
        <v>25983.775000000001</v>
      </c>
      <c r="M13" s="9">
        <f t="shared" si="11"/>
        <v>27643.038999999997</v>
      </c>
    </row>
    <row r="14" spans="1:13" s="5" customFormat="1" ht="15" customHeight="1" x14ac:dyDescent="0.25">
      <c r="A14" s="37"/>
      <c r="B14" s="27"/>
      <c r="C14" s="16"/>
      <c r="D14" s="10" t="s">
        <v>7</v>
      </c>
      <c r="E14" s="9">
        <f t="shared" ref="E14:H16" si="12">SUM(E24)</f>
        <v>15700</v>
      </c>
      <c r="F14" s="9">
        <f t="shared" si="12"/>
        <v>1500</v>
      </c>
      <c r="G14" s="9">
        <f t="shared" si="12"/>
        <v>1500</v>
      </c>
      <c r="H14" s="9">
        <f t="shared" si="12"/>
        <v>1500</v>
      </c>
      <c r="I14" s="9">
        <f t="shared" ref="I14:K14" si="13">SUM(I24)</f>
        <v>1500</v>
      </c>
      <c r="J14" s="9">
        <f t="shared" si="13"/>
        <v>2000</v>
      </c>
      <c r="K14" s="9">
        <f t="shared" si="13"/>
        <v>2250</v>
      </c>
      <c r="L14" s="9">
        <f t="shared" ref="L14:M14" si="14">SUM(L24)</f>
        <v>2500</v>
      </c>
      <c r="M14" s="9">
        <f t="shared" si="14"/>
        <v>2950</v>
      </c>
    </row>
    <row r="15" spans="1:13" s="5" customFormat="1" ht="15" customHeight="1" x14ac:dyDescent="0.25">
      <c r="A15" s="37"/>
      <c r="B15" s="27"/>
      <c r="C15" s="16"/>
      <c r="D15" s="10" t="s">
        <v>10</v>
      </c>
      <c r="E15" s="9">
        <f t="shared" si="12"/>
        <v>24784.777999999998</v>
      </c>
      <c r="F15" s="9">
        <f t="shared" si="12"/>
        <v>2599.48</v>
      </c>
      <c r="G15" s="9">
        <f t="shared" si="12"/>
        <v>2706</v>
      </c>
      <c r="H15" s="9">
        <f t="shared" si="12"/>
        <v>3220</v>
      </c>
      <c r="I15" s="9">
        <f t="shared" ref="I15:K15" si="15">SUM(I25)</f>
        <v>3001.9</v>
      </c>
      <c r="J15" s="9">
        <f t="shared" si="15"/>
        <v>3121.982</v>
      </c>
      <c r="K15" s="9">
        <f t="shared" si="15"/>
        <v>3246.8609999999999</v>
      </c>
      <c r="L15" s="9">
        <f t="shared" ref="L15:M15" si="16">SUM(L25)</f>
        <v>3376.739</v>
      </c>
      <c r="M15" s="9">
        <f t="shared" si="16"/>
        <v>3511.8159999999998</v>
      </c>
    </row>
    <row r="16" spans="1:13" s="5" customFormat="1" ht="15" customHeight="1" x14ac:dyDescent="0.25">
      <c r="A16" s="37"/>
      <c r="B16" s="27"/>
      <c r="C16" s="16"/>
      <c r="D16" s="10" t="s">
        <v>8</v>
      </c>
      <c r="E16" s="9">
        <f t="shared" si="12"/>
        <v>1092.0260000000001</v>
      </c>
      <c r="F16" s="9">
        <f t="shared" si="12"/>
        <v>120</v>
      </c>
      <c r="G16" s="9">
        <f t="shared" si="12"/>
        <v>120</v>
      </c>
      <c r="H16" s="9">
        <f t="shared" si="12"/>
        <v>125</v>
      </c>
      <c r="I16" s="9">
        <f t="shared" ref="I16:K16" si="17">SUM(I26)</f>
        <v>130</v>
      </c>
      <c r="J16" s="9">
        <f t="shared" si="17"/>
        <v>140.6</v>
      </c>
      <c r="K16" s="9">
        <f t="shared" si="17"/>
        <v>146.22399999999999</v>
      </c>
      <c r="L16" s="9">
        <f t="shared" ref="L16:M16" si="18">SUM(L26)</f>
        <v>152.06</v>
      </c>
      <c r="M16" s="9">
        <f t="shared" si="18"/>
        <v>158.142</v>
      </c>
    </row>
    <row r="17" spans="1:13" s="3" customFormat="1" ht="28.2" customHeight="1" x14ac:dyDescent="0.25">
      <c r="A17" s="37"/>
      <c r="B17" s="27"/>
      <c r="C17" s="16" t="s">
        <v>3</v>
      </c>
      <c r="D17" s="10"/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1:13" s="3" customFormat="1" ht="28.5" customHeight="1" x14ac:dyDescent="0.25">
      <c r="A18" s="37"/>
      <c r="B18" s="28"/>
      <c r="C18" s="16" t="s">
        <v>24</v>
      </c>
      <c r="D18" s="10"/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</row>
    <row r="19" spans="1:13" s="5" customFormat="1" ht="22.8" customHeight="1" x14ac:dyDescent="0.25">
      <c r="A19" s="30" t="s">
        <v>13</v>
      </c>
      <c r="B19" s="26" t="s">
        <v>30</v>
      </c>
      <c r="C19" s="17" t="s">
        <v>5</v>
      </c>
      <c r="D19" s="11"/>
      <c r="E19" s="19">
        <f>SUM(E20,E21,E27,E28)</f>
        <v>96279.915999999983</v>
      </c>
      <c r="F19" s="40">
        <f>SUM(F20,F21,F27,F28)</f>
        <v>10022</v>
      </c>
      <c r="G19" s="41">
        <f>SUM(G20,G21,G27,G28)</f>
        <v>10874</v>
      </c>
      <c r="H19" s="41">
        <f>SUM(H20,H21,H27,H28)</f>
        <v>10408</v>
      </c>
      <c r="I19" s="41">
        <f t="shared" ref="I19:K19" si="19">SUM(I20,I21,I27,I28)</f>
        <v>10407.9</v>
      </c>
      <c r="J19" s="19">
        <f t="shared" si="19"/>
        <v>12565.972</v>
      </c>
      <c r="K19" s="19">
        <f t="shared" si="19"/>
        <v>13238.611999999999</v>
      </c>
      <c r="L19" s="19">
        <f t="shared" ref="L19" si="20">SUM(L20,L21,L27,L28)</f>
        <v>13928.147999999999</v>
      </c>
      <c r="M19" s="19">
        <f t="shared" ref="M19" si="21">SUM(M20,M21,M27,M28)</f>
        <v>14835.284</v>
      </c>
    </row>
    <row r="20" spans="1:13" s="5" customFormat="1" ht="31.2" customHeight="1" x14ac:dyDescent="0.25">
      <c r="A20" s="29"/>
      <c r="B20" s="27"/>
      <c r="C20" s="16" t="s">
        <v>1</v>
      </c>
      <c r="D20" s="10"/>
      <c r="E20" s="9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s="5" customFormat="1" ht="34.200000000000003" customHeight="1" x14ac:dyDescent="0.25">
      <c r="A21" s="29"/>
      <c r="B21" s="27"/>
      <c r="C21" s="16" t="s">
        <v>2</v>
      </c>
      <c r="D21" s="10"/>
      <c r="E21" s="9">
        <f>SUM(E22:E26)</f>
        <v>96279.915999999983</v>
      </c>
      <c r="F21" s="9">
        <f>SUM(F22:F26)</f>
        <v>10022</v>
      </c>
      <c r="G21" s="9">
        <f>SUM(G22:G26)</f>
        <v>10874</v>
      </c>
      <c r="H21" s="9">
        <f>SUM(H22:H26)</f>
        <v>10408</v>
      </c>
      <c r="I21" s="9">
        <f t="shared" ref="I21:K21" si="22">SUM(I22:I26)</f>
        <v>10407.9</v>
      </c>
      <c r="J21" s="9">
        <f t="shared" si="22"/>
        <v>12565.972</v>
      </c>
      <c r="K21" s="9">
        <f t="shared" si="22"/>
        <v>13238.611999999999</v>
      </c>
      <c r="L21" s="9">
        <f t="shared" ref="L21" si="23">SUM(L22:L26)</f>
        <v>13928.147999999999</v>
      </c>
      <c r="M21" s="9">
        <f t="shared" ref="M21" si="24">SUM(M22:M26)</f>
        <v>14835.284</v>
      </c>
    </row>
    <row r="22" spans="1:13" s="5" customFormat="1" ht="15" customHeight="1" x14ac:dyDescent="0.25">
      <c r="A22" s="29"/>
      <c r="B22" s="27"/>
      <c r="C22" s="16"/>
      <c r="D22" s="21" t="s">
        <v>9</v>
      </c>
      <c r="E22" s="9">
        <f>SUM(F22:M22)</f>
        <v>1717.72</v>
      </c>
      <c r="F22" s="38">
        <f t="shared" ref="E22:H23" si="25">SUM(F32,F42)</f>
        <v>0</v>
      </c>
      <c r="G22" s="9">
        <f t="shared" si="25"/>
        <v>200</v>
      </c>
      <c r="H22" s="9">
        <f t="shared" si="25"/>
        <v>200</v>
      </c>
      <c r="I22" s="39">
        <f t="shared" ref="I22:K22" si="26">SUM(I32,I42)</f>
        <v>200</v>
      </c>
      <c r="J22" s="9">
        <f t="shared" si="26"/>
        <v>263.20999999999998</v>
      </c>
      <c r="K22" s="9">
        <f t="shared" si="26"/>
        <v>273.74</v>
      </c>
      <c r="L22" s="9">
        <f t="shared" ref="L22:M22" si="27">SUM(L32,L42)</f>
        <v>284.69</v>
      </c>
      <c r="M22" s="9">
        <f t="shared" si="27"/>
        <v>296.08</v>
      </c>
    </row>
    <row r="23" spans="1:13" s="5" customFormat="1" ht="15" customHeight="1" x14ac:dyDescent="0.25">
      <c r="A23" s="29"/>
      <c r="B23" s="27"/>
      <c r="C23" s="16"/>
      <c r="D23" s="10" t="s">
        <v>6</v>
      </c>
      <c r="E23" s="9">
        <f t="shared" si="25"/>
        <v>52985.392</v>
      </c>
      <c r="F23" s="9">
        <f t="shared" si="25"/>
        <v>5802.52</v>
      </c>
      <c r="G23" s="42">
        <f t="shared" si="25"/>
        <v>6348</v>
      </c>
      <c r="H23" s="42">
        <f t="shared" si="25"/>
        <v>5363</v>
      </c>
      <c r="I23" s="42">
        <f t="shared" ref="I23:K23" si="28">SUM(I33,I43)</f>
        <v>5576</v>
      </c>
      <c r="J23" s="9">
        <f t="shared" si="28"/>
        <v>7040.18</v>
      </c>
      <c r="K23" s="9">
        <f t="shared" si="28"/>
        <v>7321.7870000000003</v>
      </c>
      <c r="L23" s="9">
        <f t="shared" ref="L23:M23" si="29">SUM(L33,L43)</f>
        <v>7614.6590000000006</v>
      </c>
      <c r="M23" s="9">
        <f t="shared" si="29"/>
        <v>7919.2460000000001</v>
      </c>
    </row>
    <row r="24" spans="1:13" s="5" customFormat="1" ht="15" customHeight="1" x14ac:dyDescent="0.25">
      <c r="A24" s="29"/>
      <c r="B24" s="27"/>
      <c r="C24" s="16"/>
      <c r="D24" s="10" t="s">
        <v>7</v>
      </c>
      <c r="E24" s="9">
        <f>SUM(E34)</f>
        <v>15700</v>
      </c>
      <c r="F24" s="9">
        <f>SUM(F34)</f>
        <v>1500</v>
      </c>
      <c r="G24" s="9">
        <f>SUM(G34)</f>
        <v>1500</v>
      </c>
      <c r="H24" s="9">
        <f>SUM(H34)</f>
        <v>1500</v>
      </c>
      <c r="I24" s="39">
        <f t="shared" ref="I24:K24" si="30">SUM(I34)</f>
        <v>1500</v>
      </c>
      <c r="J24" s="9">
        <f t="shared" si="30"/>
        <v>2000</v>
      </c>
      <c r="K24" s="9">
        <f t="shared" si="30"/>
        <v>2250</v>
      </c>
      <c r="L24" s="9">
        <f t="shared" ref="L24:M24" si="31">SUM(L34)</f>
        <v>2500</v>
      </c>
      <c r="M24" s="9">
        <f t="shared" si="31"/>
        <v>2950</v>
      </c>
    </row>
    <row r="25" spans="1:13" s="5" customFormat="1" ht="15" customHeight="1" x14ac:dyDescent="0.25">
      <c r="A25" s="29"/>
      <c r="B25" s="27"/>
      <c r="C25" s="16"/>
      <c r="D25" s="10" t="s">
        <v>10</v>
      </c>
      <c r="E25" s="9">
        <f>E35</f>
        <v>24784.777999999998</v>
      </c>
      <c r="F25" s="9">
        <f>F35</f>
        <v>2599.48</v>
      </c>
      <c r="G25" s="9">
        <f>G35</f>
        <v>2706</v>
      </c>
      <c r="H25" s="9">
        <f>H35</f>
        <v>3220</v>
      </c>
      <c r="I25" s="9">
        <f t="shared" ref="I25:K25" si="32">I35</f>
        <v>3001.9</v>
      </c>
      <c r="J25" s="9">
        <f t="shared" si="32"/>
        <v>3121.982</v>
      </c>
      <c r="K25" s="9">
        <f t="shared" si="32"/>
        <v>3246.8609999999999</v>
      </c>
      <c r="L25" s="9">
        <f t="shared" ref="L25:M25" si="33">L35</f>
        <v>3376.739</v>
      </c>
      <c r="M25" s="9">
        <f t="shared" si="33"/>
        <v>3511.8159999999998</v>
      </c>
    </row>
    <row r="26" spans="1:13" s="5" customFormat="1" ht="15" customHeight="1" x14ac:dyDescent="0.25">
      <c r="A26" s="29"/>
      <c r="B26" s="27"/>
      <c r="C26" s="16"/>
      <c r="D26" s="10" t="s">
        <v>8</v>
      </c>
      <c r="E26" s="9">
        <f>SUM(E36)</f>
        <v>1092.0260000000001</v>
      </c>
      <c r="F26" s="9">
        <f>SUM(F36)</f>
        <v>120</v>
      </c>
      <c r="G26" s="39">
        <f>SUM(G36)</f>
        <v>120</v>
      </c>
      <c r="H26" s="39">
        <f>SUM(H36)</f>
        <v>125</v>
      </c>
      <c r="I26" s="39">
        <f t="shared" ref="I26:K26" si="34">SUM(I36)</f>
        <v>130</v>
      </c>
      <c r="J26" s="9">
        <f t="shared" si="34"/>
        <v>140.6</v>
      </c>
      <c r="K26" s="9">
        <f t="shared" si="34"/>
        <v>146.22399999999999</v>
      </c>
      <c r="L26" s="9">
        <f t="shared" ref="L26:M26" si="35">SUM(L36)</f>
        <v>152.06</v>
      </c>
      <c r="M26" s="9">
        <f t="shared" si="35"/>
        <v>158.142</v>
      </c>
    </row>
    <row r="27" spans="1:13" s="5" customFormat="1" ht="28.2" customHeight="1" x14ac:dyDescent="0.25">
      <c r="A27" s="29"/>
      <c r="B27" s="27"/>
      <c r="C27" s="16" t="s">
        <v>3</v>
      </c>
      <c r="D27" s="10"/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</row>
    <row r="28" spans="1:13" s="5" customFormat="1" ht="27" customHeight="1" x14ac:dyDescent="0.25">
      <c r="A28" s="29"/>
      <c r="B28" s="28"/>
      <c r="C28" s="16" t="s">
        <v>24</v>
      </c>
      <c r="D28" s="10"/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s="3" customFormat="1" ht="23.4" customHeight="1" x14ac:dyDescent="0.25">
      <c r="A29" s="23" t="s">
        <v>16</v>
      </c>
      <c r="B29" s="26" t="s">
        <v>34</v>
      </c>
      <c r="C29" s="16" t="s">
        <v>5</v>
      </c>
      <c r="D29" s="15"/>
      <c r="E29" s="9">
        <f>SUM(E30,E31,E37,E38)</f>
        <v>63479.536999999997</v>
      </c>
      <c r="F29" s="9">
        <f>SUM(F30,F31,F37,F38)</f>
        <v>6877</v>
      </c>
      <c r="G29" s="9">
        <f>SUM(G30,G31,G37,G38)</f>
        <v>6376</v>
      </c>
      <c r="H29" s="9">
        <f>SUM(H30,H31,H37,H38)</f>
        <v>6785</v>
      </c>
      <c r="I29" s="9">
        <f t="shared" ref="I29:K29" si="36">SUM(I30,I31,I37,I38)</f>
        <v>6571.9</v>
      </c>
      <c r="J29" s="9">
        <f t="shared" si="36"/>
        <v>8398.1820000000007</v>
      </c>
      <c r="K29" s="9">
        <f t="shared" si="36"/>
        <v>8904.1089999999986</v>
      </c>
      <c r="L29" s="9">
        <f t="shared" ref="L29" si="37">SUM(L30,L31,L37,L38)</f>
        <v>9420.2639999999992</v>
      </c>
      <c r="M29" s="9">
        <f t="shared" ref="M29" si="38">SUM(M30,M31,M37,M38)</f>
        <v>10147.081999999999</v>
      </c>
    </row>
    <row r="30" spans="1:13" s="3" customFormat="1" ht="27" customHeight="1" x14ac:dyDescent="0.25">
      <c r="A30" s="23"/>
      <c r="B30" s="27"/>
      <c r="C30" s="16" t="s">
        <v>1</v>
      </c>
      <c r="D30" s="10"/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</row>
    <row r="31" spans="1:13" s="3" customFormat="1" ht="28.8" customHeight="1" x14ac:dyDescent="0.25">
      <c r="A31" s="23"/>
      <c r="B31" s="27"/>
      <c r="C31" s="16" t="s">
        <v>2</v>
      </c>
      <c r="D31" s="10"/>
      <c r="E31" s="9">
        <f>SUM(E32:E36)</f>
        <v>63479.536999999997</v>
      </c>
      <c r="F31" s="9">
        <f>SUM(F32:F36)</f>
        <v>6877</v>
      </c>
      <c r="G31" s="39">
        <f>SUM(G32:G36)</f>
        <v>6376</v>
      </c>
      <c r="H31" s="39">
        <f>SUM(H32:H36)</f>
        <v>6785</v>
      </c>
      <c r="I31" s="39">
        <f t="shared" ref="I31:K31" si="39">SUM(I32:I36)</f>
        <v>6571.9</v>
      </c>
      <c r="J31" s="9">
        <f t="shared" si="39"/>
        <v>8398.1820000000007</v>
      </c>
      <c r="K31" s="9">
        <f t="shared" si="39"/>
        <v>8904.1089999999986</v>
      </c>
      <c r="L31" s="9">
        <f t="shared" ref="L31" si="40">SUM(L32:L36)</f>
        <v>9420.2639999999992</v>
      </c>
      <c r="M31" s="9">
        <f t="shared" ref="M31" si="41">SUM(M32:M36)</f>
        <v>10147.081999999999</v>
      </c>
    </row>
    <row r="32" spans="1:13" s="3" customFormat="1" ht="16.8" customHeight="1" x14ac:dyDescent="0.25">
      <c r="A32" s="23"/>
      <c r="B32" s="27"/>
      <c r="C32" s="16"/>
      <c r="D32" s="10" t="s">
        <v>9</v>
      </c>
      <c r="E32" s="9">
        <f>SUM(F32:H32)</f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</row>
    <row r="33" spans="1:13" s="3" customFormat="1" ht="16.8" customHeight="1" x14ac:dyDescent="0.25">
      <c r="A33" s="23"/>
      <c r="B33" s="27"/>
      <c r="C33" s="16"/>
      <c r="D33" s="10" t="s">
        <v>6</v>
      </c>
      <c r="E33" s="9">
        <f>SUM(F33:M33)</f>
        <v>21902.733</v>
      </c>
      <c r="F33" s="9">
        <v>2657.52</v>
      </c>
      <c r="G33" s="42">
        <v>2050</v>
      </c>
      <c r="H33" s="42">
        <v>1940</v>
      </c>
      <c r="I33" s="42">
        <v>1940</v>
      </c>
      <c r="J33" s="9">
        <v>3135.6</v>
      </c>
      <c r="K33" s="9">
        <v>3261.0239999999999</v>
      </c>
      <c r="L33" s="9">
        <v>3391.4650000000001</v>
      </c>
      <c r="M33" s="9">
        <v>3527.1239999999998</v>
      </c>
    </row>
    <row r="34" spans="1:13" s="3" customFormat="1" ht="16.8" customHeight="1" x14ac:dyDescent="0.25">
      <c r="A34" s="23"/>
      <c r="B34" s="27"/>
      <c r="C34" s="16"/>
      <c r="D34" s="10" t="s">
        <v>7</v>
      </c>
      <c r="E34" s="9">
        <f>SUM(F34:M34)</f>
        <v>15700</v>
      </c>
      <c r="F34" s="9">
        <v>1500</v>
      </c>
      <c r="G34" s="9">
        <v>1500</v>
      </c>
      <c r="H34" s="9">
        <v>1500</v>
      </c>
      <c r="I34" s="39">
        <v>1500</v>
      </c>
      <c r="J34" s="9">
        <v>2000</v>
      </c>
      <c r="K34" s="9">
        <v>2250</v>
      </c>
      <c r="L34" s="9">
        <v>2500</v>
      </c>
      <c r="M34" s="9">
        <v>2950</v>
      </c>
    </row>
    <row r="35" spans="1:13" s="3" customFormat="1" ht="16.8" customHeight="1" x14ac:dyDescent="0.25">
      <c r="A35" s="23"/>
      <c r="B35" s="27"/>
      <c r="C35" s="16"/>
      <c r="D35" s="10" t="s">
        <v>10</v>
      </c>
      <c r="E35" s="9">
        <f>SUM(F35:M35)</f>
        <v>24784.777999999998</v>
      </c>
      <c r="F35" s="9">
        <v>2599.48</v>
      </c>
      <c r="G35" s="9">
        <v>2706</v>
      </c>
      <c r="H35" s="9">
        <v>3220</v>
      </c>
      <c r="I35" s="9">
        <v>3001.9</v>
      </c>
      <c r="J35" s="9">
        <v>3121.982</v>
      </c>
      <c r="K35" s="9">
        <v>3246.8609999999999</v>
      </c>
      <c r="L35" s="9">
        <v>3376.739</v>
      </c>
      <c r="M35" s="9">
        <v>3511.8159999999998</v>
      </c>
    </row>
    <row r="36" spans="1:13" s="3" customFormat="1" ht="16.8" customHeight="1" x14ac:dyDescent="0.25">
      <c r="A36" s="23"/>
      <c r="B36" s="27"/>
      <c r="C36" s="16"/>
      <c r="D36" s="10" t="s">
        <v>8</v>
      </c>
      <c r="E36" s="9">
        <f>SUM(F36:M36)</f>
        <v>1092.0260000000001</v>
      </c>
      <c r="F36" s="9">
        <v>120</v>
      </c>
      <c r="G36" s="39">
        <v>120</v>
      </c>
      <c r="H36" s="39">
        <v>125</v>
      </c>
      <c r="I36" s="39">
        <v>130</v>
      </c>
      <c r="J36" s="9">
        <v>140.6</v>
      </c>
      <c r="K36" s="9">
        <v>146.22399999999999</v>
      </c>
      <c r="L36" s="9">
        <v>152.06</v>
      </c>
      <c r="M36" s="9">
        <v>158.142</v>
      </c>
    </row>
    <row r="37" spans="1:13" s="3" customFormat="1" ht="27.6" customHeight="1" x14ac:dyDescent="0.25">
      <c r="A37" s="23"/>
      <c r="B37" s="27"/>
      <c r="C37" s="16" t="s">
        <v>3</v>
      </c>
      <c r="D37" s="10"/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</row>
    <row r="38" spans="1:13" s="3" customFormat="1" ht="25.8" customHeight="1" x14ac:dyDescent="0.25">
      <c r="A38" s="23"/>
      <c r="B38" s="28"/>
      <c r="C38" s="16" t="s">
        <v>24</v>
      </c>
      <c r="D38" s="10"/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s="3" customFormat="1" ht="27.6" customHeight="1" x14ac:dyDescent="0.25">
      <c r="A39" s="23" t="s">
        <v>17</v>
      </c>
      <c r="B39" s="24" t="s">
        <v>35</v>
      </c>
      <c r="C39" s="16" t="s">
        <v>5</v>
      </c>
      <c r="D39" s="15"/>
      <c r="E39" s="9">
        <f>SUM(E41,E44,E45)</f>
        <v>32800.379000000001</v>
      </c>
      <c r="F39" s="38">
        <f>SUM(F41,F44,F45)</f>
        <v>3145</v>
      </c>
      <c r="G39" s="39">
        <f>SUM(G41,G44,G45)</f>
        <v>4498</v>
      </c>
      <c r="H39" s="39">
        <f>SUM(H41,H44,H45)</f>
        <v>3623</v>
      </c>
      <c r="I39" s="39">
        <f t="shared" ref="I39:K39" si="42">SUM(I41,I44,I45)</f>
        <v>3836</v>
      </c>
      <c r="J39" s="9">
        <f t="shared" si="42"/>
        <v>4167.79</v>
      </c>
      <c r="K39" s="9">
        <f t="shared" si="42"/>
        <v>4334.5029999999997</v>
      </c>
      <c r="L39" s="9">
        <f t="shared" ref="L39:M39" si="43">SUM(L41,L44,L45)</f>
        <v>4507.884</v>
      </c>
      <c r="M39" s="9">
        <f t="shared" si="43"/>
        <v>4688.2020000000002</v>
      </c>
    </row>
    <row r="40" spans="1:13" s="3" customFormat="1" ht="27.6" customHeight="1" x14ac:dyDescent="0.25">
      <c r="A40" s="23"/>
      <c r="B40" s="24"/>
      <c r="C40" s="16" t="s">
        <v>1</v>
      </c>
      <c r="D40" s="10"/>
      <c r="E40" s="9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s="3" customFormat="1" ht="27.6" customHeight="1" x14ac:dyDescent="0.25">
      <c r="A41" s="23"/>
      <c r="B41" s="24"/>
      <c r="C41" s="16" t="s">
        <v>2</v>
      </c>
      <c r="D41" s="10"/>
      <c r="E41" s="9">
        <f>SUM(E42:E43)</f>
        <v>32800.379000000001</v>
      </c>
      <c r="F41" s="9">
        <f>SUM(F42:F43)</f>
        <v>3145</v>
      </c>
      <c r="G41" s="9">
        <f>SUM(G42:G43)</f>
        <v>4498</v>
      </c>
      <c r="H41" s="9">
        <f>SUM(H42:H43)</f>
        <v>3623</v>
      </c>
      <c r="I41" s="9">
        <f t="shared" ref="I41:K41" si="44">SUM(I42:I43)</f>
        <v>3836</v>
      </c>
      <c r="J41" s="9">
        <f t="shared" si="44"/>
        <v>4167.79</v>
      </c>
      <c r="K41" s="9">
        <f t="shared" si="44"/>
        <v>4334.5029999999997</v>
      </c>
      <c r="L41" s="9">
        <f t="shared" ref="L41" si="45">SUM(L42:L43)</f>
        <v>4507.884</v>
      </c>
      <c r="M41" s="9">
        <f t="shared" ref="M41" si="46">SUM(M42:M43)</f>
        <v>4688.2020000000002</v>
      </c>
    </row>
    <row r="42" spans="1:13" s="3" customFormat="1" ht="15" customHeight="1" x14ac:dyDescent="0.25">
      <c r="A42" s="23"/>
      <c r="B42" s="24"/>
      <c r="C42" s="16"/>
      <c r="D42" s="21" t="s">
        <v>9</v>
      </c>
      <c r="E42" s="9">
        <f>SUM(F42:M42)</f>
        <v>1717.72</v>
      </c>
      <c r="F42" s="38">
        <v>0</v>
      </c>
      <c r="G42" s="9">
        <v>200</v>
      </c>
      <c r="H42" s="9">
        <v>200</v>
      </c>
      <c r="I42" s="39">
        <v>200</v>
      </c>
      <c r="J42" s="9">
        <v>263.20999999999998</v>
      </c>
      <c r="K42" s="9">
        <v>273.74</v>
      </c>
      <c r="L42" s="9">
        <v>284.69</v>
      </c>
      <c r="M42" s="9">
        <v>296.08</v>
      </c>
    </row>
    <row r="43" spans="1:13" s="3" customFormat="1" ht="21" customHeight="1" x14ac:dyDescent="0.25">
      <c r="A43" s="23"/>
      <c r="B43" s="24"/>
      <c r="C43" s="16"/>
      <c r="D43" s="10" t="s">
        <v>6</v>
      </c>
      <c r="E43" s="9">
        <f>SUM(F43:M43)</f>
        <v>31082.659</v>
      </c>
      <c r="F43" s="9">
        <v>3145</v>
      </c>
      <c r="G43" s="42">
        <v>4298</v>
      </c>
      <c r="H43" s="42">
        <v>3423</v>
      </c>
      <c r="I43" s="42">
        <v>3636</v>
      </c>
      <c r="J43" s="9">
        <v>3904.58</v>
      </c>
      <c r="K43" s="9">
        <v>4060.7629999999999</v>
      </c>
      <c r="L43" s="9">
        <v>4223.1940000000004</v>
      </c>
      <c r="M43" s="9">
        <v>4392.1220000000003</v>
      </c>
    </row>
    <row r="44" spans="1:13" s="3" customFormat="1" ht="27.6" customHeight="1" x14ac:dyDescent="0.25">
      <c r="A44" s="23"/>
      <c r="B44" s="24"/>
      <c r="C44" s="16" t="s">
        <v>3</v>
      </c>
      <c r="D44" s="10"/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3" s="3" customFormat="1" ht="27.6" customHeight="1" x14ac:dyDescent="0.25">
      <c r="A45" s="23"/>
      <c r="B45" s="24"/>
      <c r="C45" s="16" t="s">
        <v>24</v>
      </c>
      <c r="D45" s="10"/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</row>
    <row r="46" spans="1:13" s="5" customFormat="1" ht="25.8" customHeight="1" x14ac:dyDescent="0.25">
      <c r="A46" s="29" t="s">
        <v>14</v>
      </c>
      <c r="B46" s="26" t="s">
        <v>31</v>
      </c>
      <c r="C46" s="16" t="s">
        <v>5</v>
      </c>
      <c r="D46" s="15"/>
      <c r="E46" s="9">
        <f>SUM(E47,E48,E52,E53)</f>
        <v>148424.56299999999</v>
      </c>
      <c r="F46" s="38">
        <f>SUM(F54,F62,F68)</f>
        <v>15810.000000000002</v>
      </c>
      <c r="G46" s="39">
        <f>SUM(G54,G62,G68)</f>
        <v>14740</v>
      </c>
      <c r="H46" s="39">
        <f>SUM(H54,H62,H68)</f>
        <v>12911</v>
      </c>
      <c r="I46" s="39">
        <f t="shared" ref="I46:K46" si="47">SUM(I54,I62,I68)</f>
        <v>12923</v>
      </c>
      <c r="J46" s="9">
        <f t="shared" si="47"/>
        <v>21486.162</v>
      </c>
      <c r="K46" s="9">
        <f t="shared" si="47"/>
        <v>22489.612000000001</v>
      </c>
      <c r="L46" s="9">
        <f t="shared" ref="L46:M46" si="48">SUM(L54,L62,L68)</f>
        <v>23206.705999999998</v>
      </c>
      <c r="M46" s="9">
        <f t="shared" si="48"/>
        <v>24858.082999999999</v>
      </c>
    </row>
    <row r="47" spans="1:13" s="5" customFormat="1" ht="25.8" customHeight="1" x14ac:dyDescent="0.25">
      <c r="A47" s="29"/>
      <c r="B47" s="27"/>
      <c r="C47" s="16" t="s">
        <v>1</v>
      </c>
      <c r="D47" s="10"/>
      <c r="E47" s="9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s="5" customFormat="1" ht="25.8" customHeight="1" x14ac:dyDescent="0.25">
      <c r="A48" s="29"/>
      <c r="B48" s="27"/>
      <c r="C48" s="16" t="s">
        <v>2</v>
      </c>
      <c r="D48" s="10"/>
      <c r="E48" s="9">
        <f>SUM(E49:E51)</f>
        <v>148424.56299999999</v>
      </c>
      <c r="F48" s="9">
        <f>SUM(F49:F51)</f>
        <v>15810</v>
      </c>
      <c r="G48" s="9">
        <f>SUM(G49:G51)</f>
        <v>14740</v>
      </c>
      <c r="H48" s="9">
        <f>SUM(H49:H51)</f>
        <v>12911</v>
      </c>
      <c r="I48" s="9">
        <f t="shared" ref="I48:K48" si="49">SUM(I49:I51)</f>
        <v>12923</v>
      </c>
      <c r="J48" s="9">
        <f t="shared" si="49"/>
        <v>21486.162</v>
      </c>
      <c r="K48" s="9">
        <f t="shared" si="49"/>
        <v>22489.612000000001</v>
      </c>
      <c r="L48" s="9">
        <f t="shared" ref="L48" si="50">SUM(L49:L51)</f>
        <v>23206.705999999998</v>
      </c>
      <c r="M48" s="9">
        <f t="shared" ref="M48" si="51">SUM(M49:M51)</f>
        <v>24858.082999999999</v>
      </c>
    </row>
    <row r="49" spans="1:13" s="5" customFormat="1" ht="19.8" customHeight="1" x14ac:dyDescent="0.25">
      <c r="A49" s="29"/>
      <c r="B49" s="27"/>
      <c r="C49" s="16"/>
      <c r="D49" s="10" t="s">
        <v>9</v>
      </c>
      <c r="E49" s="9">
        <f>SUM(F49:M49)</f>
        <v>11057.84</v>
      </c>
      <c r="F49" s="9">
        <f t="shared" ref="F49:H50" si="52">SUM(F57,F71)</f>
        <v>1310</v>
      </c>
      <c r="G49" s="9">
        <f t="shared" si="52"/>
        <v>1080</v>
      </c>
      <c r="H49" s="9">
        <f t="shared" si="52"/>
        <v>1080</v>
      </c>
      <c r="I49" s="39">
        <f t="shared" ref="I49:K49" si="53">SUM(I57,I71)</f>
        <v>1080</v>
      </c>
      <c r="J49" s="9">
        <f t="shared" si="53"/>
        <v>1532.53</v>
      </c>
      <c r="K49" s="9">
        <f t="shared" si="53"/>
        <v>1593.83</v>
      </c>
      <c r="L49" s="9">
        <f t="shared" ref="L49:M49" si="54">SUM(L57,L71)</f>
        <v>1657.5900000000001</v>
      </c>
      <c r="M49" s="9">
        <f t="shared" si="54"/>
        <v>1723.8899999999999</v>
      </c>
    </row>
    <row r="50" spans="1:13" s="5" customFormat="1" ht="19.8" customHeight="1" x14ac:dyDescent="0.25">
      <c r="A50" s="29"/>
      <c r="B50" s="27"/>
      <c r="C50" s="16"/>
      <c r="D50" s="21" t="s">
        <v>11</v>
      </c>
      <c r="E50" s="9">
        <f>SUM(F50:M50)</f>
        <v>73060</v>
      </c>
      <c r="F50" s="38">
        <f t="shared" si="52"/>
        <v>8100</v>
      </c>
      <c r="G50" s="39">
        <f t="shared" si="52"/>
        <v>7660</v>
      </c>
      <c r="H50" s="39">
        <f t="shared" si="52"/>
        <v>5800</v>
      </c>
      <c r="I50" s="39">
        <f t="shared" ref="I50:K50" si="55">SUM(I58,I72)</f>
        <v>5800</v>
      </c>
      <c r="J50" s="9">
        <f t="shared" si="55"/>
        <v>10700</v>
      </c>
      <c r="K50" s="9">
        <f t="shared" si="55"/>
        <v>11200</v>
      </c>
      <c r="L50" s="9">
        <f t="shared" ref="L50:M50" si="56">SUM(L58,L72)</f>
        <v>11500</v>
      </c>
      <c r="M50" s="9">
        <f t="shared" si="56"/>
        <v>12300</v>
      </c>
    </row>
    <row r="51" spans="1:13" s="5" customFormat="1" ht="19.8" customHeight="1" x14ac:dyDescent="0.25">
      <c r="A51" s="29"/>
      <c r="B51" s="27"/>
      <c r="C51" s="16"/>
      <c r="D51" s="10" t="s">
        <v>6</v>
      </c>
      <c r="E51" s="9">
        <f>SUM(E59,E65,E73)</f>
        <v>64306.723000000005</v>
      </c>
      <c r="F51" s="9">
        <f>SUM(F59,F65,F73)</f>
        <v>6400</v>
      </c>
      <c r="G51" s="42">
        <f>SUM(G59,G65,G73)</f>
        <v>6000</v>
      </c>
      <c r="H51" s="42">
        <f>SUM(H59,H65,H73)</f>
        <v>6031</v>
      </c>
      <c r="I51" s="42">
        <f t="shared" ref="I51:K51" si="57">SUM(I59,I65,I73)</f>
        <v>6043</v>
      </c>
      <c r="J51" s="9">
        <f t="shared" si="57"/>
        <v>9253.6319999999996</v>
      </c>
      <c r="K51" s="9">
        <f t="shared" si="57"/>
        <v>9695.7819999999992</v>
      </c>
      <c r="L51" s="9">
        <f t="shared" ref="L51:M51" si="58">SUM(L59,L65,L73)</f>
        <v>10049.116</v>
      </c>
      <c r="M51" s="9">
        <f t="shared" si="58"/>
        <v>10834.192999999999</v>
      </c>
    </row>
    <row r="52" spans="1:13" s="5" customFormat="1" ht="25.8" customHeight="1" x14ac:dyDescent="0.25">
      <c r="A52" s="29"/>
      <c r="B52" s="27"/>
      <c r="C52" s="16" t="s">
        <v>3</v>
      </c>
      <c r="D52" s="10"/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</row>
    <row r="53" spans="1:13" s="5" customFormat="1" ht="25.8" customHeight="1" x14ac:dyDescent="0.25">
      <c r="A53" s="29"/>
      <c r="B53" s="28"/>
      <c r="C53" s="16" t="s">
        <v>24</v>
      </c>
      <c r="D53" s="10"/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</row>
    <row r="54" spans="1:13" s="3" customFormat="1" ht="25.2" customHeight="1" x14ac:dyDescent="0.25">
      <c r="A54" s="23" t="s">
        <v>18</v>
      </c>
      <c r="B54" s="26" t="s">
        <v>36</v>
      </c>
      <c r="C54" s="16" t="s">
        <v>5</v>
      </c>
      <c r="D54" s="15"/>
      <c r="E54" s="9">
        <f>SUM(E55,E56,E60,E61)</f>
        <v>92996.760999999999</v>
      </c>
      <c r="F54" s="38">
        <f>SUM(F55,F56,F60,F61)</f>
        <v>9899.7920000000013</v>
      </c>
      <c r="G54" s="39">
        <f>SUM(G55,G56,G60,G61)</f>
        <v>9775</v>
      </c>
      <c r="H54" s="39">
        <f>SUM(H55,H56,H60,H61)</f>
        <v>7630</v>
      </c>
      <c r="I54" s="39">
        <f t="shared" ref="I54:K54" si="59">SUM(I55,I56,I60,I61)</f>
        <v>7650</v>
      </c>
      <c r="J54" s="9">
        <f t="shared" si="59"/>
        <v>13630.628000000001</v>
      </c>
      <c r="K54" s="9">
        <f t="shared" si="59"/>
        <v>14179.851999999999</v>
      </c>
      <c r="L54" s="9">
        <f t="shared" ref="L54" si="60">SUM(L55,L56,L60,L61)</f>
        <v>14635.046</v>
      </c>
      <c r="M54" s="9">
        <f t="shared" ref="M54" si="61">SUM(M55,M56,M60,M61)</f>
        <v>15596.442999999999</v>
      </c>
    </row>
    <row r="55" spans="1:13" s="3" customFormat="1" ht="27.6" customHeight="1" x14ac:dyDescent="0.25">
      <c r="A55" s="23"/>
      <c r="B55" s="27"/>
      <c r="C55" s="16" t="s">
        <v>1</v>
      </c>
      <c r="D55" s="10"/>
      <c r="E55" s="9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s="3" customFormat="1" ht="25.2" customHeight="1" x14ac:dyDescent="0.25">
      <c r="A56" s="23"/>
      <c r="B56" s="27"/>
      <c r="C56" s="16" t="s">
        <v>2</v>
      </c>
      <c r="D56" s="10"/>
      <c r="E56" s="9">
        <f>SUM(E57:E59)</f>
        <v>92996.760999999999</v>
      </c>
      <c r="F56" s="9">
        <f>SUM(F57:F59)</f>
        <v>9899.7920000000013</v>
      </c>
      <c r="G56" s="9">
        <f>SUM(G57:G59)</f>
        <v>9775</v>
      </c>
      <c r="H56" s="9">
        <f>SUM(H57:H59)</f>
        <v>7630</v>
      </c>
      <c r="I56" s="9">
        <f t="shared" ref="I56:K56" si="62">SUM(I57:I59)</f>
        <v>7650</v>
      </c>
      <c r="J56" s="9">
        <f t="shared" si="62"/>
        <v>13630.628000000001</v>
      </c>
      <c r="K56" s="9">
        <f t="shared" si="62"/>
        <v>14179.851999999999</v>
      </c>
      <c r="L56" s="9">
        <f t="shared" ref="L56" si="63">SUM(L57:L59)</f>
        <v>14635.046</v>
      </c>
      <c r="M56" s="9">
        <f t="shared" ref="M56" si="64">SUM(M57:M59)</f>
        <v>15596.442999999999</v>
      </c>
    </row>
    <row r="57" spans="1:13" s="3" customFormat="1" ht="19.2" customHeight="1" x14ac:dyDescent="0.25">
      <c r="A57" s="23"/>
      <c r="B57" s="27"/>
      <c r="C57" s="16"/>
      <c r="D57" s="10" t="s">
        <v>9</v>
      </c>
      <c r="E57" s="9">
        <f>SUM(F57:M57)</f>
        <v>3764.55</v>
      </c>
      <c r="F57" s="9">
        <v>480</v>
      </c>
      <c r="G57" s="9">
        <v>300</v>
      </c>
      <c r="H57" s="9">
        <v>300</v>
      </c>
      <c r="I57" s="39">
        <v>300</v>
      </c>
      <c r="J57" s="9">
        <v>561.54</v>
      </c>
      <c r="K57" s="9">
        <v>584</v>
      </c>
      <c r="L57" s="9">
        <v>607.36</v>
      </c>
      <c r="M57" s="9">
        <v>631.65</v>
      </c>
    </row>
    <row r="58" spans="1:13" s="3" customFormat="1" ht="19.2" customHeight="1" x14ac:dyDescent="0.25">
      <c r="A58" s="23"/>
      <c r="B58" s="27"/>
      <c r="C58" s="16"/>
      <c r="D58" s="21" t="s">
        <v>11</v>
      </c>
      <c r="E58" s="9">
        <f>SUM(F58:M58)</f>
        <v>67779.792000000001</v>
      </c>
      <c r="F58" s="38">
        <v>7399.7920000000004</v>
      </c>
      <c r="G58" s="39">
        <v>7180</v>
      </c>
      <c r="H58" s="39">
        <v>5500</v>
      </c>
      <c r="I58" s="39">
        <v>5500</v>
      </c>
      <c r="J58" s="9">
        <v>9900</v>
      </c>
      <c r="K58" s="9">
        <v>10300</v>
      </c>
      <c r="L58" s="9">
        <v>10600</v>
      </c>
      <c r="M58" s="9">
        <v>11400</v>
      </c>
    </row>
    <row r="59" spans="1:13" s="3" customFormat="1" ht="19.2" customHeight="1" x14ac:dyDescent="0.25">
      <c r="A59" s="23"/>
      <c r="B59" s="27"/>
      <c r="C59" s="16"/>
      <c r="D59" s="18" t="s">
        <v>6</v>
      </c>
      <c r="E59" s="9">
        <f>SUM(F59:M59)</f>
        <v>21452.419000000002</v>
      </c>
      <c r="F59" s="9">
        <v>2020</v>
      </c>
      <c r="G59" s="42">
        <v>2295</v>
      </c>
      <c r="H59" s="42">
        <v>1830</v>
      </c>
      <c r="I59" s="42">
        <v>1850</v>
      </c>
      <c r="J59" s="9">
        <v>3169.0880000000002</v>
      </c>
      <c r="K59" s="9">
        <v>3295.8519999999999</v>
      </c>
      <c r="L59" s="9">
        <v>3427.6860000000001</v>
      </c>
      <c r="M59" s="9">
        <v>3564.7930000000001</v>
      </c>
    </row>
    <row r="60" spans="1:13" s="3" customFormat="1" ht="27.6" customHeight="1" x14ac:dyDescent="0.25">
      <c r="A60" s="23"/>
      <c r="B60" s="27"/>
      <c r="C60" s="16" t="s">
        <v>3</v>
      </c>
      <c r="D60" s="10"/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</row>
    <row r="61" spans="1:13" s="3" customFormat="1" ht="30.6" customHeight="1" x14ac:dyDescent="0.25">
      <c r="A61" s="23"/>
      <c r="B61" s="27"/>
      <c r="C61" s="16" t="s">
        <v>24</v>
      </c>
      <c r="D61" s="10"/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</row>
    <row r="62" spans="1:13" s="3" customFormat="1" ht="21.6" customHeight="1" x14ac:dyDescent="0.25">
      <c r="A62" s="23" t="s">
        <v>19</v>
      </c>
      <c r="B62" s="26" t="s">
        <v>37</v>
      </c>
      <c r="C62" s="16" t="s">
        <v>5</v>
      </c>
      <c r="D62" s="15"/>
      <c r="E62" s="9">
        <f>SUM(E63,E64,E66,E67)</f>
        <v>32015.58</v>
      </c>
      <c r="F62" s="9">
        <f>F64</f>
        <v>3270</v>
      </c>
      <c r="G62" s="42">
        <f>G64</f>
        <v>2775</v>
      </c>
      <c r="H62" s="42">
        <f>H64</f>
        <v>3166</v>
      </c>
      <c r="I62" s="42">
        <f t="shared" ref="I62:K62" si="65">I64</f>
        <v>3158</v>
      </c>
      <c r="J62" s="9">
        <f t="shared" si="65"/>
        <v>4500</v>
      </c>
      <c r="K62" s="9">
        <f t="shared" si="65"/>
        <v>4752</v>
      </c>
      <c r="L62" s="9">
        <f t="shared" ref="L62:M62" si="66">L64</f>
        <v>4907.58</v>
      </c>
      <c r="M62" s="9">
        <f t="shared" si="66"/>
        <v>5487</v>
      </c>
    </row>
    <row r="63" spans="1:13" s="3" customFormat="1" ht="27" customHeight="1" x14ac:dyDescent="0.25">
      <c r="A63" s="23"/>
      <c r="B63" s="27"/>
      <c r="C63" s="16" t="s">
        <v>1</v>
      </c>
      <c r="D63" s="10"/>
      <c r="E63" s="9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s="3" customFormat="1" ht="27" customHeight="1" x14ac:dyDescent="0.25">
      <c r="A64" s="23"/>
      <c r="B64" s="27"/>
      <c r="C64" s="16" t="s">
        <v>2</v>
      </c>
      <c r="D64" s="10"/>
      <c r="E64" s="9">
        <f>E65</f>
        <v>32015.58</v>
      </c>
      <c r="F64" s="9">
        <f>F65</f>
        <v>3270</v>
      </c>
      <c r="G64" s="9">
        <f>G65</f>
        <v>2775</v>
      </c>
      <c r="H64" s="9">
        <f>H65</f>
        <v>3166</v>
      </c>
      <c r="I64" s="9">
        <f t="shared" ref="I64:K64" si="67">I65</f>
        <v>3158</v>
      </c>
      <c r="J64" s="9">
        <f t="shared" si="67"/>
        <v>4500</v>
      </c>
      <c r="K64" s="9">
        <f t="shared" si="67"/>
        <v>4752</v>
      </c>
      <c r="L64" s="9">
        <f t="shared" ref="L64" si="68">L65</f>
        <v>4907.58</v>
      </c>
      <c r="M64" s="9">
        <f t="shared" ref="M64" si="69">M65</f>
        <v>5487</v>
      </c>
    </row>
    <row r="65" spans="1:13" s="3" customFormat="1" ht="22.8" customHeight="1" x14ac:dyDescent="0.25">
      <c r="A65" s="23"/>
      <c r="B65" s="27"/>
      <c r="C65" s="16"/>
      <c r="D65" s="18" t="s">
        <v>6</v>
      </c>
      <c r="E65" s="9">
        <f>SUM(F65:M65)</f>
        <v>32015.58</v>
      </c>
      <c r="F65" s="9">
        <v>3270</v>
      </c>
      <c r="G65" s="42">
        <v>2775</v>
      </c>
      <c r="H65" s="42">
        <v>3166</v>
      </c>
      <c r="I65" s="42">
        <v>3158</v>
      </c>
      <c r="J65" s="9">
        <v>4500</v>
      </c>
      <c r="K65" s="9">
        <v>4752</v>
      </c>
      <c r="L65" s="9">
        <v>4907.58</v>
      </c>
      <c r="M65" s="9">
        <v>5487</v>
      </c>
    </row>
    <row r="66" spans="1:13" s="3" customFormat="1" ht="27" customHeight="1" x14ac:dyDescent="0.25">
      <c r="A66" s="23"/>
      <c r="B66" s="27"/>
      <c r="C66" s="16" t="s">
        <v>3</v>
      </c>
      <c r="D66" s="10"/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</row>
    <row r="67" spans="1:13" s="3" customFormat="1" ht="27" customHeight="1" x14ac:dyDescent="0.25">
      <c r="A67" s="23"/>
      <c r="B67" s="27"/>
      <c r="C67" s="16" t="s">
        <v>24</v>
      </c>
      <c r="D67" s="10"/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</row>
    <row r="68" spans="1:13" s="3" customFormat="1" ht="22.8" customHeight="1" x14ac:dyDescent="0.25">
      <c r="A68" s="23" t="s">
        <v>20</v>
      </c>
      <c r="B68" s="26" t="s">
        <v>38</v>
      </c>
      <c r="C68" s="16" t="s">
        <v>5</v>
      </c>
      <c r="D68" s="15"/>
      <c r="E68" s="9">
        <f>SUM(E69,E70,E74,E75)</f>
        <v>23412.222000000002</v>
      </c>
      <c r="F68" s="9">
        <f>SUM(F70)</f>
        <v>2640.2080000000001</v>
      </c>
      <c r="G68" s="39">
        <f>SUM(G69,G70,G74,G75)</f>
        <v>2190</v>
      </c>
      <c r="H68" s="39">
        <f>SUM(H69,H70,H74,H75)</f>
        <v>2115</v>
      </c>
      <c r="I68" s="39">
        <f t="shared" ref="I68:K68" si="70">SUM(I69,I70,I74,I75)</f>
        <v>2115</v>
      </c>
      <c r="J68" s="9">
        <f t="shared" si="70"/>
        <v>3355.5340000000001</v>
      </c>
      <c r="K68" s="9">
        <f t="shared" si="70"/>
        <v>3557.76</v>
      </c>
      <c r="L68" s="9">
        <f t="shared" ref="L68" si="71">SUM(L69,L70,L74,L75)</f>
        <v>3664.08</v>
      </c>
      <c r="M68" s="9">
        <f t="shared" ref="M68" si="72">SUM(M69,M70,M74,M75)</f>
        <v>3774.6400000000003</v>
      </c>
    </row>
    <row r="69" spans="1:13" s="3" customFormat="1" ht="28.8" customHeight="1" x14ac:dyDescent="0.25">
      <c r="A69" s="23"/>
      <c r="B69" s="27"/>
      <c r="C69" s="16" t="s">
        <v>1</v>
      </c>
      <c r="D69" s="10"/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</row>
    <row r="70" spans="1:13" s="3" customFormat="1" ht="28.2" customHeight="1" x14ac:dyDescent="0.25">
      <c r="A70" s="23"/>
      <c r="B70" s="27"/>
      <c r="C70" s="16" t="s">
        <v>2</v>
      </c>
      <c r="D70" s="10"/>
      <c r="E70" s="9">
        <f>SUM(E71:E73)</f>
        <v>23412.222000000002</v>
      </c>
      <c r="F70" s="9">
        <f>SUM(F71:F73)</f>
        <v>2640.2080000000001</v>
      </c>
      <c r="G70" s="9">
        <f>SUM(G71:G73)</f>
        <v>2190</v>
      </c>
      <c r="H70" s="9">
        <f>SUM(H71:H73)</f>
        <v>2115</v>
      </c>
      <c r="I70" s="9">
        <f t="shared" ref="I70:K70" si="73">SUM(I71:I73)</f>
        <v>2115</v>
      </c>
      <c r="J70" s="9">
        <f t="shared" si="73"/>
        <v>3355.5340000000001</v>
      </c>
      <c r="K70" s="9">
        <f t="shared" si="73"/>
        <v>3557.76</v>
      </c>
      <c r="L70" s="9">
        <f t="shared" ref="L70" si="74">SUM(L71:L73)</f>
        <v>3664.08</v>
      </c>
      <c r="M70" s="9">
        <f t="shared" ref="M70" si="75">SUM(M71:M73)</f>
        <v>3774.6400000000003</v>
      </c>
    </row>
    <row r="71" spans="1:13" s="3" customFormat="1" ht="16.8" customHeight="1" x14ac:dyDescent="0.25">
      <c r="A71" s="23"/>
      <c r="B71" s="27"/>
      <c r="C71" s="16"/>
      <c r="D71" s="10" t="s">
        <v>9</v>
      </c>
      <c r="E71" s="9">
        <f>SUM(F71:M71)</f>
        <v>7293.2899999999991</v>
      </c>
      <c r="F71" s="9">
        <v>830</v>
      </c>
      <c r="G71" s="9">
        <v>780</v>
      </c>
      <c r="H71" s="9">
        <v>780</v>
      </c>
      <c r="I71" s="39">
        <v>780</v>
      </c>
      <c r="J71" s="9">
        <v>970.99</v>
      </c>
      <c r="K71" s="9">
        <v>1009.83</v>
      </c>
      <c r="L71" s="9">
        <v>1050.23</v>
      </c>
      <c r="M71" s="9">
        <v>1092.24</v>
      </c>
    </row>
    <row r="72" spans="1:13" s="3" customFormat="1" ht="16.8" customHeight="1" x14ac:dyDescent="0.25">
      <c r="A72" s="23"/>
      <c r="B72" s="27"/>
      <c r="C72" s="16"/>
      <c r="D72" s="10" t="s">
        <v>11</v>
      </c>
      <c r="E72" s="9">
        <f>SUM(F72:M72)</f>
        <v>5280.2080000000005</v>
      </c>
      <c r="F72" s="9">
        <v>700.20799999999997</v>
      </c>
      <c r="G72" s="39">
        <v>480</v>
      </c>
      <c r="H72" s="39">
        <v>300</v>
      </c>
      <c r="I72" s="39">
        <v>300</v>
      </c>
      <c r="J72" s="9">
        <v>800</v>
      </c>
      <c r="K72" s="9">
        <v>900</v>
      </c>
      <c r="L72" s="9">
        <v>900</v>
      </c>
      <c r="M72" s="9">
        <v>900</v>
      </c>
    </row>
    <row r="73" spans="1:13" s="3" customFormat="1" ht="16.8" customHeight="1" x14ac:dyDescent="0.25">
      <c r="A73" s="23"/>
      <c r="B73" s="27"/>
      <c r="C73" s="16"/>
      <c r="D73" s="10" t="s">
        <v>6</v>
      </c>
      <c r="E73" s="9">
        <f>SUM(F73:M73)</f>
        <v>10838.724</v>
      </c>
      <c r="F73" s="9">
        <v>1110</v>
      </c>
      <c r="G73" s="42">
        <v>930</v>
      </c>
      <c r="H73" s="42">
        <v>1035</v>
      </c>
      <c r="I73" s="42">
        <v>1035</v>
      </c>
      <c r="J73" s="9">
        <v>1584.5440000000001</v>
      </c>
      <c r="K73" s="9">
        <v>1647.93</v>
      </c>
      <c r="L73" s="9">
        <v>1713.85</v>
      </c>
      <c r="M73" s="9">
        <v>1782.4</v>
      </c>
    </row>
    <row r="74" spans="1:13" s="3" customFormat="1" ht="27" customHeight="1" x14ac:dyDescent="0.25">
      <c r="A74" s="23"/>
      <c r="B74" s="27"/>
      <c r="C74" s="16" t="s">
        <v>3</v>
      </c>
      <c r="D74" s="10"/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</row>
    <row r="75" spans="1:13" s="3" customFormat="1" ht="30.6" customHeight="1" x14ac:dyDescent="0.25">
      <c r="A75" s="23"/>
      <c r="B75" s="28"/>
      <c r="C75" s="16" t="s">
        <v>24</v>
      </c>
      <c r="D75" s="10"/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</row>
    <row r="76" spans="1:13" s="5" customFormat="1" ht="26.4" customHeight="1" x14ac:dyDescent="0.25">
      <c r="A76" s="29" t="s">
        <v>15</v>
      </c>
      <c r="B76" s="26" t="s">
        <v>32</v>
      </c>
      <c r="C76" s="16" t="s">
        <v>5</v>
      </c>
      <c r="D76" s="15"/>
      <c r="E76" s="9">
        <f>SUM(E77,E78,E81,E82)</f>
        <v>67868.350000000006</v>
      </c>
      <c r="F76" s="9">
        <f>SUM(F77,F78,F81,F82)</f>
        <v>7755</v>
      </c>
      <c r="G76" s="39">
        <f>SUM(G77,G78,G81,G82)</f>
        <v>7532</v>
      </c>
      <c r="H76" s="39">
        <f>SUM(H77,H78,H81,H82)</f>
        <v>6951</v>
      </c>
      <c r="I76" s="39">
        <f t="shared" ref="I76:K76" si="76">SUM(I77,I78,I81,I82)</f>
        <v>6726</v>
      </c>
      <c r="J76" s="9">
        <f t="shared" si="76"/>
        <v>9128.380000000001</v>
      </c>
      <c r="K76" s="9">
        <f t="shared" si="76"/>
        <v>9430.14</v>
      </c>
      <c r="L76" s="9">
        <f t="shared" ref="L76" si="77">SUM(L77,L78,L81,L82)</f>
        <v>9857.3700000000008</v>
      </c>
      <c r="M76" s="9">
        <f t="shared" ref="M76" si="78">SUM(M77,M78,M81,M82)</f>
        <v>10488.460000000001</v>
      </c>
    </row>
    <row r="77" spans="1:13" s="5" customFormat="1" ht="30.6" customHeight="1" x14ac:dyDescent="0.25">
      <c r="A77" s="29"/>
      <c r="B77" s="27"/>
      <c r="C77" s="16" t="s">
        <v>1</v>
      </c>
      <c r="D77" s="10"/>
      <c r="E77" s="9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s="5" customFormat="1" ht="26.4" customHeight="1" x14ac:dyDescent="0.25">
      <c r="A78" s="29"/>
      <c r="B78" s="27"/>
      <c r="C78" s="16" t="s">
        <v>2</v>
      </c>
      <c r="D78" s="10"/>
      <c r="E78" s="9">
        <f>SUM(E79:E80)</f>
        <v>67868.350000000006</v>
      </c>
      <c r="F78" s="9">
        <f>SUM(F79:F80)</f>
        <v>7755</v>
      </c>
      <c r="G78" s="9">
        <f>SUM(G79:G80)</f>
        <v>7532</v>
      </c>
      <c r="H78" s="9">
        <f>SUM(H79:H80)</f>
        <v>6951</v>
      </c>
      <c r="I78" s="9">
        <f t="shared" ref="I78:K78" si="79">SUM(I79:I80)</f>
        <v>6726</v>
      </c>
      <c r="J78" s="9">
        <f t="shared" si="79"/>
        <v>9128.380000000001</v>
      </c>
      <c r="K78" s="9">
        <f t="shared" si="79"/>
        <v>9430.14</v>
      </c>
      <c r="L78" s="9">
        <f t="shared" ref="L78" si="80">SUM(L79:L80)</f>
        <v>9857.3700000000008</v>
      </c>
      <c r="M78" s="9">
        <f t="shared" ref="M78" si="81">SUM(M79:M80)</f>
        <v>10488.460000000001</v>
      </c>
    </row>
    <row r="79" spans="1:13" s="5" customFormat="1" ht="20.399999999999999" customHeight="1" x14ac:dyDescent="0.25">
      <c r="A79" s="29"/>
      <c r="B79" s="27"/>
      <c r="C79" s="16"/>
      <c r="D79" s="10" t="s">
        <v>9</v>
      </c>
      <c r="E79" s="9">
        <f>SUM(E86,E99)</f>
        <v>10090.849999999999</v>
      </c>
      <c r="F79" s="9">
        <f>SUM(F86,F99)</f>
        <v>1215</v>
      </c>
      <c r="G79" s="9">
        <f>SUM(G86,G99)</f>
        <v>1200</v>
      </c>
      <c r="H79" s="9">
        <f>SUM(H86,H99)</f>
        <v>820</v>
      </c>
      <c r="I79" s="39">
        <f t="shared" ref="I79:K79" si="82">SUM(I86,I99)</f>
        <v>820</v>
      </c>
      <c r="J79" s="9">
        <f t="shared" si="82"/>
        <v>1421.38</v>
      </c>
      <c r="K79" s="9">
        <f t="shared" si="82"/>
        <v>1478.24</v>
      </c>
      <c r="L79" s="9">
        <f t="shared" ref="L79:M79" si="83">SUM(L86,L99)</f>
        <v>1537.3700000000001</v>
      </c>
      <c r="M79" s="9">
        <f t="shared" si="83"/>
        <v>1598.8600000000001</v>
      </c>
    </row>
    <row r="80" spans="1:13" s="5" customFormat="1" ht="20.399999999999999" customHeight="1" x14ac:dyDescent="0.25">
      <c r="A80" s="29"/>
      <c r="B80" s="27"/>
      <c r="C80" s="16"/>
      <c r="D80" s="10" t="s">
        <v>6</v>
      </c>
      <c r="E80" s="9">
        <f>SUM(E87,E93,E100)</f>
        <v>57777.5</v>
      </c>
      <c r="F80" s="9">
        <f>SUM(F87,F93,F100)</f>
        <v>6540</v>
      </c>
      <c r="G80" s="42">
        <f>SUM(G87,G93,G100)</f>
        <v>6332</v>
      </c>
      <c r="H80" s="42">
        <f>SUM(H87,H93,H100)</f>
        <v>6131</v>
      </c>
      <c r="I80" s="42">
        <f t="shared" ref="I80:K80" si="84">SUM(I87,I93,I100)</f>
        <v>5906</v>
      </c>
      <c r="J80" s="9">
        <f t="shared" si="84"/>
        <v>7707</v>
      </c>
      <c r="K80" s="9">
        <f t="shared" si="84"/>
        <v>7951.9</v>
      </c>
      <c r="L80" s="9">
        <f t="shared" ref="L80:M80" si="85">SUM(L87,L93,L100)</f>
        <v>8320</v>
      </c>
      <c r="M80" s="9">
        <f t="shared" si="85"/>
        <v>8889.6</v>
      </c>
    </row>
    <row r="81" spans="1:13" s="5" customFormat="1" ht="26.4" customHeight="1" x14ac:dyDescent="0.25">
      <c r="A81" s="29"/>
      <c r="B81" s="27"/>
      <c r="C81" s="16" t="s">
        <v>3</v>
      </c>
      <c r="D81" s="10"/>
      <c r="E81" s="9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s="5" customFormat="1" ht="26.4" customHeight="1" x14ac:dyDescent="0.25">
      <c r="A82" s="29"/>
      <c r="B82" s="28"/>
      <c r="C82" s="16" t="s">
        <v>24</v>
      </c>
      <c r="D82" s="10"/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</row>
    <row r="83" spans="1:13" s="3" customFormat="1" ht="25.2" customHeight="1" x14ac:dyDescent="0.25">
      <c r="A83" s="23" t="s">
        <v>21</v>
      </c>
      <c r="B83" s="24" t="s">
        <v>39</v>
      </c>
      <c r="C83" s="16" t="s">
        <v>5</v>
      </c>
      <c r="D83" s="15"/>
      <c r="E83" s="9">
        <f>SUM(E84,E85,E89,E88)</f>
        <v>37933.899999999994</v>
      </c>
      <c r="F83" s="9">
        <f>SUM(F84,F85,F89,F88)</f>
        <v>4339</v>
      </c>
      <c r="G83" s="9">
        <f>SUM(G84,G85,G89,G88)</f>
        <v>4757</v>
      </c>
      <c r="H83" s="9">
        <f>SUM(H84,H85,H89,H88)</f>
        <v>4172</v>
      </c>
      <c r="I83" s="9">
        <f t="shared" ref="I83:K83" si="86">SUM(I84,I85,I89,I88)</f>
        <v>4092</v>
      </c>
      <c r="J83" s="9">
        <f t="shared" si="86"/>
        <v>4863.6499999999996</v>
      </c>
      <c r="K83" s="9">
        <f t="shared" si="86"/>
        <v>5035</v>
      </c>
      <c r="L83" s="9">
        <f t="shared" ref="L83" si="87">SUM(L84,L85,L89,L88)</f>
        <v>5212.4799999999996</v>
      </c>
      <c r="M83" s="9">
        <f t="shared" ref="M83" si="88">SUM(M84,M85,M89,M88)</f>
        <v>5462.77</v>
      </c>
    </row>
    <row r="84" spans="1:13" s="3" customFormat="1" ht="33.6" customHeight="1" x14ac:dyDescent="0.25">
      <c r="A84" s="23"/>
      <c r="B84" s="24"/>
      <c r="C84" s="16" t="s">
        <v>1</v>
      </c>
      <c r="D84" s="10"/>
      <c r="E84" s="9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s="3" customFormat="1" ht="33" customHeight="1" x14ac:dyDescent="0.25">
      <c r="A85" s="23"/>
      <c r="B85" s="24"/>
      <c r="C85" s="16" t="s">
        <v>2</v>
      </c>
      <c r="D85" s="10"/>
      <c r="E85" s="9">
        <f>SUM(E86:E87)</f>
        <v>37933.899999999994</v>
      </c>
      <c r="F85" s="9">
        <f>SUM(F86:F87)</f>
        <v>4339</v>
      </c>
      <c r="G85" s="39">
        <f>SUM(G86:G87)</f>
        <v>4757</v>
      </c>
      <c r="H85" s="39">
        <f>SUM(H86:H87)</f>
        <v>4172</v>
      </c>
      <c r="I85" s="39">
        <f t="shared" ref="I85:K85" si="89">SUM(I86:I87)</f>
        <v>4092</v>
      </c>
      <c r="J85" s="9">
        <f t="shared" si="89"/>
        <v>4863.6499999999996</v>
      </c>
      <c r="K85" s="9">
        <f t="shared" si="89"/>
        <v>5035</v>
      </c>
      <c r="L85" s="9">
        <f t="shared" ref="L85" si="90">SUM(L86:L87)</f>
        <v>5212.4799999999996</v>
      </c>
      <c r="M85" s="9">
        <f t="shared" ref="M85" si="91">SUM(M86:M87)</f>
        <v>5462.77</v>
      </c>
    </row>
    <row r="86" spans="1:13" s="3" customFormat="1" ht="21" customHeight="1" x14ac:dyDescent="0.25">
      <c r="A86" s="23"/>
      <c r="B86" s="24"/>
      <c r="C86" s="16"/>
      <c r="D86" s="10" t="s">
        <v>9</v>
      </c>
      <c r="E86" s="9">
        <f>SUM(F86:M86)</f>
        <v>9463.2999999999993</v>
      </c>
      <c r="F86" s="9">
        <v>1140</v>
      </c>
      <c r="G86" s="39">
        <v>1140</v>
      </c>
      <c r="H86" s="39">
        <v>760</v>
      </c>
      <c r="I86" s="39">
        <v>760</v>
      </c>
      <c r="J86" s="9">
        <v>1333.65</v>
      </c>
      <c r="K86" s="9">
        <v>1387</v>
      </c>
      <c r="L86" s="9">
        <v>1442.48</v>
      </c>
      <c r="M86" s="9">
        <v>1500.17</v>
      </c>
    </row>
    <row r="87" spans="1:13" s="3" customFormat="1" ht="21" customHeight="1" x14ac:dyDescent="0.25">
      <c r="A87" s="23"/>
      <c r="B87" s="24"/>
      <c r="C87" s="16"/>
      <c r="D87" s="10" t="s">
        <v>6</v>
      </c>
      <c r="E87" s="9">
        <f>SUM(F87:M87)</f>
        <v>28470.6</v>
      </c>
      <c r="F87" s="9">
        <v>3199</v>
      </c>
      <c r="G87" s="42">
        <v>3617</v>
      </c>
      <c r="H87" s="42">
        <v>3412</v>
      </c>
      <c r="I87" s="42">
        <v>3332</v>
      </c>
      <c r="J87" s="9">
        <v>3530</v>
      </c>
      <c r="K87" s="9">
        <v>3648</v>
      </c>
      <c r="L87" s="9">
        <v>3770</v>
      </c>
      <c r="M87" s="9">
        <v>3962.6</v>
      </c>
    </row>
    <row r="88" spans="1:13" s="3" customFormat="1" ht="25.2" customHeight="1" x14ac:dyDescent="0.25">
      <c r="A88" s="23"/>
      <c r="B88" s="24"/>
      <c r="C88" s="16" t="s">
        <v>3</v>
      </c>
      <c r="D88" s="10"/>
      <c r="E88" s="9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s="3" customFormat="1" ht="29.4" customHeight="1" x14ac:dyDescent="0.25">
      <c r="A89" s="23"/>
      <c r="B89" s="24"/>
      <c r="C89" s="16" t="s">
        <v>24</v>
      </c>
      <c r="D89" s="10"/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</row>
    <row r="90" spans="1:13" s="3" customFormat="1" ht="27" customHeight="1" x14ac:dyDescent="0.25">
      <c r="A90" s="23" t="s">
        <v>22</v>
      </c>
      <c r="B90" s="24" t="s">
        <v>40</v>
      </c>
      <c r="C90" s="16" t="s">
        <v>5</v>
      </c>
      <c r="D90" s="15"/>
      <c r="E90" s="9">
        <f>SUM(E91,E92,E94,E95)</f>
        <v>20350.900000000001</v>
      </c>
      <c r="F90" s="9">
        <f>SUM(F91,F92,F94,F95)</f>
        <v>2195</v>
      </c>
      <c r="G90" s="39">
        <f>SUM(G91,G92,G94,G95)</f>
        <v>1800</v>
      </c>
      <c r="H90" s="39">
        <f>SUM(H91,H92,H94,H95)</f>
        <v>1905</v>
      </c>
      <c r="I90" s="39">
        <f t="shared" ref="I90:K90" si="92">SUM(I91,I92,I94,I95)</f>
        <v>1755</v>
      </c>
      <c r="J90" s="9">
        <f t="shared" si="92"/>
        <v>2950</v>
      </c>
      <c r="K90" s="9">
        <f t="shared" si="92"/>
        <v>3003.9</v>
      </c>
      <c r="L90" s="9">
        <f t="shared" ref="L90" si="93">SUM(L91,L92,L94,L95)</f>
        <v>3200</v>
      </c>
      <c r="M90" s="9">
        <f t="shared" ref="M90" si="94">SUM(M91,M92,M94,M95)</f>
        <v>3542</v>
      </c>
    </row>
    <row r="91" spans="1:13" s="3" customFormat="1" ht="27" customHeight="1" x14ac:dyDescent="0.25">
      <c r="A91" s="23"/>
      <c r="B91" s="24"/>
      <c r="C91" s="16" t="s">
        <v>1</v>
      </c>
      <c r="D91" s="10"/>
      <c r="E91" s="9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s="3" customFormat="1" ht="27" customHeight="1" x14ac:dyDescent="0.25">
      <c r="A92" s="23"/>
      <c r="B92" s="24"/>
      <c r="C92" s="16" t="s">
        <v>2</v>
      </c>
      <c r="D92" s="10"/>
      <c r="E92" s="9">
        <f>E93</f>
        <v>20350.900000000001</v>
      </c>
      <c r="F92" s="9">
        <f>F93</f>
        <v>2195</v>
      </c>
      <c r="G92" s="9">
        <f>G93</f>
        <v>1800</v>
      </c>
      <c r="H92" s="9">
        <f>H93</f>
        <v>1905</v>
      </c>
      <c r="I92" s="9">
        <f t="shared" ref="I92:K92" si="95">I93</f>
        <v>1755</v>
      </c>
      <c r="J92" s="9">
        <f t="shared" si="95"/>
        <v>2950</v>
      </c>
      <c r="K92" s="9">
        <f t="shared" si="95"/>
        <v>3003.9</v>
      </c>
      <c r="L92" s="9">
        <f t="shared" ref="L92" si="96">L93</f>
        <v>3200</v>
      </c>
      <c r="M92" s="9">
        <f t="shared" ref="M92" si="97">M93</f>
        <v>3542</v>
      </c>
    </row>
    <row r="93" spans="1:13" s="3" customFormat="1" ht="18.600000000000001" customHeight="1" x14ac:dyDescent="0.25">
      <c r="A93" s="23"/>
      <c r="B93" s="24"/>
      <c r="C93" s="16"/>
      <c r="D93" s="10" t="s">
        <v>6</v>
      </c>
      <c r="E93" s="9">
        <f>SUM(F93:M93)</f>
        <v>20350.900000000001</v>
      </c>
      <c r="F93" s="9">
        <v>2195</v>
      </c>
      <c r="G93" s="42">
        <v>1800</v>
      </c>
      <c r="H93" s="42">
        <v>1905</v>
      </c>
      <c r="I93" s="42">
        <v>1755</v>
      </c>
      <c r="J93" s="9">
        <v>2950</v>
      </c>
      <c r="K93" s="9">
        <v>3003.9</v>
      </c>
      <c r="L93" s="9">
        <v>3200</v>
      </c>
      <c r="M93" s="9">
        <v>3542</v>
      </c>
    </row>
    <row r="94" spans="1:13" s="3" customFormat="1" ht="27" customHeight="1" x14ac:dyDescent="0.25">
      <c r="A94" s="23"/>
      <c r="B94" s="24"/>
      <c r="C94" s="16" t="s">
        <v>3</v>
      </c>
      <c r="D94" s="10"/>
      <c r="E94" s="9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s="3" customFormat="1" ht="27" customHeight="1" x14ac:dyDescent="0.25">
      <c r="A95" s="23"/>
      <c r="B95" s="24"/>
      <c r="C95" s="16" t="s">
        <v>24</v>
      </c>
      <c r="D95" s="10"/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</row>
    <row r="96" spans="1:13" s="3" customFormat="1" ht="22.8" customHeight="1" x14ac:dyDescent="0.25">
      <c r="A96" s="23" t="s">
        <v>23</v>
      </c>
      <c r="B96" s="24" t="s">
        <v>41</v>
      </c>
      <c r="C96" s="16" t="s">
        <v>5</v>
      </c>
      <c r="D96" s="15"/>
      <c r="E96" s="9">
        <f>SUM(E97,E98,E101,E102)</f>
        <v>9583.5499999999993</v>
      </c>
      <c r="F96" s="9">
        <f>SUM(F97,F98,F101,F102)</f>
        <v>1221</v>
      </c>
      <c r="G96" s="39">
        <f>SUM(G97,G98,G101,G102)</f>
        <v>975</v>
      </c>
      <c r="H96" s="39">
        <f>SUM(H97,H98,H101,H102)</f>
        <v>874</v>
      </c>
      <c r="I96" s="39">
        <f t="shared" ref="I96:K96" si="98">SUM(I97,I98,I101,I102)</f>
        <v>879</v>
      </c>
      <c r="J96" s="9">
        <f t="shared" si="98"/>
        <v>1314.73</v>
      </c>
      <c r="K96" s="9">
        <f t="shared" si="98"/>
        <v>1391.24</v>
      </c>
      <c r="L96" s="9">
        <f t="shared" ref="L96" si="99">SUM(L97,L98,L101,L102)</f>
        <v>1444.89</v>
      </c>
      <c r="M96" s="9">
        <f t="shared" ref="M96" si="100">SUM(M97,M98,M101,M102)</f>
        <v>1483.69</v>
      </c>
    </row>
    <row r="97" spans="1:13" s="3" customFormat="1" ht="28.8" customHeight="1" x14ac:dyDescent="0.25">
      <c r="A97" s="23"/>
      <c r="B97" s="24"/>
      <c r="C97" s="16" t="s">
        <v>1</v>
      </c>
      <c r="D97" s="10"/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</row>
    <row r="98" spans="1:13" s="3" customFormat="1" ht="28.8" customHeight="1" x14ac:dyDescent="0.25">
      <c r="A98" s="23"/>
      <c r="B98" s="24"/>
      <c r="C98" s="16" t="s">
        <v>2</v>
      </c>
      <c r="D98" s="10"/>
      <c r="E98" s="9">
        <f>SUM(E99:E100)</f>
        <v>9583.5499999999993</v>
      </c>
      <c r="F98" s="9">
        <f>SUM(F99:F100)</f>
        <v>1221</v>
      </c>
      <c r="G98" s="9">
        <f>SUM(G99:G100)</f>
        <v>975</v>
      </c>
      <c r="H98" s="9">
        <f>SUM(H99:H100)</f>
        <v>874</v>
      </c>
      <c r="I98" s="9">
        <f t="shared" ref="I98:K98" si="101">SUM(I99:I100)</f>
        <v>879</v>
      </c>
      <c r="J98" s="9">
        <f t="shared" si="101"/>
        <v>1314.73</v>
      </c>
      <c r="K98" s="9">
        <f t="shared" si="101"/>
        <v>1391.24</v>
      </c>
      <c r="L98" s="9">
        <f t="shared" ref="L98" si="102">SUM(L99:L100)</f>
        <v>1444.89</v>
      </c>
      <c r="M98" s="9">
        <f t="shared" ref="M98" si="103">SUM(M99:M100)</f>
        <v>1483.69</v>
      </c>
    </row>
    <row r="99" spans="1:13" s="3" customFormat="1" ht="16.8" customHeight="1" x14ac:dyDescent="0.25">
      <c r="A99" s="23"/>
      <c r="B99" s="24"/>
      <c r="C99" s="16"/>
      <c r="D99" s="10" t="s">
        <v>9</v>
      </c>
      <c r="E99" s="9">
        <f>SUM(F99:M99)</f>
        <v>627.54999999999995</v>
      </c>
      <c r="F99" s="9">
        <v>75</v>
      </c>
      <c r="G99" s="39">
        <v>60</v>
      </c>
      <c r="H99" s="39">
        <v>60</v>
      </c>
      <c r="I99" s="39">
        <v>60</v>
      </c>
      <c r="J99" s="9">
        <v>87.73</v>
      </c>
      <c r="K99" s="9">
        <v>91.24</v>
      </c>
      <c r="L99" s="9">
        <v>94.89</v>
      </c>
      <c r="M99" s="9">
        <v>98.69</v>
      </c>
    </row>
    <row r="100" spans="1:13" s="3" customFormat="1" ht="16.8" customHeight="1" x14ac:dyDescent="0.25">
      <c r="A100" s="23"/>
      <c r="B100" s="24"/>
      <c r="C100" s="16"/>
      <c r="D100" s="10" t="s">
        <v>6</v>
      </c>
      <c r="E100" s="9">
        <f>SUM(F100:M100)</f>
        <v>8956</v>
      </c>
      <c r="F100" s="9">
        <v>1146</v>
      </c>
      <c r="G100" s="42">
        <v>915</v>
      </c>
      <c r="H100" s="42">
        <v>814</v>
      </c>
      <c r="I100" s="42">
        <v>819</v>
      </c>
      <c r="J100" s="9">
        <v>1227</v>
      </c>
      <c r="K100" s="9">
        <v>1300</v>
      </c>
      <c r="L100" s="9">
        <v>1350</v>
      </c>
      <c r="M100" s="9">
        <v>1385</v>
      </c>
    </row>
    <row r="101" spans="1:13" s="3" customFormat="1" ht="31.2" customHeight="1" x14ac:dyDescent="0.25">
      <c r="A101" s="23"/>
      <c r="B101" s="24"/>
      <c r="C101" s="16" t="s">
        <v>3</v>
      </c>
      <c r="D101" s="10"/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</row>
    <row r="102" spans="1:13" s="3" customFormat="1" ht="28.8" customHeight="1" x14ac:dyDescent="0.25">
      <c r="A102" s="23"/>
      <c r="B102" s="24"/>
      <c r="C102" s="16" t="s">
        <v>24</v>
      </c>
      <c r="D102" s="10"/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</row>
    <row r="103" spans="1:13" s="2" customFormat="1" ht="27" customHeight="1" x14ac:dyDescent="0.25">
      <c r="A103" s="25" t="s">
        <v>33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s="2" customFormat="1" ht="26.25" customHeight="1" x14ac:dyDescent="0.25">
      <c r="A104" s="22"/>
      <c r="B104" s="22"/>
      <c r="C104" s="22"/>
      <c r="D104" s="22"/>
      <c r="E104" s="22"/>
      <c r="F104" s="22"/>
      <c r="G104" s="22"/>
      <c r="H104" s="22"/>
      <c r="I104" s="1"/>
      <c r="J104" s="1"/>
      <c r="K104" s="1"/>
      <c r="L104" s="1"/>
      <c r="M104" s="1"/>
    </row>
  </sheetData>
  <mergeCells count="33">
    <mergeCell ref="K1:M1"/>
    <mergeCell ref="E5:M5"/>
    <mergeCell ref="A2:M3"/>
    <mergeCell ref="A39:A45"/>
    <mergeCell ref="A46:A53"/>
    <mergeCell ref="F1:H1"/>
    <mergeCell ref="B8:B18"/>
    <mergeCell ref="A8:A18"/>
    <mergeCell ref="A5:A6"/>
    <mergeCell ref="B5:B6"/>
    <mergeCell ref="C5:C6"/>
    <mergeCell ref="B83:B89"/>
    <mergeCell ref="A83:A89"/>
    <mergeCell ref="B76:B82"/>
    <mergeCell ref="B19:B28"/>
    <mergeCell ref="A68:A75"/>
    <mergeCell ref="B68:B75"/>
    <mergeCell ref="A54:A61"/>
    <mergeCell ref="A62:A67"/>
    <mergeCell ref="A76:A82"/>
    <mergeCell ref="B39:B45"/>
    <mergeCell ref="B46:B53"/>
    <mergeCell ref="B54:B61"/>
    <mergeCell ref="B62:B67"/>
    <mergeCell ref="A19:A28"/>
    <mergeCell ref="B29:B38"/>
    <mergeCell ref="A29:A38"/>
    <mergeCell ref="A104:H104"/>
    <mergeCell ref="A96:A102"/>
    <mergeCell ref="B96:B102"/>
    <mergeCell ref="B90:B95"/>
    <mergeCell ref="A90:A95"/>
    <mergeCell ref="A103:M103"/>
  </mergeCells>
  <phoneticPr fontId="5" type="noConversion"/>
  <pageMargins left="0.55118110236220474" right="0.31496062992125984" top="0.78740157480314965" bottom="0.59055118110236227" header="0.19685039370078741" footer="0.19685039370078741"/>
  <pageSetup paperSize="9" scale="74" fitToHeight="0" orientation="landscape" r:id="rId1"/>
  <headerFooter alignWithMargins="0"/>
  <rowBreaks count="3" manualBreakCount="3">
    <brk id="28" max="12" man="1"/>
    <brk id="53" max="12" man="1"/>
    <brk id="8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3</vt:lpstr>
      <vt:lpstr>'прилож 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Волкова Наталья Алексеевна</cp:lastModifiedBy>
  <cp:lastPrinted>2018-12-03T21:27:41Z</cp:lastPrinted>
  <dcterms:created xsi:type="dcterms:W3CDTF">2011-03-10T10:26:24Z</dcterms:created>
  <dcterms:modified xsi:type="dcterms:W3CDTF">2018-12-03T21:56:37Z</dcterms:modified>
</cp:coreProperties>
</file>