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МЫ - 2 с 2018 года\2-Внесение изменений\3-включение новых сроков реализции\"/>
    </mc:Choice>
  </mc:AlternateContent>
  <bookViews>
    <workbookView xWindow="0" yWindow="0" windowWidth="17280" windowHeight="7404"/>
  </bookViews>
  <sheets>
    <sheet name="прилож 3" sheetId="3" r:id="rId1"/>
  </sheets>
  <definedNames>
    <definedName name="_xlnm.Print_Area" localSheetId="0">'прилож 3'!$A$1:$M$104</definedName>
  </definedNames>
  <calcPr calcId="152511"/>
</workbook>
</file>

<file path=xl/calcChain.xml><?xml version="1.0" encoding="utf-8"?>
<calcChain xmlns="http://schemas.openxmlformats.org/spreadsheetml/2006/main">
  <c r="E94" i="3" l="1"/>
  <c r="E101" i="3"/>
  <c r="E88" i="3"/>
  <c r="E87" i="3"/>
  <c r="E74" i="3" l="1"/>
  <c r="E66" i="3"/>
  <c r="E60" i="3"/>
  <c r="E44" i="3"/>
  <c r="E34" i="3"/>
  <c r="E100" i="3"/>
  <c r="E72" i="3" l="1"/>
  <c r="E58" i="3"/>
  <c r="E43" i="3" l="1"/>
  <c r="E73" i="3"/>
  <c r="E59" i="3"/>
  <c r="E37" i="3"/>
  <c r="E35" i="3" l="1"/>
  <c r="E36" i="3"/>
  <c r="M99" i="3"/>
  <c r="M97" i="3" s="1"/>
  <c r="L99" i="3"/>
  <c r="L97" i="3" s="1"/>
  <c r="M93" i="3"/>
  <c r="M91" i="3" s="1"/>
  <c r="L93" i="3"/>
  <c r="L91" i="3" s="1"/>
  <c r="M86" i="3"/>
  <c r="M84" i="3" s="1"/>
  <c r="L86" i="3"/>
  <c r="L84" i="3" s="1"/>
  <c r="M81" i="3"/>
  <c r="L81" i="3"/>
  <c r="M80" i="3"/>
  <c r="L80" i="3"/>
  <c r="M71" i="3"/>
  <c r="L71" i="3"/>
  <c r="L69" i="3" s="1"/>
  <c r="M69" i="3"/>
  <c r="M65" i="3"/>
  <c r="M63" i="3" s="1"/>
  <c r="L65" i="3"/>
  <c r="L63" i="3" s="1"/>
  <c r="M57" i="3"/>
  <c r="M55" i="3" s="1"/>
  <c r="L57" i="3"/>
  <c r="L55" i="3" s="1"/>
  <c r="M52" i="3"/>
  <c r="L52" i="3"/>
  <c r="M51" i="3"/>
  <c r="M13" i="3" s="1"/>
  <c r="L51" i="3"/>
  <c r="L13" i="3" s="1"/>
  <c r="M50" i="3"/>
  <c r="L50" i="3"/>
  <c r="M42" i="3"/>
  <c r="M40" i="3" s="1"/>
  <c r="L42" i="3"/>
  <c r="L40" i="3" s="1"/>
  <c r="M32" i="3"/>
  <c r="M30" i="3" s="1"/>
  <c r="L32" i="3"/>
  <c r="L30" i="3" s="1"/>
  <c r="M27" i="3"/>
  <c r="M17" i="3" s="1"/>
  <c r="L27" i="3"/>
  <c r="L17" i="3" s="1"/>
  <c r="M26" i="3"/>
  <c r="L26" i="3"/>
  <c r="M25" i="3"/>
  <c r="M15" i="3" s="1"/>
  <c r="L25" i="3"/>
  <c r="L15" i="3" s="1"/>
  <c r="M24" i="3"/>
  <c r="L24" i="3"/>
  <c r="M23" i="3"/>
  <c r="L23" i="3"/>
  <c r="M16" i="3"/>
  <c r="L16" i="3"/>
  <c r="K99" i="3"/>
  <c r="K97" i="3" s="1"/>
  <c r="J99" i="3"/>
  <c r="J97" i="3" s="1"/>
  <c r="I99" i="3"/>
  <c r="I97" i="3" s="1"/>
  <c r="K93" i="3"/>
  <c r="K91" i="3" s="1"/>
  <c r="J93" i="3"/>
  <c r="J91" i="3" s="1"/>
  <c r="I93" i="3"/>
  <c r="I91" i="3" s="1"/>
  <c r="K86" i="3"/>
  <c r="K84" i="3" s="1"/>
  <c r="J86" i="3"/>
  <c r="J84" i="3" s="1"/>
  <c r="I86" i="3"/>
  <c r="I84" i="3" s="1"/>
  <c r="K81" i="3"/>
  <c r="J81" i="3"/>
  <c r="I81" i="3"/>
  <c r="K80" i="3"/>
  <c r="J80" i="3"/>
  <c r="I80" i="3"/>
  <c r="K71" i="3"/>
  <c r="K69" i="3" s="1"/>
  <c r="J71" i="3"/>
  <c r="J69" i="3" s="1"/>
  <c r="I71" i="3"/>
  <c r="I69" i="3" s="1"/>
  <c r="K65" i="3"/>
  <c r="K63" i="3" s="1"/>
  <c r="J65" i="3"/>
  <c r="J63" i="3" s="1"/>
  <c r="I65" i="3"/>
  <c r="I63" i="3" s="1"/>
  <c r="K57" i="3"/>
  <c r="K55" i="3" s="1"/>
  <c r="J57" i="3"/>
  <c r="J55" i="3" s="1"/>
  <c r="I57" i="3"/>
  <c r="I55" i="3" s="1"/>
  <c r="K52" i="3"/>
  <c r="J52" i="3"/>
  <c r="I52" i="3"/>
  <c r="K51" i="3"/>
  <c r="J51" i="3"/>
  <c r="J13" i="3" s="1"/>
  <c r="I51" i="3"/>
  <c r="I13" i="3" s="1"/>
  <c r="K50" i="3"/>
  <c r="J50" i="3"/>
  <c r="I50" i="3"/>
  <c r="K42" i="3"/>
  <c r="K40" i="3" s="1"/>
  <c r="J42" i="3"/>
  <c r="J40" i="3" s="1"/>
  <c r="I42" i="3"/>
  <c r="I40" i="3" s="1"/>
  <c r="K32" i="3"/>
  <c r="K30" i="3" s="1"/>
  <c r="J32" i="3"/>
  <c r="J30" i="3" s="1"/>
  <c r="I32" i="3"/>
  <c r="I30" i="3" s="1"/>
  <c r="K27" i="3"/>
  <c r="K17" i="3" s="1"/>
  <c r="J27" i="3"/>
  <c r="J17" i="3" s="1"/>
  <c r="I27" i="3"/>
  <c r="I17" i="3" s="1"/>
  <c r="K26" i="3"/>
  <c r="K16" i="3" s="1"/>
  <c r="J26" i="3"/>
  <c r="I26" i="3"/>
  <c r="I16" i="3" s="1"/>
  <c r="K25" i="3"/>
  <c r="J25" i="3"/>
  <c r="J15" i="3" s="1"/>
  <c r="I25" i="3"/>
  <c r="I15" i="3" s="1"/>
  <c r="K24" i="3"/>
  <c r="J24" i="3"/>
  <c r="I24" i="3"/>
  <c r="K23" i="3"/>
  <c r="J23" i="3"/>
  <c r="I23" i="3"/>
  <c r="J16" i="3"/>
  <c r="K15" i="3"/>
  <c r="K13" i="3"/>
  <c r="L49" i="3" l="1"/>
  <c r="M49" i="3"/>
  <c r="L14" i="3"/>
  <c r="L79" i="3"/>
  <c r="L77" i="3" s="1"/>
  <c r="M14" i="3"/>
  <c r="M79" i="3"/>
  <c r="M77" i="3" s="1"/>
  <c r="K79" i="3"/>
  <c r="K77" i="3" s="1"/>
  <c r="K14" i="3"/>
  <c r="J79" i="3"/>
  <c r="J77" i="3" s="1"/>
  <c r="I79" i="3"/>
  <c r="I77" i="3" s="1"/>
  <c r="L12" i="3"/>
  <c r="L11" i="3" s="1"/>
  <c r="L9" i="3" s="1"/>
  <c r="K12" i="3"/>
  <c r="K11" i="3" s="1"/>
  <c r="K9" i="3" s="1"/>
  <c r="J12" i="3"/>
  <c r="I12" i="3"/>
  <c r="I14" i="3"/>
  <c r="M22" i="3"/>
  <c r="M20" i="3" s="1"/>
  <c r="J22" i="3"/>
  <c r="J20" i="3" s="1"/>
  <c r="J14" i="3"/>
  <c r="M12" i="3"/>
  <c r="M11" i="3" s="1"/>
  <c r="M9" i="3" s="1"/>
  <c r="M47" i="3"/>
  <c r="L47" i="3"/>
  <c r="K49" i="3"/>
  <c r="J49" i="3"/>
  <c r="L22" i="3"/>
  <c r="L20" i="3" s="1"/>
  <c r="K22" i="3"/>
  <c r="K20" i="3" s="1"/>
  <c r="I22" i="3"/>
  <c r="I20" i="3" s="1"/>
  <c r="I47" i="3"/>
  <c r="J47" i="3"/>
  <c r="K47" i="3"/>
  <c r="I49" i="3"/>
  <c r="F27" i="3"/>
  <c r="F17" i="3" s="1"/>
  <c r="G27" i="3"/>
  <c r="G17" i="3" s="1"/>
  <c r="H27" i="3"/>
  <c r="H17" i="3" s="1"/>
  <c r="F32" i="3"/>
  <c r="F30" i="3" s="1"/>
  <c r="G32" i="3"/>
  <c r="G30" i="3" s="1"/>
  <c r="H32" i="3"/>
  <c r="H30" i="3"/>
  <c r="E27" i="3"/>
  <c r="E17" i="3" s="1"/>
  <c r="F42" i="3"/>
  <c r="F40" i="3" s="1"/>
  <c r="G42" i="3"/>
  <c r="G40" i="3" s="1"/>
  <c r="H42" i="3"/>
  <c r="H40" i="3" s="1"/>
  <c r="G51" i="3"/>
  <c r="H51" i="3"/>
  <c r="H13" i="3" s="1"/>
  <c r="F51" i="3"/>
  <c r="F13" i="3" s="1"/>
  <c r="F71" i="3"/>
  <c r="F69" i="3" s="1"/>
  <c r="F81" i="3"/>
  <c r="G81" i="3"/>
  <c r="H81" i="3"/>
  <c r="F80" i="3"/>
  <c r="G80" i="3"/>
  <c r="H80" i="3"/>
  <c r="F99" i="3"/>
  <c r="F97" i="3" s="1"/>
  <c r="G99" i="3"/>
  <c r="G97" i="3" s="1"/>
  <c r="H99" i="3"/>
  <c r="H97" i="3" s="1"/>
  <c r="F93" i="3"/>
  <c r="F91" i="3" s="1"/>
  <c r="G93" i="3"/>
  <c r="G91" i="3" s="1"/>
  <c r="H93" i="3"/>
  <c r="H91" i="3"/>
  <c r="E93" i="3"/>
  <c r="E91" i="3" s="1"/>
  <c r="F86" i="3"/>
  <c r="F84" i="3"/>
  <c r="G86" i="3"/>
  <c r="G84" i="3" s="1"/>
  <c r="H86" i="3"/>
  <c r="H84" i="3" s="1"/>
  <c r="F52" i="3"/>
  <c r="G52" i="3"/>
  <c r="H52" i="3"/>
  <c r="F50" i="3"/>
  <c r="G50" i="3"/>
  <c r="H50" i="3"/>
  <c r="G71" i="3"/>
  <c r="G69" i="3" s="1"/>
  <c r="H71" i="3"/>
  <c r="H69" i="3" s="1"/>
  <c r="F65" i="3"/>
  <c r="F63" i="3" s="1"/>
  <c r="G65" i="3"/>
  <c r="G63" i="3" s="1"/>
  <c r="H65" i="3"/>
  <c r="H63" i="3" s="1"/>
  <c r="H57" i="3"/>
  <c r="H55" i="3" s="1"/>
  <c r="F26" i="3"/>
  <c r="F16" i="3" s="1"/>
  <c r="G26" i="3"/>
  <c r="G16" i="3"/>
  <c r="H26" i="3"/>
  <c r="H16" i="3" s="1"/>
  <c r="F25" i="3"/>
  <c r="F15" i="3" s="1"/>
  <c r="G25" i="3"/>
  <c r="G15" i="3" s="1"/>
  <c r="H25" i="3"/>
  <c r="H15" i="3" s="1"/>
  <c r="F24" i="3"/>
  <c r="G24" i="3"/>
  <c r="H24" i="3"/>
  <c r="F23" i="3"/>
  <c r="G23" i="3"/>
  <c r="H23" i="3"/>
  <c r="E25" i="3"/>
  <c r="E15" i="3" s="1"/>
  <c r="E26" i="3"/>
  <c r="E16" i="3" s="1"/>
  <c r="E33" i="3"/>
  <c r="G57" i="3"/>
  <c r="G55" i="3" s="1"/>
  <c r="E65" i="3"/>
  <c r="E63" i="3" s="1"/>
  <c r="F57" i="3"/>
  <c r="F55" i="3" s="1"/>
  <c r="G13" i="3" l="1"/>
  <c r="E51" i="3"/>
  <c r="E50" i="3"/>
  <c r="J11" i="3"/>
  <c r="J9" i="3" s="1"/>
  <c r="I11" i="3"/>
  <c r="I9" i="3" s="1"/>
  <c r="E23" i="3"/>
  <c r="E42" i="3"/>
  <c r="E40" i="3" s="1"/>
  <c r="H14" i="3"/>
  <c r="H47" i="3"/>
  <c r="E52" i="3"/>
  <c r="G49" i="3"/>
  <c r="G79" i="3"/>
  <c r="G77" i="3" s="1"/>
  <c r="E57" i="3"/>
  <c r="E55" i="3" s="1"/>
  <c r="G47" i="3"/>
  <c r="G14" i="3"/>
  <c r="G11" i="3" s="1"/>
  <c r="G9" i="3" s="1"/>
  <c r="E71" i="3"/>
  <c r="E69" i="3" s="1"/>
  <c r="G12" i="3"/>
  <c r="F14" i="3"/>
  <c r="E81" i="3"/>
  <c r="F79" i="3"/>
  <c r="F77" i="3" s="1"/>
  <c r="F12" i="3"/>
  <c r="F47" i="3"/>
  <c r="F22" i="3"/>
  <c r="F20" i="3" s="1"/>
  <c r="F49" i="3"/>
  <c r="E24" i="3"/>
  <c r="H12" i="3"/>
  <c r="E99" i="3"/>
  <c r="E97" i="3" s="1"/>
  <c r="H79" i="3"/>
  <c r="H77" i="3" s="1"/>
  <c r="E32" i="3"/>
  <c r="E30" i="3" s="1"/>
  <c r="H22" i="3"/>
  <c r="H20" i="3" s="1"/>
  <c r="G22" i="3"/>
  <c r="G20" i="3" s="1"/>
  <c r="E86" i="3"/>
  <c r="E84" i="3" s="1"/>
  <c r="H49" i="3"/>
  <c r="E80" i="3"/>
  <c r="E79" i="3" l="1"/>
  <c r="E77" i="3" s="1"/>
  <c r="E14" i="3"/>
  <c r="E22" i="3"/>
  <c r="E20" i="3" s="1"/>
  <c r="H11" i="3"/>
  <c r="H9" i="3" s="1"/>
  <c r="F11" i="3"/>
  <c r="F9" i="3" s="1"/>
  <c r="E49" i="3"/>
  <c r="E47" i="3" s="1"/>
  <c r="E13" i="3"/>
  <c r="E12" i="3"/>
  <c r="E11" i="3" l="1"/>
  <c r="E9" i="3" s="1"/>
</calcChain>
</file>

<file path=xl/sharedStrings.xml><?xml version="1.0" encoding="utf-8"?>
<sst xmlns="http://schemas.openxmlformats.org/spreadsheetml/2006/main" count="136" uniqueCount="52">
  <si>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</si>
  <si>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</si>
  <si>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</si>
  <si>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</si>
  <si>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№ п/п</t>
  </si>
  <si>
    <t>Всего</t>
  </si>
  <si>
    <t>815</t>
  </si>
  <si>
    <t>816</t>
  </si>
  <si>
    <t>847</t>
  </si>
  <si>
    <t>813</t>
  </si>
  <si>
    <t>825</t>
  </si>
  <si>
    <t>814</t>
  </si>
  <si>
    <t>ГРБС</t>
  </si>
  <si>
    <t>1.</t>
  </si>
  <si>
    <t>2.</t>
  </si>
  <si>
    <t>3.</t>
  </si>
  <si>
    <t>1.1.</t>
  </si>
  <si>
    <t>1.2.</t>
  </si>
  <si>
    <t>2.1.</t>
  </si>
  <si>
    <t>2.2.</t>
  </si>
  <si>
    <t>2.3.</t>
  </si>
  <si>
    <t>3.1.</t>
  </si>
  <si>
    <t>3.2.</t>
  </si>
  <si>
    <t>3.3.</t>
  </si>
  <si>
    <t>за счет средств внебюджетных источников</t>
  </si>
  <si>
    <t xml:space="preserve">Финансовое обеспечение реализации государственной программы Камчатского края "Семья и дети Камчатки" </t>
  </si>
  <si>
    <t xml:space="preserve">Государственная программа Камчатского края "Семья и дети Камчатки"     </t>
  </si>
  <si>
    <t xml:space="preserve">Код бюдже-тной клас-сификации </t>
  </si>
  <si>
    <t>Объем средств на реализацию Программы (тыс. руб.)</t>
  </si>
  <si>
    <t>Наименование Программы /подпрограммы/ основного мероприятия</t>
  </si>
  <si>
    <t xml:space="preserve">Подпрограмма 1 "Семья"                                          </t>
  </si>
  <si>
    <t>Подпрограмма 2 "Особый ребенок"</t>
  </si>
  <si>
    <t xml:space="preserve">Подпрограмма 3 "Профилактика и преодоление семейного и детского неблагополучия"                                                            </t>
  </si>
  <si>
    <t>".</t>
  </si>
  <si>
    <t xml:space="preserve">Основное мероприятие 1.1: "Укрепление социального института семьи, пропаганда положительных семейных традиций и семейных ценностей и ответственного родительства" </t>
  </si>
  <si>
    <t>Основное мероприятие 1.2: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</si>
  <si>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Основное мероприятие 2.1: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</si>
  <si>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Основное мероприятие 2.2: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</si>
  <si>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Основное мероприятие 2.3: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</si>
  <si>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Основное мероприятие 3.1:   "Профилактика семейного и детского неблагополучия, суицидального поведения. Организация межведомственного взаимодействия по вопросам  предотвращения и выявления случаев неблагополучия"</t>
  </si>
  <si>
    <t>Основное мероприятие 3.2: 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</si>
  <si>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Основное мероприятие 3.3: 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</si>
  <si>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"Приложение 3 к Программе</t>
  </si>
  <si>
    <t>Приложение к постановлению                                                                 Правительства Камчатского края                                                                                  от _______________№ ______________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</si>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</sst>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0.00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33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 applyAlignment="1">
      <alignment vertical="top"/>
    </xf>
    <xf numFmtId="0" fontId="1" fillId="0" borderId="0" xfId="0" applyFont="1" applyFill="1"/>
    <xf numFmtId="0" fontId="6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6" xfId="0" applyFont="1" applyFill="1" applyBorder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5"/>
  <sheetViews>
    <sheetView tabSelected="1" zoomScale="70" zoomScaleNormal="70" zoomScaleSheetLayoutView="70" zoomScalePageLayoutView="55" workbookViewId="0">
      <selection activeCell="A105" sqref="A105:H105"/>
    </sheetView>
  </sheetViews>
  <sheetFormatPr defaultColWidth="9.109375" defaultRowHeight="13.8" x14ac:dyDescent="0.25"/>
  <cols>
    <col min="1" max="1" width="5.44140625" style="1" customWidth="1"/>
    <col min="2" max="2" width="30.77734375" style="1" customWidth="1"/>
    <col min="3" max="3" width="26.33203125" style="1" customWidth="1"/>
    <col min="4" max="4" width="8.33203125" style="1" customWidth="1"/>
    <col min="5" max="5" width="14.6640625" style="1" customWidth="1"/>
    <col min="6" max="6" width="13.5546875" style="1" customWidth="1"/>
    <col min="7" max="7" width="13.109375" style="1" customWidth="1"/>
    <col min="8" max="8" width="13" style="1" customWidth="1"/>
    <col min="9" max="13" width="12.77734375" style="1" customWidth="1"/>
    <col min="14" max="16384" width="9.109375" style="4"/>
  </cols>
  <sheetData>
    <row r="1" spans="1:13" ht="47.25" customHeight="1" x14ac:dyDescent="0.25">
      <c r="F1" s="35"/>
      <c r="G1" s="36"/>
      <c r="H1" s="36"/>
      <c r="I1" s="35"/>
      <c r="J1" s="35"/>
      <c r="K1" s="23" t="s">
        <v>43</v>
      </c>
      <c r="L1" s="23"/>
      <c r="M1" s="23"/>
    </row>
    <row r="2" spans="1:13" s="1" customFormat="1" ht="18" customHeight="1" x14ac:dyDescent="0.25">
      <c r="F2" s="18"/>
      <c r="G2" s="18"/>
      <c r="H2" s="18"/>
      <c r="K2" s="18" t="s">
        <v>42</v>
      </c>
      <c r="L2" s="18"/>
      <c r="M2" s="18"/>
    </row>
    <row r="3" spans="1:13" s="1" customFormat="1" ht="17.25" customHeight="1" x14ac:dyDescent="0.25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1" customFormat="1" ht="15" hidden="1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1" customFormat="1" ht="19.2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s="1" customFormat="1" ht="31.8" customHeight="1" x14ac:dyDescent="0.25">
      <c r="A6" s="29" t="s">
        <v>4</v>
      </c>
      <c r="B6" s="29" t="s">
        <v>29</v>
      </c>
      <c r="C6" s="29"/>
      <c r="D6" s="14" t="s">
        <v>27</v>
      </c>
      <c r="E6" s="19" t="s">
        <v>28</v>
      </c>
      <c r="F6" s="20"/>
      <c r="G6" s="20"/>
      <c r="H6" s="20"/>
      <c r="I6" s="20"/>
      <c r="J6" s="20"/>
      <c r="K6" s="20"/>
      <c r="L6" s="20"/>
      <c r="M6" s="21"/>
    </row>
    <row r="7" spans="1:13" s="1" customFormat="1" ht="25.5" customHeight="1" x14ac:dyDescent="0.25">
      <c r="A7" s="30"/>
      <c r="B7" s="30"/>
      <c r="C7" s="30"/>
      <c r="D7" s="7" t="s">
        <v>12</v>
      </c>
      <c r="E7" s="7" t="s">
        <v>0</v>
      </c>
      <c r="F7" s="7" t="s">
        <v>44</v>
      </c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  <c r="L7" s="7" t="s">
        <v>50</v>
      </c>
      <c r="M7" s="7" t="s">
        <v>51</v>
      </c>
    </row>
    <row r="8" spans="1:13" s="2" customFormat="1" x14ac:dyDescent="0.25">
      <c r="A8" s="8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  <c r="M8" s="15">
        <v>13</v>
      </c>
    </row>
    <row r="9" spans="1:13" s="3" customFormat="1" ht="25.8" customHeight="1" x14ac:dyDescent="0.25">
      <c r="A9" s="29"/>
      <c r="B9" s="26" t="s">
        <v>26</v>
      </c>
      <c r="C9" s="16" t="s">
        <v>5</v>
      </c>
      <c r="D9" s="15"/>
      <c r="E9" s="9">
        <f>SUM(E10,E11,E18,E19)</f>
        <v>330254.40900000004</v>
      </c>
      <c r="F9" s="9">
        <f>SUM(F10,F11,F18,F19)</f>
        <v>33212</v>
      </c>
      <c r="G9" s="9">
        <f>SUM(G10,G11,G18,G19)</f>
        <v>33151</v>
      </c>
      <c r="H9" s="9">
        <f>SUM(H10,H11,H18,H19)</f>
        <v>35655</v>
      </c>
      <c r="I9" s="9">
        <f t="shared" ref="I9:K9" si="0">SUM(I10,I11,I18,I19)</f>
        <v>42723.479999999996</v>
      </c>
      <c r="J9" s="9">
        <f t="shared" si="0"/>
        <v>43180.514000000003</v>
      </c>
      <c r="K9" s="9">
        <f t="shared" si="0"/>
        <v>45158.363999999994</v>
      </c>
      <c r="L9" s="9">
        <f t="shared" ref="L9" si="1">SUM(L10,L11,L18,L19)</f>
        <v>46992.224000000002</v>
      </c>
      <c r="M9" s="9">
        <f t="shared" ref="M9" si="2">SUM(M10,M11,M18,M19)</f>
        <v>50181.826999999997</v>
      </c>
    </row>
    <row r="10" spans="1:13" s="3" customFormat="1" ht="33" customHeight="1" x14ac:dyDescent="0.25">
      <c r="A10" s="30"/>
      <c r="B10" s="27"/>
      <c r="C10" s="16" t="s">
        <v>1</v>
      </c>
      <c r="D10" s="10"/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</row>
    <row r="11" spans="1:13" s="3" customFormat="1" ht="30.6" customHeight="1" x14ac:dyDescent="0.25">
      <c r="A11" s="30"/>
      <c r="B11" s="27"/>
      <c r="C11" s="16" t="s">
        <v>2</v>
      </c>
      <c r="D11" s="10"/>
      <c r="E11" s="9">
        <f>SUM(E12:E17)</f>
        <v>330254.40900000004</v>
      </c>
      <c r="F11" s="9">
        <f>SUM(F12:F17)</f>
        <v>33212</v>
      </c>
      <c r="G11" s="9">
        <f>SUM(G12:G17)</f>
        <v>33151</v>
      </c>
      <c r="H11" s="9">
        <f>SUM(H12:H17)</f>
        <v>35655</v>
      </c>
      <c r="I11" s="9">
        <f t="shared" ref="I11:K11" si="3">SUM(I12:I17)</f>
        <v>42723.479999999996</v>
      </c>
      <c r="J11" s="9">
        <f t="shared" si="3"/>
        <v>43180.514000000003</v>
      </c>
      <c r="K11" s="9">
        <f t="shared" si="3"/>
        <v>45158.363999999994</v>
      </c>
      <c r="L11" s="9">
        <f t="shared" ref="L11" si="4">SUM(L12:L17)</f>
        <v>46992.224000000002</v>
      </c>
      <c r="M11" s="9">
        <f t="shared" ref="M11" si="5">SUM(M12:M17)</f>
        <v>50181.826999999997</v>
      </c>
    </row>
    <row r="12" spans="1:13" s="5" customFormat="1" ht="15" customHeight="1" x14ac:dyDescent="0.25">
      <c r="A12" s="30"/>
      <c r="B12" s="27"/>
      <c r="C12" s="16"/>
      <c r="D12" s="10" t="s">
        <v>9</v>
      </c>
      <c r="E12" s="9">
        <f>SUM(E23,E50,E80)</f>
        <v>24464.789999999997</v>
      </c>
      <c r="F12" s="9">
        <f>SUM(F23,F50,F80)</f>
        <v>2750</v>
      </c>
      <c r="G12" s="9">
        <f>SUM(G23,G50,G80)</f>
        <v>2480</v>
      </c>
      <c r="H12" s="9">
        <f>SUM(H23,H50,H80)</f>
        <v>2480</v>
      </c>
      <c r="I12" s="9">
        <f t="shared" ref="I12:K12" si="6">SUM(I23,I50,I80)</f>
        <v>3093.3799999999997</v>
      </c>
      <c r="J12" s="9">
        <f t="shared" si="6"/>
        <v>3217.12</v>
      </c>
      <c r="K12" s="9">
        <f t="shared" si="6"/>
        <v>3345.81</v>
      </c>
      <c r="L12" s="9">
        <f t="shared" ref="L12:M12" si="7">SUM(L23,L50,L80)</f>
        <v>3479.6500000000005</v>
      </c>
      <c r="M12" s="9">
        <f t="shared" si="7"/>
        <v>3618.83</v>
      </c>
    </row>
    <row r="13" spans="1:13" s="5" customFormat="1" ht="15" customHeight="1" x14ac:dyDescent="0.25">
      <c r="A13" s="30"/>
      <c r="B13" s="27"/>
      <c r="C13" s="16"/>
      <c r="D13" s="10" t="s">
        <v>11</v>
      </c>
      <c r="E13" s="9">
        <f>SUM(E51)</f>
        <v>78560</v>
      </c>
      <c r="F13" s="9">
        <f>SUM(F51)</f>
        <v>7500</v>
      </c>
      <c r="G13" s="9">
        <f>SUM(G51)</f>
        <v>7660</v>
      </c>
      <c r="H13" s="9">
        <f>SUM(H51)</f>
        <v>7800</v>
      </c>
      <c r="I13" s="9">
        <f t="shared" ref="I13:K13" si="8">SUM(I51)</f>
        <v>9900</v>
      </c>
      <c r="J13" s="9">
        <f t="shared" si="8"/>
        <v>10700</v>
      </c>
      <c r="K13" s="9">
        <f t="shared" si="8"/>
        <v>11200</v>
      </c>
      <c r="L13" s="9">
        <f t="shared" ref="L13:M13" si="9">SUM(L51)</f>
        <v>11500</v>
      </c>
      <c r="M13" s="9">
        <f t="shared" si="9"/>
        <v>12300</v>
      </c>
    </row>
    <row r="14" spans="1:13" s="5" customFormat="1" ht="15" customHeight="1" x14ac:dyDescent="0.25">
      <c r="A14" s="30"/>
      <c r="B14" s="27"/>
      <c r="C14" s="16"/>
      <c r="D14" s="10" t="s">
        <v>6</v>
      </c>
      <c r="E14" s="9">
        <f>SUM(E24,E52,E81)</f>
        <v>185385.095</v>
      </c>
      <c r="F14" s="9">
        <f>SUM(F24,F52,F81)</f>
        <v>18740</v>
      </c>
      <c r="G14" s="9">
        <f>SUM(G24,G52,G81)</f>
        <v>18680</v>
      </c>
      <c r="H14" s="9">
        <f>SUM(H24,H52,H81)</f>
        <v>20525</v>
      </c>
      <c r="I14" s="9">
        <f t="shared" ref="I14:K14" si="10">SUM(I24,I52,I81)</f>
        <v>24843</v>
      </c>
      <c r="J14" s="9">
        <f t="shared" si="10"/>
        <v>24000.811999999998</v>
      </c>
      <c r="K14" s="9">
        <f t="shared" si="10"/>
        <v>24969.468999999997</v>
      </c>
      <c r="L14" s="9">
        <f t="shared" ref="L14:M14" si="11">SUM(L24,L52,L81)</f>
        <v>25983.775000000001</v>
      </c>
      <c r="M14" s="9">
        <f t="shared" si="11"/>
        <v>27643.038999999997</v>
      </c>
    </row>
    <row r="15" spans="1:13" s="5" customFormat="1" ht="15" customHeight="1" x14ac:dyDescent="0.25">
      <c r="A15" s="30"/>
      <c r="B15" s="27"/>
      <c r="C15" s="16"/>
      <c r="D15" s="10" t="s">
        <v>7</v>
      </c>
      <c r="E15" s="9">
        <f t="shared" ref="E15:H17" si="12">SUM(E25)</f>
        <v>15950</v>
      </c>
      <c r="F15" s="9">
        <f t="shared" si="12"/>
        <v>1500</v>
      </c>
      <c r="G15" s="9">
        <f t="shared" si="12"/>
        <v>1500</v>
      </c>
      <c r="H15" s="9">
        <f t="shared" si="12"/>
        <v>1500</v>
      </c>
      <c r="I15" s="9">
        <f t="shared" ref="I15:K15" si="13">SUM(I25)</f>
        <v>1750</v>
      </c>
      <c r="J15" s="9">
        <f t="shared" si="13"/>
        <v>2000</v>
      </c>
      <c r="K15" s="9">
        <f t="shared" si="13"/>
        <v>2250</v>
      </c>
      <c r="L15" s="9">
        <f t="shared" ref="L15:M15" si="14">SUM(L25)</f>
        <v>2500</v>
      </c>
      <c r="M15" s="9">
        <f t="shared" si="14"/>
        <v>2950</v>
      </c>
    </row>
    <row r="16" spans="1:13" s="5" customFormat="1" ht="15" customHeight="1" x14ac:dyDescent="0.25">
      <c r="A16" s="30"/>
      <c r="B16" s="27"/>
      <c r="C16" s="16"/>
      <c r="D16" s="10" t="s">
        <v>10</v>
      </c>
      <c r="E16" s="9">
        <f t="shared" si="12"/>
        <v>24787.297999999999</v>
      </c>
      <c r="F16" s="9">
        <f t="shared" si="12"/>
        <v>2602</v>
      </c>
      <c r="G16" s="9">
        <f t="shared" si="12"/>
        <v>2706</v>
      </c>
      <c r="H16" s="9">
        <f t="shared" si="12"/>
        <v>3220</v>
      </c>
      <c r="I16" s="9">
        <f t="shared" ref="I16:K16" si="15">SUM(I26)</f>
        <v>3001.9</v>
      </c>
      <c r="J16" s="9">
        <f t="shared" si="15"/>
        <v>3121.982</v>
      </c>
      <c r="K16" s="9">
        <f t="shared" si="15"/>
        <v>3246.8609999999999</v>
      </c>
      <c r="L16" s="9">
        <f t="shared" ref="L16:M16" si="16">SUM(L26)</f>
        <v>3376.739</v>
      </c>
      <c r="M16" s="9">
        <f t="shared" si="16"/>
        <v>3511.8159999999998</v>
      </c>
    </row>
    <row r="17" spans="1:13" s="5" customFormat="1" ht="15" customHeight="1" x14ac:dyDescent="0.25">
      <c r="A17" s="30"/>
      <c r="B17" s="27"/>
      <c r="C17" s="16"/>
      <c r="D17" s="10" t="s">
        <v>8</v>
      </c>
      <c r="E17" s="9">
        <f t="shared" si="12"/>
        <v>1107.2259999999999</v>
      </c>
      <c r="F17" s="9">
        <f t="shared" si="12"/>
        <v>120</v>
      </c>
      <c r="G17" s="9">
        <f t="shared" si="12"/>
        <v>125</v>
      </c>
      <c r="H17" s="9">
        <f t="shared" si="12"/>
        <v>130</v>
      </c>
      <c r="I17" s="9">
        <f t="shared" ref="I17:K17" si="17">SUM(I27)</f>
        <v>135.19999999999999</v>
      </c>
      <c r="J17" s="9">
        <f t="shared" si="17"/>
        <v>140.6</v>
      </c>
      <c r="K17" s="9">
        <f t="shared" si="17"/>
        <v>146.22399999999999</v>
      </c>
      <c r="L17" s="9">
        <f t="shared" ref="L17:M17" si="18">SUM(L27)</f>
        <v>152.06</v>
      </c>
      <c r="M17" s="9">
        <f t="shared" si="18"/>
        <v>158.142</v>
      </c>
    </row>
    <row r="18" spans="1:13" s="3" customFormat="1" ht="28.2" customHeight="1" x14ac:dyDescent="0.25">
      <c r="A18" s="30"/>
      <c r="B18" s="27"/>
      <c r="C18" s="16" t="s">
        <v>3</v>
      </c>
      <c r="D18" s="10"/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1:13" s="3" customFormat="1" ht="28.5" customHeight="1" x14ac:dyDescent="0.25">
      <c r="A19" s="30"/>
      <c r="B19" s="28"/>
      <c r="C19" s="16" t="s">
        <v>24</v>
      </c>
      <c r="D19" s="10"/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s="5" customFormat="1" ht="22.8" customHeight="1" x14ac:dyDescent="0.25">
      <c r="A20" s="32" t="s">
        <v>13</v>
      </c>
      <c r="B20" s="26" t="s">
        <v>30</v>
      </c>
      <c r="C20" s="17" t="s">
        <v>5</v>
      </c>
      <c r="D20" s="11"/>
      <c r="E20" s="38">
        <f>SUM(E21,E22,E28,E29)</f>
        <v>101159.20599999999</v>
      </c>
      <c r="F20" s="38">
        <f>SUM(F21,F22,F28,F29)</f>
        <v>10247</v>
      </c>
      <c r="G20" s="38">
        <f>SUM(G21,G22,G28,G29)</f>
        <v>10531</v>
      </c>
      <c r="H20" s="38">
        <f>SUM(H21,H22,H28,H29)</f>
        <v>11675</v>
      </c>
      <c r="I20" s="38">
        <f t="shared" ref="I20:K20" si="19">SUM(I21,I22,I28,I29)</f>
        <v>14138.19</v>
      </c>
      <c r="J20" s="38">
        <f t="shared" si="19"/>
        <v>12565.972</v>
      </c>
      <c r="K20" s="38">
        <f t="shared" si="19"/>
        <v>13238.611999999999</v>
      </c>
      <c r="L20" s="38">
        <f t="shared" ref="L20" si="20">SUM(L21,L22,L28,L29)</f>
        <v>13928.147999999999</v>
      </c>
      <c r="M20" s="38">
        <f t="shared" ref="M20" si="21">SUM(M21,M22,M28,M29)</f>
        <v>14835.284</v>
      </c>
    </row>
    <row r="21" spans="1:13" s="5" customFormat="1" ht="31.2" customHeight="1" x14ac:dyDescent="0.25">
      <c r="A21" s="25"/>
      <c r="B21" s="27"/>
      <c r="C21" s="16" t="s">
        <v>1</v>
      </c>
      <c r="D21" s="10"/>
      <c r="E21" s="9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s="5" customFormat="1" ht="34.200000000000003" customHeight="1" x14ac:dyDescent="0.25">
      <c r="A22" s="25"/>
      <c r="B22" s="27"/>
      <c r="C22" s="16" t="s">
        <v>2</v>
      </c>
      <c r="D22" s="10"/>
      <c r="E22" s="9">
        <f>SUM(E23:E27)</f>
        <v>101159.20599999999</v>
      </c>
      <c r="F22" s="9">
        <f>SUM(F23:F27)</f>
        <v>10247</v>
      </c>
      <c r="G22" s="9">
        <f>SUM(G23:G27)</f>
        <v>10531</v>
      </c>
      <c r="H22" s="9">
        <f>SUM(H23:H27)</f>
        <v>11675</v>
      </c>
      <c r="I22" s="9">
        <f t="shared" ref="I22:K22" si="22">SUM(I23:I27)</f>
        <v>14138.19</v>
      </c>
      <c r="J22" s="9">
        <f t="shared" si="22"/>
        <v>12565.972</v>
      </c>
      <c r="K22" s="9">
        <f t="shared" si="22"/>
        <v>13238.611999999999</v>
      </c>
      <c r="L22" s="9">
        <f t="shared" ref="L22" si="23">SUM(L23:L27)</f>
        <v>13928.147999999999</v>
      </c>
      <c r="M22" s="9">
        <f t="shared" ref="M22" si="24">SUM(M23:M27)</f>
        <v>14835.284</v>
      </c>
    </row>
    <row r="23" spans="1:13" s="5" customFormat="1" ht="15" customHeight="1" x14ac:dyDescent="0.25">
      <c r="A23" s="25"/>
      <c r="B23" s="27"/>
      <c r="C23" s="16"/>
      <c r="D23" s="10" t="s">
        <v>9</v>
      </c>
      <c r="E23" s="9">
        <f>SUM(F23:M23)</f>
        <v>1995.81</v>
      </c>
      <c r="F23" s="9">
        <f t="shared" ref="E23:H24" si="25">SUM(F33,F43)</f>
        <v>225</v>
      </c>
      <c r="G23" s="9">
        <f t="shared" si="25"/>
        <v>200</v>
      </c>
      <c r="H23" s="9">
        <f t="shared" si="25"/>
        <v>200</v>
      </c>
      <c r="I23" s="9">
        <f t="shared" ref="I23:K23" si="26">SUM(I33,I43)</f>
        <v>253.09</v>
      </c>
      <c r="J23" s="9">
        <f t="shared" si="26"/>
        <v>263.20999999999998</v>
      </c>
      <c r="K23" s="9">
        <f t="shared" si="26"/>
        <v>273.74</v>
      </c>
      <c r="L23" s="9">
        <f t="shared" ref="L23:M23" si="27">SUM(L33,L43)</f>
        <v>284.69</v>
      </c>
      <c r="M23" s="9">
        <f t="shared" si="27"/>
        <v>296.08</v>
      </c>
    </row>
    <row r="24" spans="1:13" s="5" customFormat="1" ht="15" customHeight="1" x14ac:dyDescent="0.25">
      <c r="A24" s="25"/>
      <c r="B24" s="27"/>
      <c r="C24" s="16"/>
      <c r="D24" s="10" t="s">
        <v>6</v>
      </c>
      <c r="E24" s="9">
        <f t="shared" si="25"/>
        <v>57318.872000000003</v>
      </c>
      <c r="F24" s="9">
        <f t="shared" si="25"/>
        <v>5800</v>
      </c>
      <c r="G24" s="9">
        <f t="shared" si="25"/>
        <v>6000</v>
      </c>
      <c r="H24" s="9">
        <f t="shared" si="25"/>
        <v>6625</v>
      </c>
      <c r="I24" s="9">
        <f t="shared" ref="I24:K24" si="28">SUM(I34,I44)</f>
        <v>8998</v>
      </c>
      <c r="J24" s="9">
        <f t="shared" si="28"/>
        <v>7040.18</v>
      </c>
      <c r="K24" s="9">
        <f t="shared" si="28"/>
        <v>7321.7870000000003</v>
      </c>
      <c r="L24" s="9">
        <f t="shared" ref="L24:M24" si="29">SUM(L34,L44)</f>
        <v>7614.6590000000006</v>
      </c>
      <c r="M24" s="9">
        <f t="shared" si="29"/>
        <v>7919.2460000000001</v>
      </c>
    </row>
    <row r="25" spans="1:13" s="5" customFormat="1" ht="15" customHeight="1" x14ac:dyDescent="0.25">
      <c r="A25" s="25"/>
      <c r="B25" s="27"/>
      <c r="C25" s="16"/>
      <c r="D25" s="10" t="s">
        <v>7</v>
      </c>
      <c r="E25" s="9">
        <f>SUM(E35)</f>
        <v>15950</v>
      </c>
      <c r="F25" s="9">
        <f>SUM(F35)</f>
        <v>1500</v>
      </c>
      <c r="G25" s="9">
        <f>SUM(G35)</f>
        <v>1500</v>
      </c>
      <c r="H25" s="9">
        <f>SUM(H35)</f>
        <v>1500</v>
      </c>
      <c r="I25" s="9">
        <f t="shared" ref="I25:K25" si="30">SUM(I35)</f>
        <v>1750</v>
      </c>
      <c r="J25" s="9">
        <f t="shared" si="30"/>
        <v>2000</v>
      </c>
      <c r="K25" s="9">
        <f t="shared" si="30"/>
        <v>2250</v>
      </c>
      <c r="L25" s="9">
        <f t="shared" ref="L25:M25" si="31">SUM(L35)</f>
        <v>2500</v>
      </c>
      <c r="M25" s="9">
        <f t="shared" si="31"/>
        <v>2950</v>
      </c>
    </row>
    <row r="26" spans="1:13" s="5" customFormat="1" ht="15" customHeight="1" x14ac:dyDescent="0.25">
      <c r="A26" s="25"/>
      <c r="B26" s="27"/>
      <c r="C26" s="16"/>
      <c r="D26" s="10" t="s">
        <v>10</v>
      </c>
      <c r="E26" s="9">
        <f>E36</f>
        <v>24787.297999999999</v>
      </c>
      <c r="F26" s="9">
        <f>F36</f>
        <v>2602</v>
      </c>
      <c r="G26" s="9">
        <f>G36</f>
        <v>2706</v>
      </c>
      <c r="H26" s="9">
        <f>H36</f>
        <v>3220</v>
      </c>
      <c r="I26" s="9">
        <f t="shared" ref="I26:K26" si="32">I36</f>
        <v>3001.9</v>
      </c>
      <c r="J26" s="9">
        <f t="shared" si="32"/>
        <v>3121.982</v>
      </c>
      <c r="K26" s="9">
        <f t="shared" si="32"/>
        <v>3246.8609999999999</v>
      </c>
      <c r="L26" s="9">
        <f t="shared" ref="L26:M26" si="33">L36</f>
        <v>3376.739</v>
      </c>
      <c r="M26" s="9">
        <f t="shared" si="33"/>
        <v>3511.8159999999998</v>
      </c>
    </row>
    <row r="27" spans="1:13" s="5" customFormat="1" ht="15" customHeight="1" x14ac:dyDescent="0.25">
      <c r="A27" s="25"/>
      <c r="B27" s="27"/>
      <c r="C27" s="16"/>
      <c r="D27" s="10" t="s">
        <v>8</v>
      </c>
      <c r="E27" s="9">
        <f>SUM(E37)</f>
        <v>1107.2259999999999</v>
      </c>
      <c r="F27" s="9">
        <f>SUM(F37)</f>
        <v>120</v>
      </c>
      <c r="G27" s="9">
        <f>SUM(G37)</f>
        <v>125</v>
      </c>
      <c r="H27" s="9">
        <f>SUM(H37)</f>
        <v>130</v>
      </c>
      <c r="I27" s="9">
        <f t="shared" ref="I27:K27" si="34">SUM(I37)</f>
        <v>135.19999999999999</v>
      </c>
      <c r="J27" s="9">
        <f t="shared" si="34"/>
        <v>140.6</v>
      </c>
      <c r="K27" s="9">
        <f t="shared" si="34"/>
        <v>146.22399999999999</v>
      </c>
      <c r="L27" s="9">
        <f t="shared" ref="L27:M27" si="35">SUM(L37)</f>
        <v>152.06</v>
      </c>
      <c r="M27" s="9">
        <f t="shared" si="35"/>
        <v>158.142</v>
      </c>
    </row>
    <row r="28" spans="1:13" s="5" customFormat="1" ht="28.2" customHeight="1" x14ac:dyDescent="0.25">
      <c r="A28" s="25"/>
      <c r="B28" s="27"/>
      <c r="C28" s="16" t="s">
        <v>3</v>
      </c>
      <c r="D28" s="10"/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s="5" customFormat="1" ht="27" customHeight="1" x14ac:dyDescent="0.25">
      <c r="A29" s="25"/>
      <c r="B29" s="28"/>
      <c r="C29" s="16" t="s">
        <v>24</v>
      </c>
      <c r="D29" s="10"/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</row>
    <row r="30" spans="1:13" s="3" customFormat="1" ht="23.4" customHeight="1" x14ac:dyDescent="0.25">
      <c r="A30" s="24" t="s">
        <v>16</v>
      </c>
      <c r="B30" s="26" t="s">
        <v>34</v>
      </c>
      <c r="C30" s="16" t="s">
        <v>5</v>
      </c>
      <c r="D30" s="15"/>
      <c r="E30" s="9">
        <f>SUM(E31,E32,E38,E39)</f>
        <v>66437.736999999994</v>
      </c>
      <c r="F30" s="9">
        <f>SUM(F31,F32,F38,F39)</f>
        <v>6877</v>
      </c>
      <c r="G30" s="9">
        <f>SUM(G31,G32,G38,G39)</f>
        <v>7096</v>
      </c>
      <c r="H30" s="9">
        <f>SUM(H31,H32,H38,H39)</f>
        <v>7865</v>
      </c>
      <c r="I30" s="9">
        <f t="shared" ref="I30:K30" si="36">SUM(I31,I32,I38,I39)</f>
        <v>7730.0999999999995</v>
      </c>
      <c r="J30" s="9">
        <f t="shared" si="36"/>
        <v>8398.1820000000007</v>
      </c>
      <c r="K30" s="9">
        <f t="shared" si="36"/>
        <v>8904.1089999999986</v>
      </c>
      <c r="L30" s="9">
        <f t="shared" ref="L30" si="37">SUM(L31,L32,L38,L39)</f>
        <v>9420.2639999999992</v>
      </c>
      <c r="M30" s="9">
        <f t="shared" ref="M30" si="38">SUM(M31,M32,M38,M39)</f>
        <v>10147.081999999999</v>
      </c>
    </row>
    <row r="31" spans="1:13" s="3" customFormat="1" ht="27" customHeight="1" x14ac:dyDescent="0.25">
      <c r="A31" s="24"/>
      <c r="B31" s="27"/>
      <c r="C31" s="16" t="s">
        <v>1</v>
      </c>
      <c r="D31" s="10"/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</row>
    <row r="32" spans="1:13" s="3" customFormat="1" ht="28.8" customHeight="1" x14ac:dyDescent="0.25">
      <c r="A32" s="24"/>
      <c r="B32" s="27"/>
      <c r="C32" s="16" t="s">
        <v>2</v>
      </c>
      <c r="D32" s="10"/>
      <c r="E32" s="9">
        <f>SUM(E33:E37)</f>
        <v>66437.736999999994</v>
      </c>
      <c r="F32" s="9">
        <f>SUM(F33:F37)</f>
        <v>6877</v>
      </c>
      <c r="G32" s="9">
        <f>SUM(G33:G37)</f>
        <v>7096</v>
      </c>
      <c r="H32" s="9">
        <f>SUM(H33:H37)</f>
        <v>7865</v>
      </c>
      <c r="I32" s="9">
        <f t="shared" ref="I32:K32" si="39">SUM(I33:I37)</f>
        <v>7730.0999999999995</v>
      </c>
      <c r="J32" s="9">
        <f t="shared" si="39"/>
        <v>8398.1820000000007</v>
      </c>
      <c r="K32" s="9">
        <f t="shared" si="39"/>
        <v>8904.1089999999986</v>
      </c>
      <c r="L32" s="9">
        <f t="shared" ref="L32" si="40">SUM(L33:L37)</f>
        <v>9420.2639999999992</v>
      </c>
      <c r="M32" s="9">
        <f t="shared" ref="M32" si="41">SUM(M33:M37)</f>
        <v>10147.081999999999</v>
      </c>
    </row>
    <row r="33" spans="1:13" s="3" customFormat="1" ht="16.8" customHeight="1" x14ac:dyDescent="0.25">
      <c r="A33" s="24"/>
      <c r="B33" s="27"/>
      <c r="C33" s="16"/>
      <c r="D33" s="10" t="s">
        <v>9</v>
      </c>
      <c r="E33" s="9">
        <f>SUM(F33:H33)</f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</row>
    <row r="34" spans="1:13" s="3" customFormat="1" ht="16.8" customHeight="1" x14ac:dyDescent="0.25">
      <c r="A34" s="24"/>
      <c r="B34" s="27"/>
      <c r="C34" s="16"/>
      <c r="D34" s="10" t="s">
        <v>6</v>
      </c>
      <c r="E34" s="9">
        <f>SUM(F34:M34)</f>
        <v>24593.213</v>
      </c>
      <c r="F34" s="9">
        <v>2655</v>
      </c>
      <c r="G34" s="9">
        <v>2765</v>
      </c>
      <c r="H34" s="9">
        <v>3015</v>
      </c>
      <c r="I34" s="9">
        <v>2843</v>
      </c>
      <c r="J34" s="9">
        <v>3135.6</v>
      </c>
      <c r="K34" s="9">
        <v>3261.0239999999999</v>
      </c>
      <c r="L34" s="9">
        <v>3391.4650000000001</v>
      </c>
      <c r="M34" s="9">
        <v>3527.1239999999998</v>
      </c>
    </row>
    <row r="35" spans="1:13" s="3" customFormat="1" ht="16.8" customHeight="1" x14ac:dyDescent="0.25">
      <c r="A35" s="24"/>
      <c r="B35" s="27"/>
      <c r="C35" s="16"/>
      <c r="D35" s="10" t="s">
        <v>7</v>
      </c>
      <c r="E35" s="9">
        <f>SUM(F35:M35)</f>
        <v>15950</v>
      </c>
      <c r="F35" s="9">
        <v>1500</v>
      </c>
      <c r="G35" s="9">
        <v>1500</v>
      </c>
      <c r="H35" s="9">
        <v>1500</v>
      </c>
      <c r="I35" s="9">
        <v>1750</v>
      </c>
      <c r="J35" s="9">
        <v>2000</v>
      </c>
      <c r="K35" s="9">
        <v>2250</v>
      </c>
      <c r="L35" s="9">
        <v>2500</v>
      </c>
      <c r="M35" s="9">
        <v>2950</v>
      </c>
    </row>
    <row r="36" spans="1:13" s="3" customFormat="1" ht="16.8" customHeight="1" x14ac:dyDescent="0.25">
      <c r="A36" s="24"/>
      <c r="B36" s="27"/>
      <c r="C36" s="16"/>
      <c r="D36" s="10" t="s">
        <v>10</v>
      </c>
      <c r="E36" s="9">
        <f>SUM(F36:M36)</f>
        <v>24787.297999999999</v>
      </c>
      <c r="F36" s="9">
        <v>2602</v>
      </c>
      <c r="G36" s="9">
        <v>2706</v>
      </c>
      <c r="H36" s="9">
        <v>3220</v>
      </c>
      <c r="I36" s="9">
        <v>3001.9</v>
      </c>
      <c r="J36" s="9">
        <v>3121.982</v>
      </c>
      <c r="K36" s="9">
        <v>3246.8609999999999</v>
      </c>
      <c r="L36" s="9">
        <v>3376.739</v>
      </c>
      <c r="M36" s="9">
        <v>3511.8159999999998</v>
      </c>
    </row>
    <row r="37" spans="1:13" s="3" customFormat="1" ht="16.8" customHeight="1" x14ac:dyDescent="0.25">
      <c r="A37" s="24"/>
      <c r="B37" s="27"/>
      <c r="C37" s="16"/>
      <c r="D37" s="10" t="s">
        <v>8</v>
      </c>
      <c r="E37" s="9">
        <f>SUM(F37:M37)</f>
        <v>1107.2259999999999</v>
      </c>
      <c r="F37" s="9">
        <v>120</v>
      </c>
      <c r="G37" s="9">
        <v>125</v>
      </c>
      <c r="H37" s="9">
        <v>130</v>
      </c>
      <c r="I37" s="9">
        <v>135.19999999999999</v>
      </c>
      <c r="J37" s="9">
        <v>140.6</v>
      </c>
      <c r="K37" s="9">
        <v>146.22399999999999</v>
      </c>
      <c r="L37" s="9">
        <v>152.06</v>
      </c>
      <c r="M37" s="9">
        <v>158.142</v>
      </c>
    </row>
    <row r="38" spans="1:13" s="3" customFormat="1" ht="27.6" customHeight="1" x14ac:dyDescent="0.25">
      <c r="A38" s="24"/>
      <c r="B38" s="27"/>
      <c r="C38" s="16" t="s">
        <v>3</v>
      </c>
      <c r="D38" s="10"/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s="3" customFormat="1" ht="25.8" customHeight="1" x14ac:dyDescent="0.25">
      <c r="A39" s="24"/>
      <c r="B39" s="28"/>
      <c r="C39" s="16" t="s">
        <v>24</v>
      </c>
      <c r="D39" s="10"/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</row>
    <row r="40" spans="1:13" s="3" customFormat="1" ht="27.6" customHeight="1" x14ac:dyDescent="0.25">
      <c r="A40" s="24" t="s">
        <v>17</v>
      </c>
      <c r="B40" s="31" t="s">
        <v>35</v>
      </c>
      <c r="C40" s="16" t="s">
        <v>5</v>
      </c>
      <c r="D40" s="15"/>
      <c r="E40" s="9">
        <f>SUM(E42,E45,E46)</f>
        <v>34721.468999999997</v>
      </c>
      <c r="F40" s="9">
        <f>SUM(F42,F45,F46)</f>
        <v>3370</v>
      </c>
      <c r="G40" s="9">
        <f>SUM(G42,G45,G46)</f>
        <v>3435</v>
      </c>
      <c r="H40" s="9">
        <f>SUM(H42,H45,H46)</f>
        <v>3810</v>
      </c>
      <c r="I40" s="9">
        <f t="shared" ref="I40:K40" si="42">SUM(I42,I45,I46)</f>
        <v>6408.09</v>
      </c>
      <c r="J40" s="9">
        <f t="shared" si="42"/>
        <v>4167.79</v>
      </c>
      <c r="K40" s="9">
        <f t="shared" si="42"/>
        <v>4334.5029999999997</v>
      </c>
      <c r="L40" s="9">
        <f t="shared" ref="L40:M40" si="43">SUM(L42,L45,L46)</f>
        <v>4507.884</v>
      </c>
      <c r="M40" s="9">
        <f t="shared" si="43"/>
        <v>4688.2020000000002</v>
      </c>
    </row>
    <row r="41" spans="1:13" s="3" customFormat="1" ht="27.6" customHeight="1" x14ac:dyDescent="0.25">
      <c r="A41" s="24"/>
      <c r="B41" s="31"/>
      <c r="C41" s="16" t="s">
        <v>1</v>
      </c>
      <c r="D41" s="10"/>
      <c r="E41" s="9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s="3" customFormat="1" ht="27.6" customHeight="1" x14ac:dyDescent="0.25">
      <c r="A42" s="24"/>
      <c r="B42" s="31"/>
      <c r="C42" s="16" t="s">
        <v>2</v>
      </c>
      <c r="D42" s="10"/>
      <c r="E42" s="9">
        <f>SUM(E43:E44)</f>
        <v>34721.468999999997</v>
      </c>
      <c r="F42" s="9">
        <f>SUM(F43:F44)</f>
        <v>3370</v>
      </c>
      <c r="G42" s="9">
        <f>SUM(G43:G44)</f>
        <v>3435</v>
      </c>
      <c r="H42" s="9">
        <f>SUM(H43:H44)</f>
        <v>3810</v>
      </c>
      <c r="I42" s="9">
        <f t="shared" ref="I42:K42" si="44">SUM(I43:I44)</f>
        <v>6408.09</v>
      </c>
      <c r="J42" s="9">
        <f t="shared" si="44"/>
        <v>4167.79</v>
      </c>
      <c r="K42" s="9">
        <f t="shared" si="44"/>
        <v>4334.5029999999997</v>
      </c>
      <c r="L42" s="9">
        <f t="shared" ref="L42" si="45">SUM(L43:L44)</f>
        <v>4507.884</v>
      </c>
      <c r="M42" s="9">
        <f t="shared" ref="M42" si="46">SUM(M43:M44)</f>
        <v>4688.2020000000002</v>
      </c>
    </row>
    <row r="43" spans="1:13" s="3" customFormat="1" ht="15" customHeight="1" x14ac:dyDescent="0.25">
      <c r="A43" s="24"/>
      <c r="B43" s="31"/>
      <c r="C43" s="16"/>
      <c r="D43" s="10" t="s">
        <v>9</v>
      </c>
      <c r="E43" s="9">
        <f>SUM(F43:M43)</f>
        <v>1995.81</v>
      </c>
      <c r="F43" s="9">
        <v>225</v>
      </c>
      <c r="G43" s="9">
        <v>200</v>
      </c>
      <c r="H43" s="9">
        <v>200</v>
      </c>
      <c r="I43" s="9">
        <v>253.09</v>
      </c>
      <c r="J43" s="9">
        <v>263.20999999999998</v>
      </c>
      <c r="K43" s="9">
        <v>273.74</v>
      </c>
      <c r="L43" s="9">
        <v>284.69</v>
      </c>
      <c r="M43" s="9">
        <v>296.08</v>
      </c>
    </row>
    <row r="44" spans="1:13" s="3" customFormat="1" ht="21" customHeight="1" x14ac:dyDescent="0.25">
      <c r="A44" s="24"/>
      <c r="B44" s="31"/>
      <c r="C44" s="16"/>
      <c r="D44" s="10" t="s">
        <v>6</v>
      </c>
      <c r="E44" s="9">
        <f>SUM(F44:M44)</f>
        <v>32725.659</v>
      </c>
      <c r="F44" s="9">
        <v>3145</v>
      </c>
      <c r="G44" s="9">
        <v>3235</v>
      </c>
      <c r="H44" s="9">
        <v>3610</v>
      </c>
      <c r="I44" s="9">
        <v>6155</v>
      </c>
      <c r="J44" s="9">
        <v>3904.58</v>
      </c>
      <c r="K44" s="9">
        <v>4060.7629999999999</v>
      </c>
      <c r="L44" s="9">
        <v>4223.1940000000004</v>
      </c>
      <c r="M44" s="9">
        <v>4392.1220000000003</v>
      </c>
    </row>
    <row r="45" spans="1:13" s="3" customFormat="1" ht="27.6" customHeight="1" x14ac:dyDescent="0.25">
      <c r="A45" s="24"/>
      <c r="B45" s="31"/>
      <c r="C45" s="16" t="s">
        <v>3</v>
      </c>
      <c r="D45" s="10"/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</row>
    <row r="46" spans="1:13" s="3" customFormat="1" ht="27.6" customHeight="1" x14ac:dyDescent="0.25">
      <c r="A46" s="24"/>
      <c r="B46" s="31"/>
      <c r="C46" s="16" t="s">
        <v>24</v>
      </c>
      <c r="D46" s="10"/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</row>
    <row r="47" spans="1:13" s="5" customFormat="1" ht="25.8" customHeight="1" x14ac:dyDescent="0.25">
      <c r="A47" s="25" t="s">
        <v>14</v>
      </c>
      <c r="B47" s="26" t="s">
        <v>31</v>
      </c>
      <c r="C47" s="16" t="s">
        <v>5</v>
      </c>
      <c r="D47" s="15"/>
      <c r="E47" s="9">
        <f>SUM(E48,E49,E53,E54)</f>
        <v>159039.14299999998</v>
      </c>
      <c r="F47" s="9">
        <f>SUM(F55,F63,F69)</f>
        <v>15210.000000000002</v>
      </c>
      <c r="G47" s="9">
        <f>SUM(G55,G63,G69)</f>
        <v>15420</v>
      </c>
      <c r="H47" s="9">
        <f>SUM(H55,H63,H69)</f>
        <v>16780</v>
      </c>
      <c r="I47" s="9">
        <f t="shared" ref="I47:K47" si="47">SUM(I55,I63,I69)</f>
        <v>19588.580000000002</v>
      </c>
      <c r="J47" s="9">
        <f t="shared" si="47"/>
        <v>21486.162</v>
      </c>
      <c r="K47" s="9">
        <f t="shared" si="47"/>
        <v>22489.612000000001</v>
      </c>
      <c r="L47" s="9">
        <f t="shared" ref="L47:M47" si="48">SUM(L55,L63,L69)</f>
        <v>23206.705999999998</v>
      </c>
      <c r="M47" s="9">
        <f t="shared" si="48"/>
        <v>24858.082999999999</v>
      </c>
    </row>
    <row r="48" spans="1:13" s="5" customFormat="1" ht="25.8" customHeight="1" x14ac:dyDescent="0.25">
      <c r="A48" s="25"/>
      <c r="B48" s="27"/>
      <c r="C48" s="16" t="s">
        <v>1</v>
      </c>
      <c r="D48" s="10"/>
      <c r="E48" s="9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s="5" customFormat="1" ht="25.8" customHeight="1" x14ac:dyDescent="0.25">
      <c r="A49" s="25"/>
      <c r="B49" s="27"/>
      <c r="C49" s="16" t="s">
        <v>2</v>
      </c>
      <c r="D49" s="10"/>
      <c r="E49" s="9">
        <f>SUM(E50:E52)</f>
        <v>159039.14299999998</v>
      </c>
      <c r="F49" s="9">
        <f>SUM(F50:F52)</f>
        <v>15210</v>
      </c>
      <c r="G49" s="9">
        <f>SUM(G50:G52)</f>
        <v>15420</v>
      </c>
      <c r="H49" s="9">
        <f>SUM(H50:H52)</f>
        <v>16780</v>
      </c>
      <c r="I49" s="9">
        <f t="shared" ref="I49:K49" si="49">SUM(I50:I52)</f>
        <v>19588.580000000002</v>
      </c>
      <c r="J49" s="9">
        <f t="shared" si="49"/>
        <v>21486.162</v>
      </c>
      <c r="K49" s="9">
        <f t="shared" si="49"/>
        <v>22489.612000000001</v>
      </c>
      <c r="L49" s="9">
        <f t="shared" ref="L49" si="50">SUM(L50:L52)</f>
        <v>23206.705999999998</v>
      </c>
      <c r="M49" s="9">
        <f t="shared" ref="M49" si="51">SUM(M50:M52)</f>
        <v>24858.082999999999</v>
      </c>
    </row>
    <row r="50" spans="1:13" s="5" customFormat="1" ht="19.8" customHeight="1" x14ac:dyDescent="0.25">
      <c r="A50" s="25"/>
      <c r="B50" s="27"/>
      <c r="C50" s="16"/>
      <c r="D50" s="10" t="s">
        <v>9</v>
      </c>
      <c r="E50" s="9">
        <f>SUM(F50:M50)</f>
        <v>11451.419999999998</v>
      </c>
      <c r="F50" s="9">
        <f t="shared" ref="F50:H51" si="52">SUM(F58,F72)</f>
        <v>1310</v>
      </c>
      <c r="G50" s="9">
        <f t="shared" si="52"/>
        <v>1080</v>
      </c>
      <c r="H50" s="9">
        <f t="shared" si="52"/>
        <v>1080</v>
      </c>
      <c r="I50" s="9">
        <f t="shared" ref="I50:K50" si="53">SUM(I58,I72)</f>
        <v>1473.58</v>
      </c>
      <c r="J50" s="9">
        <f t="shared" si="53"/>
        <v>1532.53</v>
      </c>
      <c r="K50" s="9">
        <f t="shared" si="53"/>
        <v>1593.83</v>
      </c>
      <c r="L50" s="9">
        <f t="shared" ref="L50:M50" si="54">SUM(L58,L72)</f>
        <v>1657.5900000000001</v>
      </c>
      <c r="M50" s="9">
        <f t="shared" si="54"/>
        <v>1723.8899999999999</v>
      </c>
    </row>
    <row r="51" spans="1:13" s="5" customFormat="1" ht="19.8" customHeight="1" x14ac:dyDescent="0.25">
      <c r="A51" s="25"/>
      <c r="B51" s="27"/>
      <c r="C51" s="16"/>
      <c r="D51" s="37" t="s">
        <v>11</v>
      </c>
      <c r="E51" s="9">
        <f>SUM(F51:M51)</f>
        <v>78560</v>
      </c>
      <c r="F51" s="9">
        <f t="shared" si="52"/>
        <v>7500</v>
      </c>
      <c r="G51" s="9">
        <f t="shared" si="52"/>
        <v>7660</v>
      </c>
      <c r="H51" s="9">
        <f t="shared" si="52"/>
        <v>7800</v>
      </c>
      <c r="I51" s="9">
        <f t="shared" ref="I51:K51" si="55">SUM(I59,I73)</f>
        <v>9900</v>
      </c>
      <c r="J51" s="9">
        <f t="shared" si="55"/>
        <v>10700</v>
      </c>
      <c r="K51" s="9">
        <f t="shared" si="55"/>
        <v>11200</v>
      </c>
      <c r="L51" s="9">
        <f t="shared" ref="L51:M51" si="56">SUM(L59,L73)</f>
        <v>11500</v>
      </c>
      <c r="M51" s="9">
        <f t="shared" si="56"/>
        <v>12300</v>
      </c>
    </row>
    <row r="52" spans="1:13" s="5" customFormat="1" ht="19.8" customHeight="1" x14ac:dyDescent="0.25">
      <c r="A52" s="25"/>
      <c r="B52" s="27"/>
      <c r="C52" s="16"/>
      <c r="D52" s="10" t="s">
        <v>6</v>
      </c>
      <c r="E52" s="9">
        <f>SUM(E60,E66,E74)</f>
        <v>69027.722999999998</v>
      </c>
      <c r="F52" s="9">
        <f>SUM(F60,F66,F74)</f>
        <v>6400</v>
      </c>
      <c r="G52" s="9">
        <f>SUM(G60,G66,G74)</f>
        <v>6680</v>
      </c>
      <c r="H52" s="9">
        <f>SUM(H60,H66,H74)</f>
        <v>7900</v>
      </c>
      <c r="I52" s="9">
        <f t="shared" ref="I52:K52" si="57">SUM(I60,I66,I74)</f>
        <v>8215</v>
      </c>
      <c r="J52" s="9">
        <f t="shared" si="57"/>
        <v>9253.6319999999996</v>
      </c>
      <c r="K52" s="9">
        <f t="shared" si="57"/>
        <v>9695.7819999999992</v>
      </c>
      <c r="L52" s="9">
        <f t="shared" ref="L52:M52" si="58">SUM(L60,L66,L74)</f>
        <v>10049.116</v>
      </c>
      <c r="M52" s="9">
        <f t="shared" si="58"/>
        <v>10834.192999999999</v>
      </c>
    </row>
    <row r="53" spans="1:13" s="5" customFormat="1" ht="25.8" customHeight="1" x14ac:dyDescent="0.25">
      <c r="A53" s="25"/>
      <c r="B53" s="27"/>
      <c r="C53" s="16" t="s">
        <v>3</v>
      </c>
      <c r="D53" s="10"/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</row>
    <row r="54" spans="1:13" s="5" customFormat="1" ht="25.8" customHeight="1" x14ac:dyDescent="0.25">
      <c r="A54" s="25"/>
      <c r="B54" s="28"/>
      <c r="C54" s="16" t="s">
        <v>24</v>
      </c>
      <c r="D54" s="10"/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3" s="3" customFormat="1" ht="25.2" customHeight="1" x14ac:dyDescent="0.25">
      <c r="A55" s="24" t="s">
        <v>18</v>
      </c>
      <c r="B55" s="26" t="s">
        <v>36</v>
      </c>
      <c r="C55" s="16" t="s">
        <v>5</v>
      </c>
      <c r="D55" s="15"/>
      <c r="E55" s="9">
        <f>SUM(E56,E57,E61,E62)</f>
        <v>100981.701</v>
      </c>
      <c r="F55" s="9">
        <f>SUM(F56,F57,F61,F62)</f>
        <v>9299.7920000000013</v>
      </c>
      <c r="G55" s="9">
        <f>SUM(G56,G57,G61,G62)</f>
        <v>10210</v>
      </c>
      <c r="H55" s="9">
        <f>SUM(H56,H57,H61,H62)</f>
        <v>11030</v>
      </c>
      <c r="I55" s="9">
        <f t="shared" ref="I55:K55" si="59">SUM(I56,I57,I61,I62)</f>
        <v>12399.94</v>
      </c>
      <c r="J55" s="9">
        <f t="shared" si="59"/>
        <v>13630.628000000001</v>
      </c>
      <c r="K55" s="9">
        <f t="shared" si="59"/>
        <v>14179.851999999999</v>
      </c>
      <c r="L55" s="9">
        <f t="shared" ref="L55" si="60">SUM(L56,L57,L61,L62)</f>
        <v>14635.046</v>
      </c>
      <c r="M55" s="9">
        <f t="shared" ref="M55" si="61">SUM(M56,M57,M61,M62)</f>
        <v>15596.442999999999</v>
      </c>
    </row>
    <row r="56" spans="1:13" s="3" customFormat="1" ht="27.6" customHeight="1" x14ac:dyDescent="0.25">
      <c r="A56" s="24"/>
      <c r="B56" s="27"/>
      <c r="C56" s="16" t="s">
        <v>1</v>
      </c>
      <c r="D56" s="10"/>
      <c r="E56" s="9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s="3" customFormat="1" ht="25.2" customHeight="1" x14ac:dyDescent="0.25">
      <c r="A57" s="24"/>
      <c r="B57" s="27"/>
      <c r="C57" s="16" t="s">
        <v>2</v>
      </c>
      <c r="D57" s="10"/>
      <c r="E57" s="9">
        <f>SUM(E58:E60)</f>
        <v>100981.701</v>
      </c>
      <c r="F57" s="9">
        <f>SUM(F58:F60)</f>
        <v>9299.7920000000013</v>
      </c>
      <c r="G57" s="9">
        <f>SUM(G58:G60)</f>
        <v>10210</v>
      </c>
      <c r="H57" s="9">
        <f>SUM(H58:H60)</f>
        <v>11030</v>
      </c>
      <c r="I57" s="9">
        <f t="shared" ref="I57:K57" si="62">SUM(I58:I60)</f>
        <v>12399.94</v>
      </c>
      <c r="J57" s="9">
        <f t="shared" si="62"/>
        <v>13630.628000000001</v>
      </c>
      <c r="K57" s="9">
        <f t="shared" si="62"/>
        <v>14179.851999999999</v>
      </c>
      <c r="L57" s="9">
        <f t="shared" ref="L57" si="63">SUM(L58:L60)</f>
        <v>14635.046</v>
      </c>
      <c r="M57" s="9">
        <f t="shared" ref="M57" si="64">SUM(M58:M60)</f>
        <v>15596.442999999999</v>
      </c>
    </row>
    <row r="58" spans="1:13" s="3" customFormat="1" ht="19.2" customHeight="1" x14ac:dyDescent="0.25">
      <c r="A58" s="24"/>
      <c r="B58" s="27"/>
      <c r="C58" s="16"/>
      <c r="D58" s="10" t="s">
        <v>9</v>
      </c>
      <c r="E58" s="9">
        <f>SUM(F58:M58)</f>
        <v>4004.4900000000002</v>
      </c>
      <c r="F58" s="9">
        <v>480</v>
      </c>
      <c r="G58" s="9">
        <v>300</v>
      </c>
      <c r="H58" s="9">
        <v>300</v>
      </c>
      <c r="I58" s="9">
        <v>539.94000000000005</v>
      </c>
      <c r="J58" s="9">
        <v>561.54</v>
      </c>
      <c r="K58" s="9">
        <v>584</v>
      </c>
      <c r="L58" s="9">
        <v>607.36</v>
      </c>
      <c r="M58" s="9">
        <v>631.65</v>
      </c>
    </row>
    <row r="59" spans="1:13" s="3" customFormat="1" ht="19.2" customHeight="1" x14ac:dyDescent="0.25">
      <c r="A59" s="24"/>
      <c r="B59" s="27"/>
      <c r="C59" s="16"/>
      <c r="D59" s="10" t="s">
        <v>11</v>
      </c>
      <c r="E59" s="9">
        <f>SUM(F59:M59)</f>
        <v>73659.792000000001</v>
      </c>
      <c r="F59" s="9">
        <v>6799.7920000000004</v>
      </c>
      <c r="G59" s="9">
        <v>7660</v>
      </c>
      <c r="H59" s="9">
        <v>7800</v>
      </c>
      <c r="I59" s="9">
        <v>9200</v>
      </c>
      <c r="J59" s="9">
        <v>9900</v>
      </c>
      <c r="K59" s="9">
        <v>10300</v>
      </c>
      <c r="L59" s="9">
        <v>10600</v>
      </c>
      <c r="M59" s="9">
        <v>11400</v>
      </c>
    </row>
    <row r="60" spans="1:13" s="3" customFormat="1" ht="19.2" customHeight="1" x14ac:dyDescent="0.25">
      <c r="A60" s="24"/>
      <c r="B60" s="27"/>
      <c r="C60" s="16"/>
      <c r="D60" s="10" t="s">
        <v>6</v>
      </c>
      <c r="E60" s="9">
        <f>SUM(F60:M60)</f>
        <v>23317.419000000002</v>
      </c>
      <c r="F60" s="9">
        <v>2020</v>
      </c>
      <c r="G60" s="9">
        <v>2250</v>
      </c>
      <c r="H60" s="9">
        <v>2930</v>
      </c>
      <c r="I60" s="9">
        <v>2660</v>
      </c>
      <c r="J60" s="9">
        <v>3169.0880000000002</v>
      </c>
      <c r="K60" s="9">
        <v>3295.8519999999999</v>
      </c>
      <c r="L60" s="9">
        <v>3427.6860000000001</v>
      </c>
      <c r="M60" s="9">
        <v>3564.7930000000001</v>
      </c>
    </row>
    <row r="61" spans="1:13" s="3" customFormat="1" ht="27.6" customHeight="1" x14ac:dyDescent="0.25">
      <c r="A61" s="24"/>
      <c r="B61" s="27"/>
      <c r="C61" s="16" t="s">
        <v>3</v>
      </c>
      <c r="D61" s="10"/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</row>
    <row r="62" spans="1:13" s="3" customFormat="1" ht="30.6" customHeight="1" x14ac:dyDescent="0.25">
      <c r="A62" s="24"/>
      <c r="B62" s="27"/>
      <c r="C62" s="16" t="s">
        <v>24</v>
      </c>
      <c r="D62" s="10"/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</row>
    <row r="63" spans="1:13" s="3" customFormat="1" ht="21.6" customHeight="1" x14ac:dyDescent="0.25">
      <c r="A63" s="24" t="s">
        <v>19</v>
      </c>
      <c r="B63" s="26" t="s">
        <v>37</v>
      </c>
      <c r="C63" s="16" t="s">
        <v>5</v>
      </c>
      <c r="D63" s="15"/>
      <c r="E63" s="9">
        <f>SUM(E64,E65,E67,E68)</f>
        <v>33401.58</v>
      </c>
      <c r="F63" s="9">
        <f>F65</f>
        <v>3270</v>
      </c>
      <c r="G63" s="9">
        <f>G65</f>
        <v>3145</v>
      </c>
      <c r="H63" s="9">
        <f>H65</f>
        <v>3505</v>
      </c>
      <c r="I63" s="9">
        <f t="shared" ref="I63:K63" si="65">I65</f>
        <v>3835</v>
      </c>
      <c r="J63" s="9">
        <f t="shared" si="65"/>
        <v>4500</v>
      </c>
      <c r="K63" s="9">
        <f t="shared" si="65"/>
        <v>4752</v>
      </c>
      <c r="L63" s="9">
        <f t="shared" ref="L63:M63" si="66">L65</f>
        <v>4907.58</v>
      </c>
      <c r="M63" s="9">
        <f t="shared" si="66"/>
        <v>5487</v>
      </c>
    </row>
    <row r="64" spans="1:13" s="3" customFormat="1" ht="27" customHeight="1" x14ac:dyDescent="0.25">
      <c r="A64" s="24"/>
      <c r="B64" s="27"/>
      <c r="C64" s="16" t="s">
        <v>1</v>
      </c>
      <c r="D64" s="10"/>
      <c r="E64" s="9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s="3" customFormat="1" ht="27" customHeight="1" x14ac:dyDescent="0.25">
      <c r="A65" s="24"/>
      <c r="B65" s="27"/>
      <c r="C65" s="16" t="s">
        <v>2</v>
      </c>
      <c r="D65" s="10"/>
      <c r="E65" s="9">
        <f>E66</f>
        <v>33401.58</v>
      </c>
      <c r="F65" s="9">
        <f>F66</f>
        <v>3270</v>
      </c>
      <c r="G65" s="9">
        <f>G66</f>
        <v>3145</v>
      </c>
      <c r="H65" s="9">
        <f>H66</f>
        <v>3505</v>
      </c>
      <c r="I65" s="9">
        <f t="shared" ref="I65:K65" si="67">I66</f>
        <v>3835</v>
      </c>
      <c r="J65" s="9">
        <f t="shared" si="67"/>
        <v>4500</v>
      </c>
      <c r="K65" s="9">
        <f t="shared" si="67"/>
        <v>4752</v>
      </c>
      <c r="L65" s="9">
        <f t="shared" ref="L65" si="68">L66</f>
        <v>4907.58</v>
      </c>
      <c r="M65" s="9">
        <f t="shared" ref="M65" si="69">M66</f>
        <v>5487</v>
      </c>
    </row>
    <row r="66" spans="1:13" s="3" customFormat="1" ht="22.8" customHeight="1" x14ac:dyDescent="0.25">
      <c r="A66" s="24"/>
      <c r="B66" s="27"/>
      <c r="C66" s="16"/>
      <c r="D66" s="10" t="s">
        <v>6</v>
      </c>
      <c r="E66" s="9">
        <f>SUM(F66:M66)</f>
        <v>33401.58</v>
      </c>
      <c r="F66" s="9">
        <v>3270</v>
      </c>
      <c r="G66" s="9">
        <v>3145</v>
      </c>
      <c r="H66" s="9">
        <v>3505</v>
      </c>
      <c r="I66" s="9">
        <v>3835</v>
      </c>
      <c r="J66" s="9">
        <v>4500</v>
      </c>
      <c r="K66" s="9">
        <v>4752</v>
      </c>
      <c r="L66" s="9">
        <v>4907.58</v>
      </c>
      <c r="M66" s="9">
        <v>5487</v>
      </c>
    </row>
    <row r="67" spans="1:13" s="3" customFormat="1" ht="27" customHeight="1" x14ac:dyDescent="0.25">
      <c r="A67" s="24"/>
      <c r="B67" s="27"/>
      <c r="C67" s="16" t="s">
        <v>3</v>
      </c>
      <c r="D67" s="10"/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</row>
    <row r="68" spans="1:13" s="3" customFormat="1" ht="27" customHeight="1" x14ac:dyDescent="0.25">
      <c r="A68" s="24"/>
      <c r="B68" s="27"/>
      <c r="C68" s="16" t="s">
        <v>24</v>
      </c>
      <c r="D68" s="10"/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</row>
    <row r="69" spans="1:13" s="3" customFormat="1" ht="22.8" customHeight="1" x14ac:dyDescent="0.25">
      <c r="A69" s="24" t="s">
        <v>20</v>
      </c>
      <c r="B69" s="26" t="s">
        <v>38</v>
      </c>
      <c r="C69" s="16" t="s">
        <v>5</v>
      </c>
      <c r="D69" s="15"/>
      <c r="E69" s="9">
        <f>SUM(E70,E71,E75,E76)</f>
        <v>24655.862000000001</v>
      </c>
      <c r="F69" s="9">
        <f>SUM(F71)</f>
        <v>2640.2080000000001</v>
      </c>
      <c r="G69" s="9">
        <f>SUM(G70,G71,G75,G76)</f>
        <v>2065</v>
      </c>
      <c r="H69" s="9">
        <f>SUM(H70,H71,H75,H76)</f>
        <v>2245</v>
      </c>
      <c r="I69" s="9">
        <f t="shared" ref="I69:K69" si="70">SUM(I70,I71,I75,I76)</f>
        <v>3353.64</v>
      </c>
      <c r="J69" s="9">
        <f t="shared" si="70"/>
        <v>3355.5340000000001</v>
      </c>
      <c r="K69" s="9">
        <f t="shared" si="70"/>
        <v>3557.76</v>
      </c>
      <c r="L69" s="9">
        <f t="shared" ref="L69" si="71">SUM(L70,L71,L75,L76)</f>
        <v>3664.08</v>
      </c>
      <c r="M69" s="9">
        <f t="shared" ref="M69" si="72">SUM(M70,M71,M75,M76)</f>
        <v>3774.6400000000003</v>
      </c>
    </row>
    <row r="70" spans="1:13" s="3" customFormat="1" ht="28.8" customHeight="1" x14ac:dyDescent="0.25">
      <c r="A70" s="24"/>
      <c r="B70" s="27"/>
      <c r="C70" s="16" t="s">
        <v>1</v>
      </c>
      <c r="D70" s="10"/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</row>
    <row r="71" spans="1:13" s="3" customFormat="1" ht="28.2" customHeight="1" x14ac:dyDescent="0.25">
      <c r="A71" s="24"/>
      <c r="B71" s="27"/>
      <c r="C71" s="16" t="s">
        <v>2</v>
      </c>
      <c r="D71" s="10"/>
      <c r="E71" s="9">
        <f>SUM(E72:E74)</f>
        <v>24655.862000000001</v>
      </c>
      <c r="F71" s="9">
        <f>SUM(F72:F74)</f>
        <v>2640.2080000000001</v>
      </c>
      <c r="G71" s="9">
        <f>SUM(G72:G74)</f>
        <v>2065</v>
      </c>
      <c r="H71" s="9">
        <f>SUM(H72:H74)</f>
        <v>2245</v>
      </c>
      <c r="I71" s="9">
        <f t="shared" ref="I71:K71" si="73">SUM(I72:I74)</f>
        <v>3353.64</v>
      </c>
      <c r="J71" s="9">
        <f t="shared" si="73"/>
        <v>3355.5340000000001</v>
      </c>
      <c r="K71" s="9">
        <f t="shared" si="73"/>
        <v>3557.76</v>
      </c>
      <c r="L71" s="9">
        <f t="shared" ref="L71" si="74">SUM(L72:L74)</f>
        <v>3664.08</v>
      </c>
      <c r="M71" s="9">
        <f t="shared" ref="M71" si="75">SUM(M72:M74)</f>
        <v>3774.6400000000003</v>
      </c>
    </row>
    <row r="72" spans="1:13" s="3" customFormat="1" ht="16.8" customHeight="1" x14ac:dyDescent="0.25">
      <c r="A72" s="24"/>
      <c r="B72" s="27"/>
      <c r="C72" s="16"/>
      <c r="D72" s="10" t="s">
        <v>9</v>
      </c>
      <c r="E72" s="9">
        <f>SUM(F72:M72)</f>
        <v>7446.93</v>
      </c>
      <c r="F72" s="9">
        <v>830</v>
      </c>
      <c r="G72" s="9">
        <v>780</v>
      </c>
      <c r="H72" s="9">
        <v>780</v>
      </c>
      <c r="I72" s="9">
        <v>933.64</v>
      </c>
      <c r="J72" s="9">
        <v>970.99</v>
      </c>
      <c r="K72" s="9">
        <v>1009.83</v>
      </c>
      <c r="L72" s="9">
        <v>1050.23</v>
      </c>
      <c r="M72" s="9">
        <v>1092.24</v>
      </c>
    </row>
    <row r="73" spans="1:13" s="3" customFormat="1" ht="16.8" customHeight="1" x14ac:dyDescent="0.25">
      <c r="A73" s="24"/>
      <c r="B73" s="27"/>
      <c r="C73" s="16"/>
      <c r="D73" s="10" t="s">
        <v>11</v>
      </c>
      <c r="E73" s="9">
        <f>SUM(F73:M73)</f>
        <v>4900.2080000000005</v>
      </c>
      <c r="F73" s="9">
        <v>700.20799999999997</v>
      </c>
      <c r="G73" s="9">
        <v>0</v>
      </c>
      <c r="H73" s="9">
        <v>0</v>
      </c>
      <c r="I73" s="9">
        <v>700</v>
      </c>
      <c r="J73" s="9">
        <v>800</v>
      </c>
      <c r="K73" s="9">
        <v>900</v>
      </c>
      <c r="L73" s="9">
        <v>900</v>
      </c>
      <c r="M73" s="9">
        <v>900</v>
      </c>
    </row>
    <row r="74" spans="1:13" s="3" customFormat="1" ht="16.8" customHeight="1" x14ac:dyDescent="0.25">
      <c r="A74" s="24"/>
      <c r="B74" s="27"/>
      <c r="C74" s="16"/>
      <c r="D74" s="10" t="s">
        <v>6</v>
      </c>
      <c r="E74" s="9">
        <f>SUM(F74:M74)</f>
        <v>12308.724</v>
      </c>
      <c r="F74" s="9">
        <v>1110</v>
      </c>
      <c r="G74" s="9">
        <v>1285</v>
      </c>
      <c r="H74" s="9">
        <v>1465</v>
      </c>
      <c r="I74" s="9">
        <v>1720</v>
      </c>
      <c r="J74" s="9">
        <v>1584.5440000000001</v>
      </c>
      <c r="K74" s="9">
        <v>1647.93</v>
      </c>
      <c r="L74" s="9">
        <v>1713.85</v>
      </c>
      <c r="M74" s="9">
        <v>1782.4</v>
      </c>
    </row>
    <row r="75" spans="1:13" s="3" customFormat="1" ht="27" customHeight="1" x14ac:dyDescent="0.25">
      <c r="A75" s="24"/>
      <c r="B75" s="27"/>
      <c r="C75" s="16" t="s">
        <v>3</v>
      </c>
      <c r="D75" s="10"/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</row>
    <row r="76" spans="1:13" s="3" customFormat="1" ht="30.6" customHeight="1" x14ac:dyDescent="0.25">
      <c r="A76" s="24"/>
      <c r="B76" s="28"/>
      <c r="C76" s="16" t="s">
        <v>24</v>
      </c>
      <c r="D76" s="10"/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</row>
    <row r="77" spans="1:13" s="5" customFormat="1" ht="26.4" customHeight="1" x14ac:dyDescent="0.25">
      <c r="A77" s="25" t="s">
        <v>15</v>
      </c>
      <c r="B77" s="26" t="s">
        <v>32</v>
      </c>
      <c r="C77" s="16" t="s">
        <v>5</v>
      </c>
      <c r="D77" s="15"/>
      <c r="E77" s="9">
        <f>SUM(E78,E79,E82,E83)</f>
        <v>70056.06</v>
      </c>
      <c r="F77" s="9">
        <f>SUM(F78,F79,F82,F83)</f>
        <v>7755</v>
      </c>
      <c r="G77" s="9">
        <f>SUM(G78,G79,G82,G83)</f>
        <v>7200</v>
      </c>
      <c r="H77" s="9">
        <f>SUM(H78,H79,H82,H83)</f>
        <v>7200</v>
      </c>
      <c r="I77" s="9">
        <f t="shared" ref="I77:K77" si="76">SUM(I78,I79,I82,I83)</f>
        <v>8996.7099999999991</v>
      </c>
      <c r="J77" s="9">
        <f t="shared" si="76"/>
        <v>9128.380000000001</v>
      </c>
      <c r="K77" s="9">
        <f t="shared" si="76"/>
        <v>9430.14</v>
      </c>
      <c r="L77" s="9">
        <f t="shared" ref="L77" si="77">SUM(L78,L79,L82,L83)</f>
        <v>9857.3700000000008</v>
      </c>
      <c r="M77" s="9">
        <f t="shared" ref="M77" si="78">SUM(M78,M79,M82,M83)</f>
        <v>10488.460000000001</v>
      </c>
    </row>
    <row r="78" spans="1:13" s="5" customFormat="1" ht="30.6" customHeight="1" x14ac:dyDescent="0.25">
      <c r="A78" s="25"/>
      <c r="B78" s="27"/>
      <c r="C78" s="16" t="s">
        <v>1</v>
      </c>
      <c r="D78" s="10"/>
      <c r="E78" s="9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s="5" customFormat="1" ht="26.4" customHeight="1" x14ac:dyDescent="0.25">
      <c r="A79" s="25"/>
      <c r="B79" s="27"/>
      <c r="C79" s="16" t="s">
        <v>2</v>
      </c>
      <c r="D79" s="10"/>
      <c r="E79" s="9">
        <f>SUM(E80:E81)</f>
        <v>70056.06</v>
      </c>
      <c r="F79" s="9">
        <f>SUM(F80:F81)</f>
        <v>7755</v>
      </c>
      <c r="G79" s="9">
        <f>SUM(G80:G81)</f>
        <v>7200</v>
      </c>
      <c r="H79" s="9">
        <f>SUM(H80:H81)</f>
        <v>7200</v>
      </c>
      <c r="I79" s="9">
        <f t="shared" ref="I79:K79" si="79">SUM(I80:I81)</f>
        <v>8996.7099999999991</v>
      </c>
      <c r="J79" s="9">
        <f t="shared" si="79"/>
        <v>9128.380000000001</v>
      </c>
      <c r="K79" s="9">
        <f t="shared" si="79"/>
        <v>9430.14</v>
      </c>
      <c r="L79" s="9">
        <f t="shared" ref="L79" si="80">SUM(L80:L81)</f>
        <v>9857.3700000000008</v>
      </c>
      <c r="M79" s="9">
        <f t="shared" ref="M79" si="81">SUM(M80:M81)</f>
        <v>10488.460000000001</v>
      </c>
    </row>
    <row r="80" spans="1:13" s="5" customFormat="1" ht="20.399999999999999" customHeight="1" x14ac:dyDescent="0.25">
      <c r="A80" s="25"/>
      <c r="B80" s="27"/>
      <c r="C80" s="16"/>
      <c r="D80" s="10" t="s">
        <v>9</v>
      </c>
      <c r="E80" s="9">
        <f>SUM(E87,E100)</f>
        <v>11017.56</v>
      </c>
      <c r="F80" s="9">
        <f>SUM(F87,F100)</f>
        <v>1215</v>
      </c>
      <c r="G80" s="9">
        <f>SUM(G87,G100)</f>
        <v>1200</v>
      </c>
      <c r="H80" s="9">
        <f>SUM(H87,H100)</f>
        <v>1200</v>
      </c>
      <c r="I80" s="9">
        <f t="shared" ref="I80:K80" si="82">SUM(I87,I100)</f>
        <v>1366.7099999999998</v>
      </c>
      <c r="J80" s="9">
        <f t="shared" si="82"/>
        <v>1421.38</v>
      </c>
      <c r="K80" s="9">
        <f t="shared" si="82"/>
        <v>1478.24</v>
      </c>
      <c r="L80" s="9">
        <f t="shared" ref="L80:M80" si="83">SUM(L87,L100)</f>
        <v>1537.3700000000001</v>
      </c>
      <c r="M80" s="9">
        <f t="shared" si="83"/>
        <v>1598.8600000000001</v>
      </c>
    </row>
    <row r="81" spans="1:13" s="5" customFormat="1" ht="20.399999999999999" customHeight="1" x14ac:dyDescent="0.25">
      <c r="A81" s="25"/>
      <c r="B81" s="27"/>
      <c r="C81" s="16"/>
      <c r="D81" s="10" t="s">
        <v>6</v>
      </c>
      <c r="E81" s="9">
        <f>SUM(E88,E94,E101)</f>
        <v>59038.5</v>
      </c>
      <c r="F81" s="9">
        <f>SUM(F88,F94,F101)</f>
        <v>6540</v>
      </c>
      <c r="G81" s="9">
        <f>SUM(G88,G94,G101)</f>
        <v>6000</v>
      </c>
      <c r="H81" s="9">
        <f>SUM(H88,H94,H101)</f>
        <v>6000</v>
      </c>
      <c r="I81" s="9">
        <f t="shared" ref="I81:K81" si="84">SUM(I88,I94,I101)</f>
        <v>7630</v>
      </c>
      <c r="J81" s="9">
        <f t="shared" si="84"/>
        <v>7707</v>
      </c>
      <c r="K81" s="9">
        <f t="shared" si="84"/>
        <v>7951.9</v>
      </c>
      <c r="L81" s="9">
        <f t="shared" ref="L81:M81" si="85">SUM(L88,L94,L101)</f>
        <v>8320</v>
      </c>
      <c r="M81" s="9">
        <f t="shared" si="85"/>
        <v>8889.6</v>
      </c>
    </row>
    <row r="82" spans="1:13" s="5" customFormat="1" ht="26.4" customHeight="1" x14ac:dyDescent="0.25">
      <c r="A82" s="25"/>
      <c r="B82" s="27"/>
      <c r="C82" s="16" t="s">
        <v>3</v>
      </c>
      <c r="D82" s="10"/>
      <c r="E82" s="9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s="5" customFormat="1" ht="26.4" customHeight="1" x14ac:dyDescent="0.25">
      <c r="A83" s="25"/>
      <c r="B83" s="28"/>
      <c r="C83" s="16" t="s">
        <v>24</v>
      </c>
      <c r="D83" s="10"/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</row>
    <row r="84" spans="1:13" s="3" customFormat="1" ht="25.2" customHeight="1" x14ac:dyDescent="0.25">
      <c r="A84" s="24" t="s">
        <v>21</v>
      </c>
      <c r="B84" s="31" t="s">
        <v>39</v>
      </c>
      <c r="C84" s="16" t="s">
        <v>5</v>
      </c>
      <c r="D84" s="15"/>
      <c r="E84" s="9">
        <f>SUM(E85,E86,E90,E89)</f>
        <v>39660.25</v>
      </c>
      <c r="F84" s="9">
        <f>SUM(F85,F86,F90,F89)</f>
        <v>4339</v>
      </c>
      <c r="G84" s="9">
        <f>SUM(G85,G86,G90,G89)</f>
        <v>4615</v>
      </c>
      <c r="H84" s="9">
        <f>SUM(H85,H86,H90,H89)</f>
        <v>4535</v>
      </c>
      <c r="I84" s="9">
        <f t="shared" ref="I84:K84" si="86">SUM(I85,I86,I90,I89)</f>
        <v>5597.35</v>
      </c>
      <c r="J84" s="9">
        <f t="shared" si="86"/>
        <v>4863.6499999999996</v>
      </c>
      <c r="K84" s="9">
        <f t="shared" si="86"/>
        <v>5035</v>
      </c>
      <c r="L84" s="9">
        <f t="shared" ref="L84" si="87">SUM(L85,L86,L90,L89)</f>
        <v>5212.4799999999996</v>
      </c>
      <c r="M84" s="9">
        <f t="shared" ref="M84" si="88">SUM(M85,M86,M90,M89)</f>
        <v>5462.77</v>
      </c>
    </row>
    <row r="85" spans="1:13" s="3" customFormat="1" ht="33.6" customHeight="1" x14ac:dyDescent="0.25">
      <c r="A85" s="24"/>
      <c r="B85" s="31"/>
      <c r="C85" s="16" t="s">
        <v>1</v>
      </c>
      <c r="D85" s="10"/>
      <c r="E85" s="9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s="3" customFormat="1" ht="33" customHeight="1" x14ac:dyDescent="0.25">
      <c r="A86" s="24"/>
      <c r="B86" s="31"/>
      <c r="C86" s="16" t="s">
        <v>2</v>
      </c>
      <c r="D86" s="10"/>
      <c r="E86" s="9">
        <f>SUM(E87:E88)</f>
        <v>39660.25</v>
      </c>
      <c r="F86" s="9">
        <f>SUM(F87:F88)</f>
        <v>4339</v>
      </c>
      <c r="G86" s="9">
        <f>SUM(G87:G88)</f>
        <v>4615</v>
      </c>
      <c r="H86" s="9">
        <f>SUM(H87:H88)</f>
        <v>4535</v>
      </c>
      <c r="I86" s="9">
        <f t="shared" ref="I86:K86" si="89">SUM(I87:I88)</f>
        <v>5597.35</v>
      </c>
      <c r="J86" s="9">
        <f t="shared" si="89"/>
        <v>4863.6499999999996</v>
      </c>
      <c r="K86" s="9">
        <f t="shared" si="89"/>
        <v>5035</v>
      </c>
      <c r="L86" s="9">
        <f t="shared" ref="L86" si="90">SUM(L87:L88)</f>
        <v>5212.4799999999996</v>
      </c>
      <c r="M86" s="9">
        <f t="shared" ref="M86" si="91">SUM(M87:M88)</f>
        <v>5462.77</v>
      </c>
    </row>
    <row r="87" spans="1:13" s="3" customFormat="1" ht="21" customHeight="1" x14ac:dyDescent="0.25">
      <c r="A87" s="24"/>
      <c r="B87" s="31"/>
      <c r="C87" s="16"/>
      <c r="D87" s="10" t="s">
        <v>9</v>
      </c>
      <c r="E87" s="9">
        <f>SUM(F87:M87)</f>
        <v>10305.65</v>
      </c>
      <c r="F87" s="9">
        <v>1140</v>
      </c>
      <c r="G87" s="9">
        <v>1110</v>
      </c>
      <c r="H87" s="9">
        <v>1110</v>
      </c>
      <c r="I87" s="9">
        <v>1282.3499999999999</v>
      </c>
      <c r="J87" s="9">
        <v>1333.65</v>
      </c>
      <c r="K87" s="9">
        <v>1387</v>
      </c>
      <c r="L87" s="9">
        <v>1442.48</v>
      </c>
      <c r="M87" s="9">
        <v>1500.17</v>
      </c>
    </row>
    <row r="88" spans="1:13" s="3" customFormat="1" ht="21" customHeight="1" x14ac:dyDescent="0.25">
      <c r="A88" s="24"/>
      <c r="B88" s="31"/>
      <c r="C88" s="16"/>
      <c r="D88" s="10" t="s">
        <v>6</v>
      </c>
      <c r="E88" s="9">
        <f>SUM(F88:M88)</f>
        <v>29354.6</v>
      </c>
      <c r="F88" s="9">
        <v>3199</v>
      </c>
      <c r="G88" s="9">
        <v>3505</v>
      </c>
      <c r="H88" s="9">
        <v>3425</v>
      </c>
      <c r="I88" s="9">
        <v>4315</v>
      </c>
      <c r="J88" s="9">
        <v>3530</v>
      </c>
      <c r="K88" s="9">
        <v>3648</v>
      </c>
      <c r="L88" s="9">
        <v>3770</v>
      </c>
      <c r="M88" s="9">
        <v>3962.6</v>
      </c>
    </row>
    <row r="89" spans="1:13" s="3" customFormat="1" ht="25.2" customHeight="1" x14ac:dyDescent="0.25">
      <c r="A89" s="24"/>
      <c r="B89" s="31"/>
      <c r="C89" s="16" t="s">
        <v>3</v>
      </c>
      <c r="D89" s="10"/>
      <c r="E89" s="9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s="3" customFormat="1" ht="29.4" customHeight="1" x14ac:dyDescent="0.25">
      <c r="A90" s="24"/>
      <c r="B90" s="31"/>
      <c r="C90" s="16" t="s">
        <v>24</v>
      </c>
      <c r="D90" s="10"/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</row>
    <row r="91" spans="1:13" s="3" customFormat="1" ht="27" customHeight="1" x14ac:dyDescent="0.25">
      <c r="A91" s="24" t="s">
        <v>22</v>
      </c>
      <c r="B91" s="31" t="s">
        <v>40</v>
      </c>
      <c r="C91" s="16" t="s">
        <v>5</v>
      </c>
      <c r="D91" s="15"/>
      <c r="E91" s="9">
        <f>SUM(E92,E93,E95,E96)</f>
        <v>21123.9</v>
      </c>
      <c r="F91" s="9">
        <f>SUM(F92,F93,F95,F96)</f>
        <v>2195</v>
      </c>
      <c r="G91" s="9">
        <f>SUM(G92,G93,G95,G96)</f>
        <v>2059</v>
      </c>
      <c r="H91" s="9">
        <f>SUM(H92,H93,H95,H96)</f>
        <v>2059</v>
      </c>
      <c r="I91" s="9">
        <f t="shared" ref="I91:K91" si="92">SUM(I92,I93,I95,I96)</f>
        <v>2115</v>
      </c>
      <c r="J91" s="9">
        <f t="shared" si="92"/>
        <v>2950</v>
      </c>
      <c r="K91" s="9">
        <f t="shared" si="92"/>
        <v>3003.9</v>
      </c>
      <c r="L91" s="9">
        <f t="shared" ref="L91" si="93">SUM(L92,L93,L95,L96)</f>
        <v>3200</v>
      </c>
      <c r="M91" s="9">
        <f t="shared" ref="M91" si="94">SUM(M92,M93,M95,M96)</f>
        <v>3542</v>
      </c>
    </row>
    <row r="92" spans="1:13" s="3" customFormat="1" ht="27" customHeight="1" x14ac:dyDescent="0.25">
      <c r="A92" s="24"/>
      <c r="B92" s="31"/>
      <c r="C92" s="16" t="s">
        <v>1</v>
      </c>
      <c r="D92" s="10"/>
      <c r="E92" s="9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s="3" customFormat="1" ht="27" customHeight="1" x14ac:dyDescent="0.25">
      <c r="A93" s="24"/>
      <c r="B93" s="31"/>
      <c r="C93" s="16" t="s">
        <v>2</v>
      </c>
      <c r="D93" s="10"/>
      <c r="E93" s="9">
        <f>E94</f>
        <v>21123.9</v>
      </c>
      <c r="F93" s="9">
        <f>F94</f>
        <v>2195</v>
      </c>
      <c r="G93" s="9">
        <f>G94</f>
        <v>2059</v>
      </c>
      <c r="H93" s="9">
        <f>H94</f>
        <v>2059</v>
      </c>
      <c r="I93" s="9">
        <f t="shared" ref="I93:K93" si="95">I94</f>
        <v>2115</v>
      </c>
      <c r="J93" s="9">
        <f t="shared" si="95"/>
        <v>2950</v>
      </c>
      <c r="K93" s="9">
        <f t="shared" si="95"/>
        <v>3003.9</v>
      </c>
      <c r="L93" s="9">
        <f t="shared" ref="L93" si="96">L94</f>
        <v>3200</v>
      </c>
      <c r="M93" s="9">
        <f t="shared" ref="M93" si="97">M94</f>
        <v>3542</v>
      </c>
    </row>
    <row r="94" spans="1:13" s="3" customFormat="1" ht="18.600000000000001" customHeight="1" x14ac:dyDescent="0.25">
      <c r="A94" s="24"/>
      <c r="B94" s="31"/>
      <c r="C94" s="16"/>
      <c r="D94" s="10" t="s">
        <v>6</v>
      </c>
      <c r="E94" s="9">
        <f>SUM(F94:M94)</f>
        <v>21123.9</v>
      </c>
      <c r="F94" s="9">
        <v>2195</v>
      </c>
      <c r="G94" s="9">
        <v>2059</v>
      </c>
      <c r="H94" s="9">
        <v>2059</v>
      </c>
      <c r="I94" s="9">
        <v>2115</v>
      </c>
      <c r="J94" s="9">
        <v>2950</v>
      </c>
      <c r="K94" s="9">
        <v>3003.9</v>
      </c>
      <c r="L94" s="9">
        <v>3200</v>
      </c>
      <c r="M94" s="9">
        <v>3542</v>
      </c>
    </row>
    <row r="95" spans="1:13" s="3" customFormat="1" ht="27" customHeight="1" x14ac:dyDescent="0.25">
      <c r="A95" s="24"/>
      <c r="B95" s="31"/>
      <c r="C95" s="16" t="s">
        <v>3</v>
      </c>
      <c r="D95" s="10"/>
      <c r="E95" s="9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s="3" customFormat="1" ht="27" customHeight="1" x14ac:dyDescent="0.25">
      <c r="A96" s="24"/>
      <c r="B96" s="31"/>
      <c r="C96" s="16" t="s">
        <v>24</v>
      </c>
      <c r="D96" s="10"/>
      <c r="E96" s="9">
        <v>0</v>
      </c>
      <c r="F96" s="9">
        <v>0</v>
      </c>
      <c r="G96" s="9">
        <v>0</v>
      </c>
      <c r="H96" s="9"/>
      <c r="I96" s="9"/>
      <c r="J96" s="9"/>
      <c r="K96" s="9"/>
      <c r="L96" s="9"/>
      <c r="M96" s="9"/>
    </row>
    <row r="97" spans="1:13" s="3" customFormat="1" ht="22.8" customHeight="1" x14ac:dyDescent="0.25">
      <c r="A97" s="24" t="s">
        <v>23</v>
      </c>
      <c r="B97" s="31" t="s">
        <v>41</v>
      </c>
      <c r="C97" s="16" t="s">
        <v>5</v>
      </c>
      <c r="D97" s="15"/>
      <c r="E97" s="9">
        <f>SUM(E98,E99,E102,E103)</f>
        <v>9271.91</v>
      </c>
      <c r="F97" s="9">
        <f>SUM(F98,F99,F102,F103)</f>
        <v>1221</v>
      </c>
      <c r="G97" s="9">
        <f>SUM(G98,G99,G102,G103)</f>
        <v>526</v>
      </c>
      <c r="H97" s="9">
        <f>SUM(H98,H99,H102,H103)</f>
        <v>606</v>
      </c>
      <c r="I97" s="9">
        <f t="shared" ref="I97:K97" si="98">SUM(I98,I99,I102,I103)</f>
        <v>1284.3599999999999</v>
      </c>
      <c r="J97" s="9">
        <f t="shared" si="98"/>
        <v>1314.73</v>
      </c>
      <c r="K97" s="9">
        <f t="shared" si="98"/>
        <v>1391.24</v>
      </c>
      <c r="L97" s="9">
        <f t="shared" ref="L97" si="99">SUM(L98,L99,L102,L103)</f>
        <v>1444.89</v>
      </c>
      <c r="M97" s="9">
        <f t="shared" ref="M97" si="100">SUM(M98,M99,M102,M103)</f>
        <v>1483.69</v>
      </c>
    </row>
    <row r="98" spans="1:13" s="3" customFormat="1" ht="28.8" customHeight="1" x14ac:dyDescent="0.25">
      <c r="A98" s="24"/>
      <c r="B98" s="31"/>
      <c r="C98" s="16" t="s">
        <v>1</v>
      </c>
      <c r="D98" s="10"/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</row>
    <row r="99" spans="1:13" s="3" customFormat="1" ht="28.8" customHeight="1" x14ac:dyDescent="0.25">
      <c r="A99" s="24"/>
      <c r="B99" s="31"/>
      <c r="C99" s="16" t="s">
        <v>2</v>
      </c>
      <c r="D99" s="10"/>
      <c r="E99" s="9">
        <f>SUM(E100:E101)</f>
        <v>9271.91</v>
      </c>
      <c r="F99" s="9">
        <f>SUM(F100:F101)</f>
        <v>1221</v>
      </c>
      <c r="G99" s="9">
        <f>SUM(G100:G101)</f>
        <v>526</v>
      </c>
      <c r="H99" s="9">
        <f>SUM(H100:H101)</f>
        <v>606</v>
      </c>
      <c r="I99" s="9">
        <f t="shared" ref="I99:K99" si="101">SUM(I100:I101)</f>
        <v>1284.3599999999999</v>
      </c>
      <c r="J99" s="9">
        <f t="shared" si="101"/>
        <v>1314.73</v>
      </c>
      <c r="K99" s="9">
        <f t="shared" si="101"/>
        <v>1391.24</v>
      </c>
      <c r="L99" s="9">
        <f t="shared" ref="L99" si="102">SUM(L100:L101)</f>
        <v>1444.89</v>
      </c>
      <c r="M99" s="9">
        <f t="shared" ref="M99" si="103">SUM(M100:M101)</f>
        <v>1483.69</v>
      </c>
    </row>
    <row r="100" spans="1:13" s="3" customFormat="1" ht="16.8" customHeight="1" x14ac:dyDescent="0.25">
      <c r="A100" s="24"/>
      <c r="B100" s="31"/>
      <c r="C100" s="16"/>
      <c r="D100" s="10" t="s">
        <v>9</v>
      </c>
      <c r="E100" s="9">
        <f>SUM(F100:M100)</f>
        <v>711.91000000000008</v>
      </c>
      <c r="F100" s="9">
        <v>75</v>
      </c>
      <c r="G100" s="9">
        <v>90</v>
      </c>
      <c r="H100" s="9">
        <v>90</v>
      </c>
      <c r="I100" s="9">
        <v>84.36</v>
      </c>
      <c r="J100" s="9">
        <v>87.73</v>
      </c>
      <c r="K100" s="9">
        <v>91.24</v>
      </c>
      <c r="L100" s="9">
        <v>94.89</v>
      </c>
      <c r="M100" s="9">
        <v>98.69</v>
      </c>
    </row>
    <row r="101" spans="1:13" s="3" customFormat="1" ht="16.8" customHeight="1" x14ac:dyDescent="0.25">
      <c r="A101" s="24"/>
      <c r="B101" s="31"/>
      <c r="C101" s="16"/>
      <c r="D101" s="10" t="s">
        <v>6</v>
      </c>
      <c r="E101" s="9">
        <f>SUM(F101:M101)</f>
        <v>8560</v>
      </c>
      <c r="F101" s="9">
        <v>1146</v>
      </c>
      <c r="G101" s="9">
        <v>436</v>
      </c>
      <c r="H101" s="9">
        <v>516</v>
      </c>
      <c r="I101" s="9">
        <v>1200</v>
      </c>
      <c r="J101" s="9">
        <v>1227</v>
      </c>
      <c r="K101" s="9">
        <v>1300</v>
      </c>
      <c r="L101" s="9">
        <v>1350</v>
      </c>
      <c r="M101" s="9">
        <v>1385</v>
      </c>
    </row>
    <row r="102" spans="1:13" s="3" customFormat="1" ht="31.2" customHeight="1" x14ac:dyDescent="0.25">
      <c r="A102" s="24"/>
      <c r="B102" s="31"/>
      <c r="C102" s="16" t="s">
        <v>3</v>
      </c>
      <c r="D102" s="10"/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</row>
    <row r="103" spans="1:13" s="3" customFormat="1" ht="28.8" customHeight="1" x14ac:dyDescent="0.25">
      <c r="A103" s="24"/>
      <c r="B103" s="31"/>
      <c r="C103" s="16" t="s">
        <v>24</v>
      </c>
      <c r="D103" s="10"/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</row>
    <row r="104" spans="1:13" s="2" customFormat="1" ht="27" customHeight="1" x14ac:dyDescent="0.25">
      <c r="A104" s="34" t="s">
        <v>33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</row>
    <row r="105" spans="1:13" s="2" customFormat="1" ht="26.2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1"/>
      <c r="J105" s="1"/>
      <c r="K105" s="1"/>
      <c r="L105" s="1"/>
      <c r="M105" s="1"/>
    </row>
  </sheetData>
  <mergeCells count="35">
    <mergeCell ref="A105:H105"/>
    <mergeCell ref="A97:A103"/>
    <mergeCell ref="B97:B103"/>
    <mergeCell ref="B91:B96"/>
    <mergeCell ref="A91:A96"/>
    <mergeCell ref="A104:M104"/>
    <mergeCell ref="B84:B90"/>
    <mergeCell ref="A84:A90"/>
    <mergeCell ref="B77:B83"/>
    <mergeCell ref="B20:B29"/>
    <mergeCell ref="A69:A76"/>
    <mergeCell ref="B69:B76"/>
    <mergeCell ref="A55:A62"/>
    <mergeCell ref="A63:A68"/>
    <mergeCell ref="A77:A83"/>
    <mergeCell ref="B40:B46"/>
    <mergeCell ref="B47:B54"/>
    <mergeCell ref="B55:B62"/>
    <mergeCell ref="B63:B68"/>
    <mergeCell ref="A20:A29"/>
    <mergeCell ref="B30:B39"/>
    <mergeCell ref="A30:A39"/>
    <mergeCell ref="A40:A46"/>
    <mergeCell ref="A47:A54"/>
    <mergeCell ref="F2:H2"/>
    <mergeCell ref="B9:B19"/>
    <mergeCell ref="A9:A19"/>
    <mergeCell ref="A6:A7"/>
    <mergeCell ref="B6:B7"/>
    <mergeCell ref="C6:C7"/>
    <mergeCell ref="G1:H1"/>
    <mergeCell ref="K2:M2"/>
    <mergeCell ref="E6:M6"/>
    <mergeCell ref="A3:M4"/>
    <mergeCell ref="K1:M1"/>
  </mergeCells>
  <phoneticPr fontId="5" type="noConversion"/>
  <pageMargins left="0.55118110236220474" right="0.31496062992125984" top="0.78740157480314965" bottom="0.59055118110236227" header="0.19685039370078741" footer="0.19685039370078741"/>
  <pageSetup paperSize="9" scale="74" fitToHeight="0" orientation="landscape" r:id="rId1"/>
  <headerFooter alignWithMargins="0"/>
  <rowBreaks count="3" manualBreakCount="3">
    <brk id="29" max="12" man="1"/>
    <brk id="54" max="12" man="1"/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3</vt:lpstr>
      <vt:lpstr>'прилож 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Волкова Наталья Алексеевна</cp:lastModifiedBy>
  <cp:lastPrinted>2018-07-19T00:05:42Z</cp:lastPrinted>
  <dcterms:created xsi:type="dcterms:W3CDTF">2011-03-10T10:26:24Z</dcterms:created>
  <dcterms:modified xsi:type="dcterms:W3CDTF">2018-07-19T00:07:58Z</dcterms:modified>
</cp:coreProperties>
</file>