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ПРОГРАММЫ - 2 с 2018 года\2-Внесение изменений\2-июнь18\"/>
    </mc:Choice>
  </mc:AlternateContent>
  <bookViews>
    <workbookView xWindow="0" yWindow="0" windowWidth="20400" windowHeight="7308"/>
  </bookViews>
  <sheets>
    <sheet name="прилож 3" sheetId="3" r:id="rId1"/>
  </sheets>
  <definedNames>
    <definedName name="_xlnm.Print_Area" localSheetId="0">'прилож 3'!$A$1:$H$104</definedName>
  </definedNames>
  <calcPr calcId="152511"/>
</workbook>
</file>

<file path=xl/calcChain.xml><?xml version="1.0" encoding="utf-8"?>
<calcChain xmlns="http://schemas.openxmlformats.org/spreadsheetml/2006/main">
  <c r="F27" i="3" l="1"/>
  <c r="F17" i="3" s="1"/>
  <c r="G27" i="3"/>
  <c r="G17" i="3"/>
  <c r="H27" i="3"/>
  <c r="H17" i="3" s="1"/>
  <c r="F32" i="3"/>
  <c r="F30" i="3" s="1"/>
  <c r="G32" i="3"/>
  <c r="G30" i="3" s="1"/>
  <c r="H32" i="3"/>
  <c r="H30" i="3"/>
  <c r="E37" i="3"/>
  <c r="E27" i="3" s="1"/>
  <c r="E17" i="3" s="1"/>
  <c r="F42" i="3"/>
  <c r="F40" i="3" s="1"/>
  <c r="G42" i="3"/>
  <c r="G40" i="3" s="1"/>
  <c r="H42" i="3"/>
  <c r="H40" i="3" s="1"/>
  <c r="G51" i="3"/>
  <c r="G13" i="3" s="1"/>
  <c r="H51" i="3"/>
  <c r="H13" i="3"/>
  <c r="F51" i="3"/>
  <c r="F13" i="3" s="1"/>
  <c r="F71" i="3"/>
  <c r="F69" i="3" s="1"/>
  <c r="E73" i="3"/>
  <c r="F81" i="3"/>
  <c r="G81" i="3"/>
  <c r="H81" i="3"/>
  <c r="H14" i="3" s="1"/>
  <c r="F80" i="3"/>
  <c r="G80" i="3"/>
  <c r="H80" i="3"/>
  <c r="F99" i="3"/>
  <c r="F97" i="3" s="1"/>
  <c r="G99" i="3"/>
  <c r="G97" i="3" s="1"/>
  <c r="H99" i="3"/>
  <c r="H97" i="3"/>
  <c r="E101" i="3"/>
  <c r="E100" i="3"/>
  <c r="F93" i="3"/>
  <c r="F91" i="3"/>
  <c r="G93" i="3"/>
  <c r="G91" i="3" s="1"/>
  <c r="H93" i="3"/>
  <c r="H91" i="3"/>
  <c r="E94" i="3"/>
  <c r="E93" i="3" s="1"/>
  <c r="E91" i="3" s="1"/>
  <c r="E88" i="3"/>
  <c r="E87" i="3"/>
  <c r="F86" i="3"/>
  <c r="F84" i="3"/>
  <c r="G86" i="3"/>
  <c r="G84" i="3"/>
  <c r="H86" i="3"/>
  <c r="H84" i="3"/>
  <c r="F52" i="3"/>
  <c r="G52" i="3"/>
  <c r="H52" i="3"/>
  <c r="F50" i="3"/>
  <c r="G50" i="3"/>
  <c r="H50" i="3"/>
  <c r="G71" i="3"/>
  <c r="G69" i="3" s="1"/>
  <c r="H71" i="3"/>
  <c r="H69" i="3"/>
  <c r="E74" i="3"/>
  <c r="E72" i="3"/>
  <c r="F65" i="3"/>
  <c r="F63" i="3"/>
  <c r="G65" i="3"/>
  <c r="G63" i="3" s="1"/>
  <c r="H65" i="3"/>
  <c r="H63" i="3" s="1"/>
  <c r="E66" i="3"/>
  <c r="H57" i="3"/>
  <c r="H55" i="3"/>
  <c r="E60" i="3"/>
  <c r="E58" i="3"/>
  <c r="F26" i="3"/>
  <c r="F16" i="3" s="1"/>
  <c r="G26" i="3"/>
  <c r="G16" i="3"/>
  <c r="H26" i="3"/>
  <c r="H16" i="3" s="1"/>
  <c r="F25" i="3"/>
  <c r="F15" i="3"/>
  <c r="G25" i="3"/>
  <c r="G15" i="3" s="1"/>
  <c r="H25" i="3"/>
  <c r="H15" i="3"/>
  <c r="F24" i="3"/>
  <c r="G24" i="3"/>
  <c r="H24" i="3"/>
  <c r="F23" i="3"/>
  <c r="G23" i="3"/>
  <c r="H23" i="3"/>
  <c r="E44" i="3"/>
  <c r="E43" i="3"/>
  <c r="E42" i="3" s="1"/>
  <c r="E40" i="3" s="1"/>
  <c r="E34" i="3"/>
  <c r="E35" i="3"/>
  <c r="E25" i="3" s="1"/>
  <c r="E15" i="3" s="1"/>
  <c r="E36" i="3"/>
  <c r="E26" i="3"/>
  <c r="E16" i="3" s="1"/>
  <c r="E33" i="3"/>
  <c r="E23" i="3" s="1"/>
  <c r="G57" i="3"/>
  <c r="G55" i="3" s="1"/>
  <c r="E65" i="3"/>
  <c r="E63" i="3" s="1"/>
  <c r="F57" i="3"/>
  <c r="F55" i="3"/>
  <c r="E59" i="3"/>
  <c r="E50" i="3"/>
  <c r="H47" i="3" l="1"/>
  <c r="E52" i="3"/>
  <c r="G49" i="3"/>
  <c r="G79" i="3"/>
  <c r="G77" i="3" s="1"/>
  <c r="E57" i="3"/>
  <c r="E55" i="3" s="1"/>
  <c r="G47" i="3"/>
  <c r="G14" i="3"/>
  <c r="E71" i="3"/>
  <c r="E69" i="3" s="1"/>
  <c r="G12" i="3"/>
  <c r="F14" i="3"/>
  <c r="F11" i="3" s="1"/>
  <c r="F9" i="3" s="1"/>
  <c r="E81" i="3"/>
  <c r="F79" i="3"/>
  <c r="F77" i="3" s="1"/>
  <c r="F12" i="3"/>
  <c r="F47" i="3"/>
  <c r="F22" i="3"/>
  <c r="F20" i="3" s="1"/>
  <c r="F49" i="3"/>
  <c r="E24" i="3"/>
  <c r="E14" i="3" s="1"/>
  <c r="H12" i="3"/>
  <c r="H11" i="3" s="1"/>
  <c r="H9" i="3" s="1"/>
  <c r="E99" i="3"/>
  <c r="E97" i="3" s="1"/>
  <c r="H79" i="3"/>
  <c r="H77" i="3" s="1"/>
  <c r="G11" i="3"/>
  <c r="G9" i="3" s="1"/>
  <c r="E22" i="3"/>
  <c r="E20" i="3" s="1"/>
  <c r="E32" i="3"/>
  <c r="E30" i="3" s="1"/>
  <c r="H22" i="3"/>
  <c r="H20" i="3" s="1"/>
  <c r="G22" i="3"/>
  <c r="G20" i="3" s="1"/>
  <c r="E86" i="3"/>
  <c r="E84" i="3" s="1"/>
  <c r="E51" i="3"/>
  <c r="H49" i="3"/>
  <c r="E80" i="3"/>
  <c r="E79" i="3" s="1"/>
  <c r="E77" i="3" s="1"/>
  <c r="E49" i="3" l="1"/>
  <c r="E47" i="3" s="1"/>
  <c r="E13" i="3"/>
  <c r="E12" i="3"/>
  <c r="E11" i="3" l="1"/>
  <c r="E9" i="3" s="1"/>
</calcChain>
</file>

<file path=xl/sharedStrings.xml><?xml version="1.0" encoding="utf-8"?>
<sst xmlns="http://schemas.openxmlformats.org/spreadsheetml/2006/main" count="133" uniqueCount="48">
  <si>
    <t>ВСЕГО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</si>
  <si>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</si>
  <si>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</si>
  <si>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</si>
  <si>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№ п/п</t>
  </si>
  <si>
    <t>Всего</t>
  </si>
  <si>
    <t>815</t>
  </si>
  <si>
    <t>816</t>
  </si>
  <si>
    <t>847</t>
  </si>
  <si>
    <t>813</t>
  </si>
  <si>
    <t>825</t>
  </si>
  <si>
    <t>814</t>
  </si>
  <si>
    <t>ГРБС</t>
  </si>
  <si>
    <t>1.</t>
  </si>
  <si>
    <t>2.</t>
  </si>
  <si>
    <t>3.</t>
  </si>
  <si>
    <t>1.1.</t>
  </si>
  <si>
    <t>1.2.</t>
  </si>
  <si>
    <t>2.1.</t>
  </si>
  <si>
    <t>2.2.</t>
  </si>
  <si>
    <t>2.3.</t>
  </si>
  <si>
    <t>3.1.</t>
  </si>
  <si>
    <t>3.2.</t>
  </si>
  <si>
    <t>3.3.</t>
  </si>
  <si>
    <t>за счет средств внебюджетных источников</t>
  </si>
  <si>
    <t xml:space="preserve">Финансовое обеспечение реализации государственной программы Камчатского края "Семья и дети Камчатки" </t>
  </si>
  <si>
    <t xml:space="preserve">Государственная программа Камчатского края "Семья и дети Камчатки"     </t>
  </si>
  <si>
    <t xml:space="preserve">Код бюдже-тной клас-сификации </t>
  </si>
  <si>
    <t>Объем средств на реализацию Программы (тыс. руб.)</t>
  </si>
  <si>
    <t>Наименование Программы /подпрограммы/ основного мероприятия</t>
  </si>
  <si>
    <t xml:space="preserve">Подпрограмма 1 "Семья"                                          </t>
  </si>
  <si>
    <t>Подпрограмма 2 "Особый ребенок"</t>
  </si>
  <si>
    <t xml:space="preserve">Подпрограмма 3 "Профилактика и преодоление семейного и детского неблагополучия"                                                            </t>
  </si>
  <si>
    <t>".</t>
  </si>
  <si>
    <t xml:space="preserve">Основное мероприятие 1.1: "Укрепление социального института семьи, пропаганда положительных семейных традиций и семейных ценностей и ответственного родительства" </t>
  </si>
  <si>
    <t>Основное мероприятие 1.2: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</si>
  <si>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Основное мероприятие 2.1: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</si>
  <si>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Основное мероприятие 2.2: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</si>
  <si>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Основное мероприятие 2.3: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</si>
  <si>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Основное мероприятие 3.1:   "Профилактика семейного и детского неблагополучия, суицидального поведения. Организация межведомственного взаимодействия по вопросам  предотвращения и выявления случаев неблагополучия"</t>
  </si>
  <si>
    <t>Основное мероприятие 3.2: 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</si>
  <si>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Основное мероприятие 3.3: 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</si>
  <si>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Приложение к постановлению Правительства Камчатского края от _______________№ ______________</t>
  </si>
  <si>
    <t>"Приложение 3 к Программе</t>
  </si>
  <si>
    <t>Было 33212</t>
  </si>
  <si>
    <t>Было 7500</t>
  </si>
  <si>
    <t>Было 6848</t>
  </si>
  <si>
    <t>Было 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</si>
</sst>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0.00000"/>
    <numFmt numFmtId="173" formatCode="#,##0.00000"/>
    <numFmt numFmtId="177" formatCode="0.0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5" tint="-0.49998474074526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3" fillId="0" borderId="0" xfId="0" applyFont="1" applyFill="1" applyBorder="1" applyAlignment="1">
      <alignment vertical="top"/>
    </xf>
    <xf numFmtId="0" fontId="1" fillId="0" borderId="0" xfId="0" applyFont="1" applyFill="1"/>
    <xf numFmtId="0" fontId="6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173" fontId="3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2" fontId="3" fillId="0" borderId="1" xfId="0" applyNumberFormat="1" applyFont="1" applyFill="1" applyBorder="1" applyAlignment="1">
      <alignment horizontal="center" vertical="center" wrapText="1"/>
    </xf>
    <xf numFmtId="173" fontId="8" fillId="0" borderId="1" xfId="0" applyNumberFormat="1" applyFont="1" applyFill="1" applyBorder="1" applyAlignment="1">
      <alignment horizontal="center" vertical="center" wrapText="1"/>
    </xf>
    <xf numFmtId="173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" fillId="0" borderId="6" xfId="0" applyFont="1" applyFill="1" applyBorder="1" applyAlignment="1">
      <alignment horizontal="right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173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top"/>
    </xf>
    <xf numFmtId="0" fontId="10" fillId="0" borderId="0" xfId="0" applyFont="1" applyFill="1" applyAlignment="1">
      <alignment vertical="top" wrapText="1"/>
    </xf>
    <xf numFmtId="0" fontId="9" fillId="0" borderId="0" xfId="0" applyFont="1" applyFill="1"/>
    <xf numFmtId="0" fontId="11" fillId="0" borderId="0" xfId="0" applyFont="1" applyFill="1"/>
    <xf numFmtId="0" fontId="10" fillId="0" borderId="0" xfId="0" applyFont="1" applyFill="1"/>
    <xf numFmtId="49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05"/>
  <sheetViews>
    <sheetView tabSelected="1" view="pageBreakPreview" topLeftCell="A26" zoomScale="70" zoomScaleNormal="70" zoomScaleSheetLayoutView="70" zoomScalePageLayoutView="55" workbookViewId="0">
      <selection activeCell="C11" sqref="C11"/>
    </sheetView>
  </sheetViews>
  <sheetFormatPr defaultColWidth="9.109375" defaultRowHeight="13.2" x14ac:dyDescent="0.25"/>
  <cols>
    <col min="1" max="1" width="5.44140625" style="5" customWidth="1"/>
    <col min="2" max="2" width="44.88671875" style="5" customWidth="1"/>
    <col min="3" max="3" width="36.88671875" style="5" customWidth="1"/>
    <col min="4" max="4" width="10.109375" style="5" customWidth="1"/>
    <col min="5" max="5" width="18.5546875" style="5" customWidth="1"/>
    <col min="6" max="6" width="17.33203125" style="5" customWidth="1"/>
    <col min="7" max="8" width="17.44140625" style="5" customWidth="1"/>
    <col min="9" max="9" width="9.109375" style="5"/>
    <col min="10" max="10" width="17.88671875" style="44" bestFit="1" customWidth="1"/>
    <col min="11" max="16384" width="9.109375" style="5"/>
  </cols>
  <sheetData>
    <row r="1" spans="1:10" ht="28.5" customHeight="1" x14ac:dyDescent="0.25">
      <c r="F1" s="37" t="s">
        <v>42</v>
      </c>
      <c r="G1" s="37"/>
      <c r="H1" s="37"/>
      <c r="I1" s="38"/>
      <c r="J1" s="41"/>
    </row>
    <row r="2" spans="1:10" s="1" customFormat="1" ht="15.6" x14ac:dyDescent="0.3">
      <c r="F2" s="33" t="s">
        <v>43</v>
      </c>
      <c r="G2" s="33"/>
      <c r="H2" s="33"/>
      <c r="J2" s="42"/>
    </row>
    <row r="3" spans="1:10" s="1" customFormat="1" ht="12.6" customHeight="1" x14ac:dyDescent="0.25">
      <c r="A3" s="36" t="s">
        <v>25</v>
      </c>
      <c r="B3" s="36"/>
      <c r="C3" s="36"/>
      <c r="D3" s="36"/>
      <c r="E3" s="36"/>
      <c r="F3" s="36"/>
      <c r="G3" s="36"/>
      <c r="H3" s="36"/>
      <c r="J3" s="42"/>
    </row>
    <row r="4" spans="1:10" s="1" customFormat="1" ht="15" hidden="1" customHeight="1" x14ac:dyDescent="0.25">
      <c r="A4" s="36"/>
      <c r="B4" s="36"/>
      <c r="C4" s="36"/>
      <c r="D4" s="36"/>
      <c r="E4" s="36"/>
      <c r="F4" s="36"/>
      <c r="G4" s="36"/>
      <c r="H4" s="36"/>
      <c r="J4" s="42"/>
    </row>
    <row r="5" spans="1:10" s="1" customFormat="1" ht="21.75" customHeight="1" x14ac:dyDescent="0.3">
      <c r="A5" s="14"/>
      <c r="B5" s="14"/>
      <c r="C5" s="14"/>
      <c r="D5" s="14"/>
      <c r="E5" s="14"/>
      <c r="F5" s="14"/>
      <c r="G5" s="14"/>
      <c r="H5" s="14"/>
      <c r="J5" s="42"/>
    </row>
    <row r="6" spans="1:10" s="1" customFormat="1" ht="33.6" customHeight="1" x14ac:dyDescent="0.25">
      <c r="A6" s="34" t="s">
        <v>4</v>
      </c>
      <c r="B6" s="34" t="s">
        <v>29</v>
      </c>
      <c r="C6" s="34"/>
      <c r="D6" s="13" t="s">
        <v>27</v>
      </c>
      <c r="E6" s="24" t="s">
        <v>28</v>
      </c>
      <c r="F6" s="24"/>
      <c r="G6" s="24"/>
      <c r="H6" s="24"/>
      <c r="J6" s="42"/>
    </row>
    <row r="7" spans="1:10" s="1" customFormat="1" ht="25.5" customHeight="1" x14ac:dyDescent="0.25">
      <c r="A7" s="35"/>
      <c r="B7" s="35"/>
      <c r="C7" s="35"/>
      <c r="D7" s="11" t="s">
        <v>12</v>
      </c>
      <c r="E7" s="11" t="s">
        <v>0</v>
      </c>
      <c r="F7" s="11">
        <v>2018</v>
      </c>
      <c r="G7" s="11">
        <v>2019</v>
      </c>
      <c r="H7" s="11">
        <v>2020</v>
      </c>
      <c r="J7" s="42"/>
    </row>
    <row r="8" spans="1:10" s="3" customFormat="1" ht="12" x14ac:dyDescent="0.25">
      <c r="A8" s="2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J8" s="43"/>
    </row>
    <row r="9" spans="1:10" s="4" customFormat="1" ht="19.5" customHeight="1" x14ac:dyDescent="0.25">
      <c r="A9" s="34"/>
      <c r="B9" s="21" t="s">
        <v>26</v>
      </c>
      <c r="C9" s="10" t="s">
        <v>5</v>
      </c>
      <c r="D9" s="7"/>
      <c r="E9" s="12">
        <f>SUM(E10,E11,E18,E19)</f>
        <v>102018</v>
      </c>
      <c r="F9" s="12">
        <f>SUM(F10,F11,F18,F19)</f>
        <v>33212</v>
      </c>
      <c r="G9" s="12">
        <f>SUM(G10,G11,G18,G19)</f>
        <v>33151</v>
      </c>
      <c r="H9" s="12">
        <f>SUM(H10,H11,H18,H19)</f>
        <v>35655</v>
      </c>
      <c r="J9" s="40"/>
    </row>
    <row r="10" spans="1:10" s="4" customFormat="1" ht="17.25" customHeight="1" x14ac:dyDescent="0.25">
      <c r="A10" s="35"/>
      <c r="B10" s="22"/>
      <c r="C10" s="10" t="s">
        <v>1</v>
      </c>
      <c r="D10" s="9"/>
      <c r="E10" s="12">
        <v>0</v>
      </c>
      <c r="F10" s="12">
        <v>0</v>
      </c>
      <c r="G10" s="12">
        <v>0</v>
      </c>
      <c r="H10" s="12">
        <v>0</v>
      </c>
      <c r="J10" s="40"/>
    </row>
    <row r="11" spans="1:10" s="4" customFormat="1" ht="22.5" customHeight="1" x14ac:dyDescent="0.25">
      <c r="A11" s="35"/>
      <c r="B11" s="22"/>
      <c r="C11" s="10" t="s">
        <v>2</v>
      </c>
      <c r="D11" s="9"/>
      <c r="E11" s="12">
        <f>SUM(E12:E17)</f>
        <v>102018</v>
      </c>
      <c r="F11" s="39">
        <f>SUM(F12:F17)</f>
        <v>33212</v>
      </c>
      <c r="G11" s="12">
        <f>SUM(G12:G17)</f>
        <v>33151</v>
      </c>
      <c r="H11" s="12">
        <f>SUM(H12:H17)</f>
        <v>35655</v>
      </c>
      <c r="J11" s="40" t="s">
        <v>44</v>
      </c>
    </row>
    <row r="12" spans="1:10" s="6" customFormat="1" ht="15" customHeight="1" x14ac:dyDescent="0.25">
      <c r="A12" s="35"/>
      <c r="B12" s="22"/>
      <c r="C12" s="10"/>
      <c r="D12" s="9" t="s">
        <v>9</v>
      </c>
      <c r="E12" s="12">
        <f>SUM(E23,E50,E80)</f>
        <v>7710</v>
      </c>
      <c r="F12" s="12">
        <f>SUM(F23,F50,F80)</f>
        <v>2750</v>
      </c>
      <c r="G12" s="12">
        <f>SUM(G23,G50,G80)</f>
        <v>2480</v>
      </c>
      <c r="H12" s="12">
        <f>SUM(H23,H50,H80)</f>
        <v>2480</v>
      </c>
      <c r="J12" s="40"/>
    </row>
    <row r="13" spans="1:10" s="6" customFormat="1" ht="15" customHeight="1" x14ac:dyDescent="0.25">
      <c r="A13" s="35"/>
      <c r="B13" s="22"/>
      <c r="C13" s="10"/>
      <c r="D13" s="9" t="s">
        <v>11</v>
      </c>
      <c r="E13" s="12">
        <f>SUM(E51)</f>
        <v>22960</v>
      </c>
      <c r="F13" s="39">
        <f>SUM(F51)</f>
        <v>7500</v>
      </c>
      <c r="G13" s="12">
        <f>SUM(G51)</f>
        <v>7660</v>
      </c>
      <c r="H13" s="12">
        <f>SUM(H51)</f>
        <v>7800</v>
      </c>
      <c r="J13" s="40" t="s">
        <v>45</v>
      </c>
    </row>
    <row r="14" spans="1:10" s="6" customFormat="1" ht="15" customHeight="1" x14ac:dyDescent="0.25">
      <c r="A14" s="35"/>
      <c r="B14" s="22"/>
      <c r="C14" s="10"/>
      <c r="D14" s="9" t="s">
        <v>6</v>
      </c>
      <c r="E14" s="12">
        <f>SUM(E24,E52,E81)</f>
        <v>57945</v>
      </c>
      <c r="F14" s="12">
        <f>SUM(F24,F52,F81)</f>
        <v>18740</v>
      </c>
      <c r="G14" s="12">
        <f>SUM(G24,G52,G81)</f>
        <v>18680</v>
      </c>
      <c r="H14" s="12">
        <f>SUM(H24,H52,H81)</f>
        <v>20525</v>
      </c>
      <c r="J14" s="40"/>
    </row>
    <row r="15" spans="1:10" s="6" customFormat="1" ht="15" customHeight="1" x14ac:dyDescent="0.25">
      <c r="A15" s="35"/>
      <c r="B15" s="22"/>
      <c r="C15" s="10"/>
      <c r="D15" s="9" t="s">
        <v>7</v>
      </c>
      <c r="E15" s="12">
        <f t="shared" ref="E15:H17" si="0">SUM(E25)</f>
        <v>4500</v>
      </c>
      <c r="F15" s="12">
        <f t="shared" si="0"/>
        <v>1500</v>
      </c>
      <c r="G15" s="12">
        <f t="shared" si="0"/>
        <v>1500</v>
      </c>
      <c r="H15" s="12">
        <f t="shared" si="0"/>
        <v>1500</v>
      </c>
      <c r="J15" s="40"/>
    </row>
    <row r="16" spans="1:10" s="6" customFormat="1" ht="15" customHeight="1" x14ac:dyDescent="0.25">
      <c r="A16" s="35"/>
      <c r="B16" s="22"/>
      <c r="C16" s="10"/>
      <c r="D16" s="9" t="s">
        <v>10</v>
      </c>
      <c r="E16" s="12">
        <f t="shared" si="0"/>
        <v>8528</v>
      </c>
      <c r="F16" s="12">
        <f t="shared" si="0"/>
        <v>2602</v>
      </c>
      <c r="G16" s="12">
        <f t="shared" si="0"/>
        <v>2706</v>
      </c>
      <c r="H16" s="12">
        <f t="shared" si="0"/>
        <v>3220</v>
      </c>
      <c r="J16" s="40"/>
    </row>
    <row r="17" spans="1:10" s="6" customFormat="1" ht="15" customHeight="1" x14ac:dyDescent="0.25">
      <c r="A17" s="35"/>
      <c r="B17" s="22"/>
      <c r="C17" s="10"/>
      <c r="D17" s="9" t="s">
        <v>8</v>
      </c>
      <c r="E17" s="12">
        <f t="shared" si="0"/>
        <v>375</v>
      </c>
      <c r="F17" s="12">
        <f t="shared" si="0"/>
        <v>120</v>
      </c>
      <c r="G17" s="12">
        <f t="shared" si="0"/>
        <v>125</v>
      </c>
      <c r="H17" s="12">
        <f t="shared" si="0"/>
        <v>130</v>
      </c>
      <c r="J17" s="40"/>
    </row>
    <row r="18" spans="1:10" s="4" customFormat="1" ht="18.75" customHeight="1" x14ac:dyDescent="0.25">
      <c r="A18" s="35"/>
      <c r="B18" s="22"/>
      <c r="C18" s="10" t="s">
        <v>3</v>
      </c>
      <c r="D18" s="9"/>
      <c r="E18" s="12">
        <v>0</v>
      </c>
      <c r="F18" s="12">
        <v>0</v>
      </c>
      <c r="G18" s="12">
        <v>0</v>
      </c>
      <c r="H18" s="12">
        <v>0</v>
      </c>
      <c r="J18" s="40"/>
    </row>
    <row r="19" spans="1:10" s="4" customFormat="1" ht="28.5" customHeight="1" x14ac:dyDescent="0.25">
      <c r="A19" s="35"/>
      <c r="B19" s="23"/>
      <c r="C19" s="10" t="s">
        <v>24</v>
      </c>
      <c r="D19" s="9"/>
      <c r="E19" s="12">
        <v>0</v>
      </c>
      <c r="F19" s="12">
        <v>0</v>
      </c>
      <c r="G19" s="12">
        <v>0</v>
      </c>
      <c r="H19" s="12">
        <v>0</v>
      </c>
      <c r="J19" s="40"/>
    </row>
    <row r="20" spans="1:10" s="6" customFormat="1" ht="13.8" x14ac:dyDescent="0.25">
      <c r="A20" s="29" t="s">
        <v>13</v>
      </c>
      <c r="B20" s="21" t="s">
        <v>30</v>
      </c>
      <c r="C20" s="15" t="s">
        <v>5</v>
      </c>
      <c r="D20" s="16"/>
      <c r="E20" s="20">
        <f>SUM(E21,E22,E28,E29)</f>
        <v>32453</v>
      </c>
      <c r="F20" s="20">
        <f>SUM(F21,F22,F28,F29)</f>
        <v>10247</v>
      </c>
      <c r="G20" s="20">
        <f>SUM(G21,G22,G28,G29)</f>
        <v>10531</v>
      </c>
      <c r="H20" s="20">
        <f>SUM(H21,H22,H28,H29)</f>
        <v>11675</v>
      </c>
      <c r="J20" s="40"/>
    </row>
    <row r="21" spans="1:10" s="6" customFormat="1" ht="20.25" customHeight="1" x14ac:dyDescent="0.25">
      <c r="A21" s="25"/>
      <c r="B21" s="22"/>
      <c r="C21" s="10" t="s">
        <v>1</v>
      </c>
      <c r="D21" s="9"/>
      <c r="E21" s="12">
        <v>0</v>
      </c>
      <c r="F21" s="17">
        <v>0</v>
      </c>
      <c r="G21" s="17">
        <v>0</v>
      </c>
      <c r="H21" s="17">
        <v>0</v>
      </c>
      <c r="J21" s="40"/>
    </row>
    <row r="22" spans="1:10" s="6" customFormat="1" ht="15" customHeight="1" x14ac:dyDescent="0.25">
      <c r="A22" s="25"/>
      <c r="B22" s="22"/>
      <c r="C22" s="10" t="s">
        <v>2</v>
      </c>
      <c r="D22" s="9"/>
      <c r="E22" s="12">
        <f>SUM(E23:E27)</f>
        <v>32453</v>
      </c>
      <c r="F22" s="12">
        <f>SUM(F23:F27)</f>
        <v>10247</v>
      </c>
      <c r="G22" s="12">
        <f>SUM(G23:G27)</f>
        <v>10531</v>
      </c>
      <c r="H22" s="12">
        <f>SUM(H23:H27)</f>
        <v>11675</v>
      </c>
      <c r="J22" s="40"/>
    </row>
    <row r="23" spans="1:10" s="6" customFormat="1" ht="15" customHeight="1" x14ac:dyDescent="0.25">
      <c r="A23" s="25"/>
      <c r="B23" s="22"/>
      <c r="C23" s="10"/>
      <c r="D23" s="9" t="s">
        <v>9</v>
      </c>
      <c r="E23" s="12">
        <f t="shared" ref="E23:H24" si="1">SUM(E33,E43)</f>
        <v>625</v>
      </c>
      <c r="F23" s="12">
        <f t="shared" si="1"/>
        <v>225</v>
      </c>
      <c r="G23" s="12">
        <f t="shared" si="1"/>
        <v>200</v>
      </c>
      <c r="H23" s="12">
        <f t="shared" si="1"/>
        <v>200</v>
      </c>
      <c r="J23" s="40"/>
    </row>
    <row r="24" spans="1:10" s="6" customFormat="1" ht="15" customHeight="1" x14ac:dyDescent="0.25">
      <c r="A24" s="25"/>
      <c r="B24" s="22"/>
      <c r="C24" s="10"/>
      <c r="D24" s="9" t="s">
        <v>6</v>
      </c>
      <c r="E24" s="12">
        <f t="shared" si="1"/>
        <v>18425</v>
      </c>
      <c r="F24" s="12">
        <f t="shared" si="1"/>
        <v>5800</v>
      </c>
      <c r="G24" s="12">
        <f t="shared" si="1"/>
        <v>6000</v>
      </c>
      <c r="H24" s="12">
        <f t="shared" si="1"/>
        <v>6625</v>
      </c>
      <c r="J24" s="40"/>
    </row>
    <row r="25" spans="1:10" s="6" customFormat="1" ht="15" customHeight="1" x14ac:dyDescent="0.25">
      <c r="A25" s="25"/>
      <c r="B25" s="22"/>
      <c r="C25" s="10"/>
      <c r="D25" s="9" t="s">
        <v>7</v>
      </c>
      <c r="E25" s="12">
        <f>SUM(E35)</f>
        <v>4500</v>
      </c>
      <c r="F25" s="12">
        <f>SUM(F35)</f>
        <v>1500</v>
      </c>
      <c r="G25" s="12">
        <f>SUM(G35)</f>
        <v>1500</v>
      </c>
      <c r="H25" s="12">
        <f>SUM(H35)</f>
        <v>1500</v>
      </c>
      <c r="J25" s="40"/>
    </row>
    <row r="26" spans="1:10" s="6" customFormat="1" ht="15" customHeight="1" x14ac:dyDescent="0.25">
      <c r="A26" s="25"/>
      <c r="B26" s="22"/>
      <c r="C26" s="10"/>
      <c r="D26" s="9" t="s">
        <v>10</v>
      </c>
      <c r="E26" s="12">
        <f>E36</f>
        <v>8528</v>
      </c>
      <c r="F26" s="12">
        <f>F36</f>
        <v>2602</v>
      </c>
      <c r="G26" s="12">
        <f>G36</f>
        <v>2706</v>
      </c>
      <c r="H26" s="12">
        <f>H36</f>
        <v>3220</v>
      </c>
      <c r="J26" s="40"/>
    </row>
    <row r="27" spans="1:10" s="6" customFormat="1" ht="15" customHeight="1" x14ac:dyDescent="0.25">
      <c r="A27" s="25"/>
      <c r="B27" s="22"/>
      <c r="C27" s="10"/>
      <c r="D27" s="9" t="s">
        <v>8</v>
      </c>
      <c r="E27" s="12">
        <f>SUM(E37)</f>
        <v>375</v>
      </c>
      <c r="F27" s="12">
        <f>SUM(F37)</f>
        <v>120</v>
      </c>
      <c r="G27" s="12">
        <f>SUM(G37)</f>
        <v>125</v>
      </c>
      <c r="H27" s="12">
        <f>SUM(H37)</f>
        <v>130</v>
      </c>
      <c r="J27" s="40"/>
    </row>
    <row r="28" spans="1:10" s="6" customFormat="1" ht="16.5" customHeight="1" x14ac:dyDescent="0.25">
      <c r="A28" s="25"/>
      <c r="B28" s="22"/>
      <c r="C28" s="10" t="s">
        <v>3</v>
      </c>
      <c r="D28" s="9"/>
      <c r="E28" s="12">
        <v>0</v>
      </c>
      <c r="F28" s="12">
        <v>0</v>
      </c>
      <c r="G28" s="12">
        <v>0</v>
      </c>
      <c r="H28" s="12">
        <v>0</v>
      </c>
      <c r="J28" s="40"/>
    </row>
    <row r="29" spans="1:10" s="6" customFormat="1" ht="33.6" customHeight="1" x14ac:dyDescent="0.25">
      <c r="A29" s="25"/>
      <c r="B29" s="23"/>
      <c r="C29" s="10" t="s">
        <v>24</v>
      </c>
      <c r="D29" s="9"/>
      <c r="E29" s="12">
        <v>0</v>
      </c>
      <c r="F29" s="12">
        <v>0</v>
      </c>
      <c r="G29" s="12">
        <v>0</v>
      </c>
      <c r="H29" s="12">
        <v>0</v>
      </c>
      <c r="J29" s="40"/>
    </row>
    <row r="30" spans="1:10" s="4" customFormat="1" ht="13.8" x14ac:dyDescent="0.25">
      <c r="A30" s="24" t="s">
        <v>16</v>
      </c>
      <c r="B30" s="21" t="s">
        <v>34</v>
      </c>
      <c r="C30" s="10" t="s">
        <v>5</v>
      </c>
      <c r="D30" s="7"/>
      <c r="E30" s="12">
        <f>SUM(E31,E32,E38,E39)</f>
        <v>21838</v>
      </c>
      <c r="F30" s="12">
        <f>SUM(F31,F32,F38,F39)</f>
        <v>6877</v>
      </c>
      <c r="G30" s="12">
        <f>SUM(G31,G32,G38,G39)</f>
        <v>7096</v>
      </c>
      <c r="H30" s="12">
        <f>SUM(H31,H32,H38,H39)</f>
        <v>7865</v>
      </c>
      <c r="J30" s="40"/>
    </row>
    <row r="31" spans="1:10" s="4" customFormat="1" ht="20.25" customHeight="1" x14ac:dyDescent="0.25">
      <c r="A31" s="24"/>
      <c r="B31" s="22"/>
      <c r="C31" s="10" t="s">
        <v>1</v>
      </c>
      <c r="D31" s="9"/>
      <c r="E31" s="12">
        <v>0</v>
      </c>
      <c r="F31" s="12">
        <v>0</v>
      </c>
      <c r="G31" s="12">
        <v>0</v>
      </c>
      <c r="H31" s="12">
        <v>0</v>
      </c>
      <c r="J31" s="40"/>
    </row>
    <row r="32" spans="1:10" s="4" customFormat="1" ht="16.5" customHeight="1" x14ac:dyDescent="0.25">
      <c r="A32" s="24"/>
      <c r="B32" s="22"/>
      <c r="C32" s="10" t="s">
        <v>2</v>
      </c>
      <c r="D32" s="9"/>
      <c r="E32" s="12">
        <f>SUM(E33:E37)</f>
        <v>21838</v>
      </c>
      <c r="F32" s="12">
        <f>SUM(F33:F37)</f>
        <v>6877</v>
      </c>
      <c r="G32" s="12">
        <f>SUM(G33:G37)</f>
        <v>7096</v>
      </c>
      <c r="H32" s="12">
        <f>SUM(H33:H37)</f>
        <v>7865</v>
      </c>
      <c r="J32" s="40"/>
    </row>
    <row r="33" spans="1:10" s="4" customFormat="1" ht="13.8" x14ac:dyDescent="0.25">
      <c r="A33" s="24"/>
      <c r="B33" s="22"/>
      <c r="C33" s="10"/>
      <c r="D33" s="9" t="s">
        <v>9</v>
      </c>
      <c r="E33" s="12">
        <f>SUM(F33:H33)</f>
        <v>0</v>
      </c>
      <c r="F33" s="12">
        <v>0</v>
      </c>
      <c r="G33" s="12">
        <v>0</v>
      </c>
      <c r="H33" s="12">
        <v>0</v>
      </c>
      <c r="J33" s="40"/>
    </row>
    <row r="34" spans="1:10" s="4" customFormat="1" ht="13.8" x14ac:dyDescent="0.25">
      <c r="A34" s="24"/>
      <c r="B34" s="22"/>
      <c r="C34" s="10"/>
      <c r="D34" s="9" t="s">
        <v>6</v>
      </c>
      <c r="E34" s="12">
        <f>SUM(F34:H34)</f>
        <v>8435</v>
      </c>
      <c r="F34" s="12">
        <v>2655</v>
      </c>
      <c r="G34" s="12">
        <v>2765</v>
      </c>
      <c r="H34" s="12">
        <v>3015</v>
      </c>
      <c r="J34" s="40"/>
    </row>
    <row r="35" spans="1:10" s="4" customFormat="1" ht="13.8" x14ac:dyDescent="0.25">
      <c r="A35" s="24"/>
      <c r="B35" s="22"/>
      <c r="C35" s="10"/>
      <c r="D35" s="9" t="s">
        <v>7</v>
      </c>
      <c r="E35" s="12">
        <f>SUM(F35:H35)</f>
        <v>4500</v>
      </c>
      <c r="F35" s="12">
        <v>1500</v>
      </c>
      <c r="G35" s="12">
        <v>1500</v>
      </c>
      <c r="H35" s="12">
        <v>1500</v>
      </c>
      <c r="J35" s="40"/>
    </row>
    <row r="36" spans="1:10" s="4" customFormat="1" ht="13.8" x14ac:dyDescent="0.25">
      <c r="A36" s="24"/>
      <c r="B36" s="22"/>
      <c r="C36" s="10"/>
      <c r="D36" s="9" t="s">
        <v>10</v>
      </c>
      <c r="E36" s="12">
        <f>SUM(F36:H36)</f>
        <v>8528</v>
      </c>
      <c r="F36" s="12">
        <v>2602</v>
      </c>
      <c r="G36" s="12">
        <v>2706</v>
      </c>
      <c r="H36" s="12">
        <v>3220</v>
      </c>
      <c r="J36" s="40"/>
    </row>
    <row r="37" spans="1:10" s="4" customFormat="1" ht="13.8" x14ac:dyDescent="0.25">
      <c r="A37" s="24"/>
      <c r="B37" s="22"/>
      <c r="C37" s="10"/>
      <c r="D37" s="9" t="s">
        <v>8</v>
      </c>
      <c r="E37" s="12">
        <f>SUM(F37:H37)</f>
        <v>375</v>
      </c>
      <c r="F37" s="12">
        <v>120</v>
      </c>
      <c r="G37" s="12">
        <v>125</v>
      </c>
      <c r="H37" s="12">
        <v>130</v>
      </c>
      <c r="J37" s="40"/>
    </row>
    <row r="38" spans="1:10" s="4" customFormat="1" ht="16.5" customHeight="1" x14ac:dyDescent="0.25">
      <c r="A38" s="24"/>
      <c r="B38" s="22"/>
      <c r="C38" s="10" t="s">
        <v>3</v>
      </c>
      <c r="D38" s="9"/>
      <c r="E38" s="12">
        <v>0</v>
      </c>
      <c r="F38" s="12">
        <v>0</v>
      </c>
      <c r="G38" s="12">
        <v>0</v>
      </c>
      <c r="H38" s="12">
        <v>0</v>
      </c>
      <c r="J38" s="40"/>
    </row>
    <row r="39" spans="1:10" s="4" customFormat="1" ht="31.5" customHeight="1" x14ac:dyDescent="0.25">
      <c r="A39" s="24"/>
      <c r="B39" s="23"/>
      <c r="C39" s="10" t="s">
        <v>24</v>
      </c>
      <c r="D39" s="9"/>
      <c r="E39" s="12">
        <v>0</v>
      </c>
      <c r="F39" s="12">
        <v>0</v>
      </c>
      <c r="G39" s="12">
        <v>0</v>
      </c>
      <c r="H39" s="12">
        <v>0</v>
      </c>
      <c r="J39" s="40"/>
    </row>
    <row r="40" spans="1:10" s="4" customFormat="1" ht="19.5" customHeight="1" x14ac:dyDescent="0.25">
      <c r="A40" s="24" t="s">
        <v>17</v>
      </c>
      <c r="B40" s="26" t="s">
        <v>35</v>
      </c>
      <c r="C40" s="10" t="s">
        <v>5</v>
      </c>
      <c r="D40" s="7"/>
      <c r="E40" s="12">
        <f>SUM(E42,E45,E46)</f>
        <v>10615</v>
      </c>
      <c r="F40" s="12">
        <f>SUM(F42,F45,F46)</f>
        <v>3370</v>
      </c>
      <c r="G40" s="12">
        <f>SUM(G42,G45,G46)</f>
        <v>3435</v>
      </c>
      <c r="H40" s="12">
        <f>SUM(H42,H45,H46)</f>
        <v>3810</v>
      </c>
      <c r="J40" s="40"/>
    </row>
    <row r="41" spans="1:10" s="4" customFormat="1" ht="15" customHeight="1" x14ac:dyDescent="0.25">
      <c r="A41" s="24"/>
      <c r="B41" s="26"/>
      <c r="C41" s="10" t="s">
        <v>1</v>
      </c>
      <c r="D41" s="9"/>
      <c r="E41" s="12">
        <v>0</v>
      </c>
      <c r="F41" s="18">
        <v>0</v>
      </c>
      <c r="G41" s="18">
        <v>0</v>
      </c>
      <c r="H41" s="18">
        <v>0</v>
      </c>
      <c r="J41" s="40"/>
    </row>
    <row r="42" spans="1:10" s="4" customFormat="1" ht="19.5" customHeight="1" x14ac:dyDescent="0.25">
      <c r="A42" s="24"/>
      <c r="B42" s="26"/>
      <c r="C42" s="10" t="s">
        <v>2</v>
      </c>
      <c r="D42" s="9"/>
      <c r="E42" s="12">
        <f>SUM(E43:E44)</f>
        <v>10615</v>
      </c>
      <c r="F42" s="12">
        <f>SUM(F43:F44)</f>
        <v>3370</v>
      </c>
      <c r="G42" s="12">
        <f>SUM(G43:G44)</f>
        <v>3435</v>
      </c>
      <c r="H42" s="12">
        <f>SUM(H43:H44)</f>
        <v>3810</v>
      </c>
      <c r="J42" s="40"/>
    </row>
    <row r="43" spans="1:10" s="4" customFormat="1" ht="13.8" x14ac:dyDescent="0.25">
      <c r="A43" s="24"/>
      <c r="B43" s="26"/>
      <c r="C43" s="10"/>
      <c r="D43" s="9" t="s">
        <v>9</v>
      </c>
      <c r="E43" s="12">
        <f>SUM(F43:H43)</f>
        <v>625</v>
      </c>
      <c r="F43" s="12">
        <v>225</v>
      </c>
      <c r="G43" s="12">
        <v>200</v>
      </c>
      <c r="H43" s="12">
        <v>200</v>
      </c>
      <c r="J43" s="40"/>
    </row>
    <row r="44" spans="1:10" s="4" customFormat="1" ht="13.8" x14ac:dyDescent="0.25">
      <c r="A44" s="24"/>
      <c r="B44" s="26"/>
      <c r="C44" s="10"/>
      <c r="D44" s="9" t="s">
        <v>6</v>
      </c>
      <c r="E44" s="12">
        <f>SUM(F44:H44)</f>
        <v>9990</v>
      </c>
      <c r="F44" s="12">
        <v>3145</v>
      </c>
      <c r="G44" s="12">
        <v>3235</v>
      </c>
      <c r="H44" s="12">
        <v>3610</v>
      </c>
      <c r="J44" s="40"/>
    </row>
    <row r="45" spans="1:10" s="4" customFormat="1" ht="22.5" customHeight="1" x14ac:dyDescent="0.25">
      <c r="A45" s="24"/>
      <c r="B45" s="26"/>
      <c r="C45" s="10" t="s">
        <v>3</v>
      </c>
      <c r="D45" s="9"/>
      <c r="E45" s="12">
        <v>0</v>
      </c>
      <c r="F45" s="12">
        <v>0</v>
      </c>
      <c r="G45" s="12">
        <v>0</v>
      </c>
      <c r="H45" s="12">
        <v>0</v>
      </c>
      <c r="J45" s="40"/>
    </row>
    <row r="46" spans="1:10" s="4" customFormat="1" ht="27.75" customHeight="1" x14ac:dyDescent="0.25">
      <c r="A46" s="24"/>
      <c r="B46" s="26"/>
      <c r="C46" s="10" t="s">
        <v>24</v>
      </c>
      <c r="D46" s="9"/>
      <c r="E46" s="12">
        <v>0</v>
      </c>
      <c r="F46" s="12">
        <v>0</v>
      </c>
      <c r="G46" s="12">
        <v>0</v>
      </c>
      <c r="H46" s="12">
        <v>0</v>
      </c>
      <c r="J46" s="40"/>
    </row>
    <row r="47" spans="1:10" s="6" customFormat="1" ht="14.25" customHeight="1" x14ac:dyDescent="0.25">
      <c r="A47" s="25" t="s">
        <v>14</v>
      </c>
      <c r="B47" s="21" t="s">
        <v>31</v>
      </c>
      <c r="C47" s="10" t="s">
        <v>5</v>
      </c>
      <c r="D47" s="7"/>
      <c r="E47" s="12">
        <f>SUM(E48,E49,E53,E54)</f>
        <v>47410</v>
      </c>
      <c r="F47" s="12">
        <f>SUM(F55,F63,F69)</f>
        <v>15210.000000000002</v>
      </c>
      <c r="G47" s="12">
        <f>SUM(G55,G63,G69)</f>
        <v>15420</v>
      </c>
      <c r="H47" s="12">
        <f>SUM(H55,H63,H69)</f>
        <v>16780</v>
      </c>
      <c r="J47" s="40"/>
    </row>
    <row r="48" spans="1:10" s="6" customFormat="1" ht="17.25" customHeight="1" x14ac:dyDescent="0.25">
      <c r="A48" s="25"/>
      <c r="B48" s="22"/>
      <c r="C48" s="10" t="s">
        <v>1</v>
      </c>
      <c r="D48" s="9"/>
      <c r="E48" s="12">
        <v>0</v>
      </c>
      <c r="F48" s="18">
        <v>0</v>
      </c>
      <c r="G48" s="18">
        <v>0</v>
      </c>
      <c r="H48" s="18">
        <v>0</v>
      </c>
      <c r="J48" s="40"/>
    </row>
    <row r="49" spans="1:10" s="6" customFormat="1" ht="15" customHeight="1" x14ac:dyDescent="0.25">
      <c r="A49" s="25"/>
      <c r="B49" s="22"/>
      <c r="C49" s="10" t="s">
        <v>2</v>
      </c>
      <c r="D49" s="9"/>
      <c r="E49" s="12">
        <f>SUM(E50:E52)</f>
        <v>47410</v>
      </c>
      <c r="F49" s="12">
        <f>SUM(F50:F52)</f>
        <v>15210</v>
      </c>
      <c r="G49" s="12">
        <f>SUM(G50:G52)</f>
        <v>15420</v>
      </c>
      <c r="H49" s="12">
        <f>SUM(H50:H52)</f>
        <v>16780</v>
      </c>
      <c r="J49" s="40"/>
    </row>
    <row r="50" spans="1:10" s="6" customFormat="1" ht="15" customHeight="1" x14ac:dyDescent="0.25">
      <c r="A50" s="25"/>
      <c r="B50" s="22"/>
      <c r="C50" s="10"/>
      <c r="D50" s="9" t="s">
        <v>9</v>
      </c>
      <c r="E50" s="12">
        <f t="shared" ref="E50:H51" si="2">SUM(E58,E72)</f>
        <v>3470</v>
      </c>
      <c r="F50" s="12">
        <f t="shared" si="2"/>
        <v>1310</v>
      </c>
      <c r="G50" s="12">
        <f t="shared" si="2"/>
        <v>1080</v>
      </c>
      <c r="H50" s="12">
        <f t="shared" si="2"/>
        <v>1080</v>
      </c>
      <c r="J50" s="40"/>
    </row>
    <row r="51" spans="1:10" s="6" customFormat="1" ht="15" customHeight="1" x14ac:dyDescent="0.25">
      <c r="A51" s="25"/>
      <c r="B51" s="22"/>
      <c r="C51" s="10"/>
      <c r="D51" s="9" t="s">
        <v>11</v>
      </c>
      <c r="E51" s="12">
        <f t="shared" si="2"/>
        <v>22960</v>
      </c>
      <c r="F51" s="39">
        <f t="shared" si="2"/>
        <v>7500</v>
      </c>
      <c r="G51" s="12">
        <f t="shared" si="2"/>
        <v>7660</v>
      </c>
      <c r="H51" s="12">
        <f t="shared" si="2"/>
        <v>7800</v>
      </c>
      <c r="J51" s="40" t="s">
        <v>45</v>
      </c>
    </row>
    <row r="52" spans="1:10" s="6" customFormat="1" ht="15" customHeight="1" x14ac:dyDescent="0.25">
      <c r="A52" s="25"/>
      <c r="B52" s="22"/>
      <c r="C52" s="10"/>
      <c r="D52" s="9" t="s">
        <v>6</v>
      </c>
      <c r="E52" s="12">
        <f>SUM(E60,E66,E74)</f>
        <v>20980</v>
      </c>
      <c r="F52" s="12">
        <f>SUM(F60,F66,F74)</f>
        <v>6400</v>
      </c>
      <c r="G52" s="12">
        <f>SUM(G60,G66,G74)</f>
        <v>6680</v>
      </c>
      <c r="H52" s="12">
        <f>SUM(H60,H66,H74)</f>
        <v>7900</v>
      </c>
      <c r="J52" s="40"/>
    </row>
    <row r="53" spans="1:10" s="6" customFormat="1" ht="23.25" customHeight="1" x14ac:dyDescent="0.25">
      <c r="A53" s="25"/>
      <c r="B53" s="22"/>
      <c r="C53" s="10" t="s">
        <v>3</v>
      </c>
      <c r="D53" s="9"/>
      <c r="E53" s="12">
        <v>0</v>
      </c>
      <c r="F53" s="12">
        <v>0</v>
      </c>
      <c r="G53" s="12">
        <v>0</v>
      </c>
      <c r="H53" s="12">
        <v>0</v>
      </c>
      <c r="J53" s="40"/>
    </row>
    <row r="54" spans="1:10" s="6" customFormat="1" ht="27" customHeight="1" x14ac:dyDescent="0.25">
      <c r="A54" s="25"/>
      <c r="B54" s="23"/>
      <c r="C54" s="10" t="s">
        <v>24</v>
      </c>
      <c r="D54" s="9"/>
      <c r="E54" s="12">
        <v>0</v>
      </c>
      <c r="F54" s="12">
        <v>0</v>
      </c>
      <c r="G54" s="12">
        <v>0</v>
      </c>
      <c r="H54" s="12">
        <v>0</v>
      </c>
      <c r="J54" s="40"/>
    </row>
    <row r="55" spans="1:10" s="4" customFormat="1" ht="15" customHeight="1" x14ac:dyDescent="0.25">
      <c r="A55" s="24" t="s">
        <v>18</v>
      </c>
      <c r="B55" s="21" t="s">
        <v>36</v>
      </c>
      <c r="C55" s="10" t="s">
        <v>5</v>
      </c>
      <c r="D55" s="7"/>
      <c r="E55" s="12">
        <f>SUM(E56,E57,E61,E62)</f>
        <v>30539.792000000001</v>
      </c>
      <c r="F55" s="12">
        <f>SUM(F56,F57,F61,F62)</f>
        <v>9299.7920000000013</v>
      </c>
      <c r="G55" s="12">
        <f>SUM(G56,G57,G61,G62)</f>
        <v>10210</v>
      </c>
      <c r="H55" s="12">
        <f>SUM(H56,H57,H61,H62)</f>
        <v>11030</v>
      </c>
      <c r="J55" s="40"/>
    </row>
    <row r="56" spans="1:10" s="4" customFormat="1" ht="18.75" customHeight="1" x14ac:dyDescent="0.25">
      <c r="A56" s="24"/>
      <c r="B56" s="22"/>
      <c r="C56" s="10" t="s">
        <v>1</v>
      </c>
      <c r="D56" s="9"/>
      <c r="E56" s="12">
        <v>0</v>
      </c>
      <c r="F56" s="18">
        <v>0</v>
      </c>
      <c r="G56" s="18">
        <v>0</v>
      </c>
      <c r="H56" s="18">
        <v>0</v>
      </c>
      <c r="J56" s="40"/>
    </row>
    <row r="57" spans="1:10" s="4" customFormat="1" ht="19.5" customHeight="1" x14ac:dyDescent="0.25">
      <c r="A57" s="24"/>
      <c r="B57" s="22"/>
      <c r="C57" s="10" t="s">
        <v>2</v>
      </c>
      <c r="D57" s="9"/>
      <c r="E57" s="12">
        <f>SUM(E58:E60)</f>
        <v>30539.792000000001</v>
      </c>
      <c r="F57" s="12">
        <f>SUM(F58:F60)</f>
        <v>9299.7920000000013</v>
      </c>
      <c r="G57" s="12">
        <f>SUM(G58:G60)</f>
        <v>10210</v>
      </c>
      <c r="H57" s="12">
        <f>SUM(H58:H60)</f>
        <v>11030</v>
      </c>
      <c r="J57" s="40"/>
    </row>
    <row r="58" spans="1:10" s="4" customFormat="1" ht="15" customHeight="1" x14ac:dyDescent="0.25">
      <c r="A58" s="24"/>
      <c r="B58" s="22"/>
      <c r="C58" s="10"/>
      <c r="D58" s="9" t="s">
        <v>9</v>
      </c>
      <c r="E58" s="12">
        <f>SUM(F58:H58)</f>
        <v>1080</v>
      </c>
      <c r="F58" s="12">
        <v>480</v>
      </c>
      <c r="G58" s="12">
        <v>300</v>
      </c>
      <c r="H58" s="12">
        <v>300</v>
      </c>
      <c r="J58" s="40"/>
    </row>
    <row r="59" spans="1:10" s="4" customFormat="1" ht="13.8" x14ac:dyDescent="0.25">
      <c r="A59" s="24"/>
      <c r="B59" s="22"/>
      <c r="C59" s="10"/>
      <c r="D59" s="45" t="s">
        <v>11</v>
      </c>
      <c r="E59" s="12">
        <f>SUM(F59:H59)</f>
        <v>22259.792000000001</v>
      </c>
      <c r="F59" s="39">
        <v>6799.7920000000004</v>
      </c>
      <c r="G59" s="12">
        <v>7660</v>
      </c>
      <c r="H59" s="12">
        <v>7800</v>
      </c>
      <c r="J59" s="40" t="s">
        <v>46</v>
      </c>
    </row>
    <row r="60" spans="1:10" s="4" customFormat="1" ht="13.8" x14ac:dyDescent="0.25">
      <c r="A60" s="24"/>
      <c r="B60" s="22"/>
      <c r="C60" s="10"/>
      <c r="D60" s="9" t="s">
        <v>6</v>
      </c>
      <c r="E60" s="12">
        <f>SUM(F60:H60)</f>
        <v>7200</v>
      </c>
      <c r="F60" s="12">
        <v>2020</v>
      </c>
      <c r="G60" s="12">
        <v>2250</v>
      </c>
      <c r="H60" s="12">
        <v>2930</v>
      </c>
      <c r="J60" s="40"/>
    </row>
    <row r="61" spans="1:10" s="4" customFormat="1" ht="17.25" customHeight="1" x14ac:dyDescent="0.25">
      <c r="A61" s="24"/>
      <c r="B61" s="22"/>
      <c r="C61" s="10" t="s">
        <v>3</v>
      </c>
      <c r="D61" s="9"/>
      <c r="E61" s="12">
        <v>0</v>
      </c>
      <c r="F61" s="12">
        <v>0</v>
      </c>
      <c r="G61" s="12">
        <v>0</v>
      </c>
      <c r="H61" s="12">
        <v>0</v>
      </c>
      <c r="J61" s="40"/>
    </row>
    <row r="62" spans="1:10" s="4" customFormat="1" ht="33.75" customHeight="1" x14ac:dyDescent="0.25">
      <c r="A62" s="24"/>
      <c r="B62" s="22"/>
      <c r="C62" s="10" t="s">
        <v>24</v>
      </c>
      <c r="D62" s="9"/>
      <c r="E62" s="12">
        <v>0</v>
      </c>
      <c r="F62" s="12">
        <v>0</v>
      </c>
      <c r="G62" s="12">
        <v>0</v>
      </c>
      <c r="H62" s="12">
        <v>0</v>
      </c>
      <c r="J62" s="40"/>
    </row>
    <row r="63" spans="1:10" s="4" customFormat="1" ht="15.75" customHeight="1" x14ac:dyDescent="0.25">
      <c r="A63" s="24" t="s">
        <v>19</v>
      </c>
      <c r="B63" s="21" t="s">
        <v>37</v>
      </c>
      <c r="C63" s="10" t="s">
        <v>5</v>
      </c>
      <c r="D63" s="7"/>
      <c r="E63" s="12">
        <f>SUM(E64,E65,E67,E68)</f>
        <v>9920</v>
      </c>
      <c r="F63" s="12">
        <f>F65</f>
        <v>3270</v>
      </c>
      <c r="G63" s="12">
        <f>G65</f>
        <v>3145</v>
      </c>
      <c r="H63" s="12">
        <f>H65</f>
        <v>3505</v>
      </c>
      <c r="J63" s="40"/>
    </row>
    <row r="64" spans="1:10" s="4" customFormat="1" ht="18" customHeight="1" x14ac:dyDescent="0.25">
      <c r="A64" s="24"/>
      <c r="B64" s="22"/>
      <c r="C64" s="10" t="s">
        <v>1</v>
      </c>
      <c r="D64" s="9"/>
      <c r="E64" s="12">
        <v>0</v>
      </c>
      <c r="F64" s="18">
        <v>0</v>
      </c>
      <c r="G64" s="18">
        <v>0</v>
      </c>
      <c r="H64" s="18">
        <v>0</v>
      </c>
      <c r="J64" s="40"/>
    </row>
    <row r="65" spans="1:10" s="4" customFormat="1" ht="17.25" customHeight="1" x14ac:dyDescent="0.25">
      <c r="A65" s="24"/>
      <c r="B65" s="22"/>
      <c r="C65" s="10" t="s">
        <v>2</v>
      </c>
      <c r="D65" s="9"/>
      <c r="E65" s="12">
        <f>E66</f>
        <v>9920</v>
      </c>
      <c r="F65" s="12">
        <f>F66</f>
        <v>3270</v>
      </c>
      <c r="G65" s="12">
        <f>G66</f>
        <v>3145</v>
      </c>
      <c r="H65" s="12">
        <f>H66</f>
        <v>3505</v>
      </c>
      <c r="J65" s="40"/>
    </row>
    <row r="66" spans="1:10" s="4" customFormat="1" ht="16.5" customHeight="1" x14ac:dyDescent="0.25">
      <c r="A66" s="24"/>
      <c r="B66" s="22"/>
      <c r="C66" s="10"/>
      <c r="D66" s="9" t="s">
        <v>6</v>
      </c>
      <c r="E66" s="12">
        <f>SUM(F66:H66)</f>
        <v>9920</v>
      </c>
      <c r="F66" s="12">
        <v>3270</v>
      </c>
      <c r="G66" s="12">
        <v>3145</v>
      </c>
      <c r="H66" s="12">
        <v>3505</v>
      </c>
      <c r="J66" s="40"/>
    </row>
    <row r="67" spans="1:10" s="4" customFormat="1" ht="19.5" customHeight="1" x14ac:dyDescent="0.25">
      <c r="A67" s="24"/>
      <c r="B67" s="22"/>
      <c r="C67" s="10" t="s">
        <v>3</v>
      </c>
      <c r="D67" s="9"/>
      <c r="E67" s="12">
        <v>0</v>
      </c>
      <c r="F67" s="12">
        <v>0</v>
      </c>
      <c r="G67" s="12">
        <v>0</v>
      </c>
      <c r="H67" s="12">
        <v>0</v>
      </c>
      <c r="J67" s="40"/>
    </row>
    <row r="68" spans="1:10" s="4" customFormat="1" ht="33.75" customHeight="1" x14ac:dyDescent="0.25">
      <c r="A68" s="24"/>
      <c r="B68" s="22"/>
      <c r="C68" s="10" t="s">
        <v>24</v>
      </c>
      <c r="D68" s="9"/>
      <c r="E68" s="12">
        <v>0</v>
      </c>
      <c r="F68" s="12">
        <v>0</v>
      </c>
      <c r="G68" s="12">
        <v>0</v>
      </c>
      <c r="H68" s="12">
        <v>0</v>
      </c>
      <c r="J68" s="40"/>
    </row>
    <row r="69" spans="1:10" s="4" customFormat="1" ht="15" customHeight="1" x14ac:dyDescent="0.25">
      <c r="A69" s="24" t="s">
        <v>20</v>
      </c>
      <c r="B69" s="21" t="s">
        <v>38</v>
      </c>
      <c r="C69" s="10" t="s">
        <v>5</v>
      </c>
      <c r="D69" s="7"/>
      <c r="E69" s="12">
        <f>SUM(E70,E71,E75,E76)</f>
        <v>6950.2080000000005</v>
      </c>
      <c r="F69" s="12">
        <f>SUM(F71)</f>
        <v>2640.2080000000001</v>
      </c>
      <c r="G69" s="12">
        <f>SUM(G70,G71,G75,G76)</f>
        <v>2065</v>
      </c>
      <c r="H69" s="12">
        <f>SUM(H70,H71,H75,H76)</f>
        <v>2245</v>
      </c>
      <c r="J69" s="40"/>
    </row>
    <row r="70" spans="1:10" s="4" customFormat="1" ht="23.25" customHeight="1" x14ac:dyDescent="0.25">
      <c r="A70" s="24"/>
      <c r="B70" s="22"/>
      <c r="C70" s="10" t="s">
        <v>1</v>
      </c>
      <c r="D70" s="9"/>
      <c r="E70" s="12">
        <v>0</v>
      </c>
      <c r="F70" s="12">
        <v>0</v>
      </c>
      <c r="G70" s="12">
        <v>0</v>
      </c>
      <c r="H70" s="12">
        <v>0</v>
      </c>
      <c r="J70" s="40"/>
    </row>
    <row r="71" spans="1:10" s="4" customFormat="1" ht="21.75" customHeight="1" x14ac:dyDescent="0.25">
      <c r="A71" s="24"/>
      <c r="B71" s="22"/>
      <c r="C71" s="10" t="s">
        <v>2</v>
      </c>
      <c r="D71" s="9"/>
      <c r="E71" s="12">
        <f>SUM(E72:E74)</f>
        <v>6950.2080000000005</v>
      </c>
      <c r="F71" s="12">
        <f>SUM(F72:F74)</f>
        <v>2640.2080000000001</v>
      </c>
      <c r="G71" s="12">
        <f>SUM(G72:G74)</f>
        <v>2065</v>
      </c>
      <c r="H71" s="12">
        <f>SUM(H72:H74)</f>
        <v>2245</v>
      </c>
      <c r="J71" s="40"/>
    </row>
    <row r="72" spans="1:10" s="4" customFormat="1" ht="13.8" x14ac:dyDescent="0.25">
      <c r="A72" s="24"/>
      <c r="B72" s="22"/>
      <c r="C72" s="10"/>
      <c r="D72" s="9" t="s">
        <v>9</v>
      </c>
      <c r="E72" s="12">
        <f>SUM(F72:H72)</f>
        <v>2390</v>
      </c>
      <c r="F72" s="12">
        <v>830</v>
      </c>
      <c r="G72" s="12">
        <v>780</v>
      </c>
      <c r="H72" s="19">
        <v>780</v>
      </c>
      <c r="J72" s="40"/>
    </row>
    <row r="73" spans="1:10" s="4" customFormat="1" ht="13.8" x14ac:dyDescent="0.25">
      <c r="A73" s="24"/>
      <c r="B73" s="22"/>
      <c r="C73" s="10"/>
      <c r="D73" s="45" t="s">
        <v>11</v>
      </c>
      <c r="E73" s="12">
        <f>SUM(F73:H73)</f>
        <v>700.20799999999997</v>
      </c>
      <c r="F73" s="39">
        <v>700.20799999999997</v>
      </c>
      <c r="G73" s="12">
        <v>0</v>
      </c>
      <c r="H73" s="19">
        <v>0</v>
      </c>
      <c r="J73" s="40" t="s">
        <v>47</v>
      </c>
    </row>
    <row r="74" spans="1:10" s="4" customFormat="1" ht="13.8" x14ac:dyDescent="0.25">
      <c r="A74" s="24"/>
      <c r="B74" s="22"/>
      <c r="C74" s="10"/>
      <c r="D74" s="9" t="s">
        <v>6</v>
      </c>
      <c r="E74" s="12">
        <f>SUM(F74:H74)</f>
        <v>3860</v>
      </c>
      <c r="F74" s="12">
        <v>1110</v>
      </c>
      <c r="G74" s="12">
        <v>1285</v>
      </c>
      <c r="H74" s="12">
        <v>1465</v>
      </c>
      <c r="J74" s="40"/>
    </row>
    <row r="75" spans="1:10" s="4" customFormat="1" ht="20.25" customHeight="1" x14ac:dyDescent="0.25">
      <c r="A75" s="24"/>
      <c r="B75" s="22"/>
      <c r="C75" s="10" t="s">
        <v>3</v>
      </c>
      <c r="D75" s="9"/>
      <c r="E75" s="12">
        <v>0</v>
      </c>
      <c r="F75" s="12">
        <v>0</v>
      </c>
      <c r="G75" s="12">
        <v>0</v>
      </c>
      <c r="H75" s="12">
        <v>0</v>
      </c>
      <c r="J75" s="40"/>
    </row>
    <row r="76" spans="1:10" s="4" customFormat="1" ht="25.5" customHeight="1" x14ac:dyDescent="0.25">
      <c r="A76" s="24"/>
      <c r="B76" s="23"/>
      <c r="C76" s="10" t="s">
        <v>24</v>
      </c>
      <c r="D76" s="9"/>
      <c r="E76" s="12">
        <v>0</v>
      </c>
      <c r="F76" s="12">
        <v>0</v>
      </c>
      <c r="G76" s="12">
        <v>0</v>
      </c>
      <c r="H76" s="12">
        <v>0</v>
      </c>
      <c r="J76" s="40"/>
    </row>
    <row r="77" spans="1:10" s="6" customFormat="1" ht="19.5" customHeight="1" x14ac:dyDescent="0.25">
      <c r="A77" s="25" t="s">
        <v>15</v>
      </c>
      <c r="B77" s="30" t="s">
        <v>32</v>
      </c>
      <c r="C77" s="10" t="s">
        <v>5</v>
      </c>
      <c r="D77" s="7"/>
      <c r="E77" s="12">
        <f>SUM(E78,E79,E82,E83)</f>
        <v>22155</v>
      </c>
      <c r="F77" s="12">
        <f>SUM(F78,F79,F82,F83)</f>
        <v>7755</v>
      </c>
      <c r="G77" s="12">
        <f>SUM(G78,G79,G82,G83)</f>
        <v>7200</v>
      </c>
      <c r="H77" s="12">
        <f>SUM(H78,H79,H82,H83)</f>
        <v>7200</v>
      </c>
      <c r="J77" s="40"/>
    </row>
    <row r="78" spans="1:10" s="6" customFormat="1" ht="18.75" customHeight="1" x14ac:dyDescent="0.25">
      <c r="A78" s="25"/>
      <c r="B78" s="31"/>
      <c r="C78" s="10" t="s">
        <v>1</v>
      </c>
      <c r="D78" s="9"/>
      <c r="E78" s="12">
        <v>0</v>
      </c>
      <c r="F78" s="18">
        <v>0</v>
      </c>
      <c r="G78" s="18">
        <v>0</v>
      </c>
      <c r="H78" s="18">
        <v>0</v>
      </c>
      <c r="J78" s="40"/>
    </row>
    <row r="79" spans="1:10" s="6" customFormat="1" ht="15" customHeight="1" x14ac:dyDescent="0.25">
      <c r="A79" s="25"/>
      <c r="B79" s="31"/>
      <c r="C79" s="10" t="s">
        <v>2</v>
      </c>
      <c r="D79" s="9"/>
      <c r="E79" s="12">
        <f>SUM(E80:E81)</f>
        <v>22155</v>
      </c>
      <c r="F79" s="12">
        <f>SUM(F80:F81)</f>
        <v>7755</v>
      </c>
      <c r="G79" s="12">
        <f>SUM(G80:G81)</f>
        <v>7200</v>
      </c>
      <c r="H79" s="12">
        <f>SUM(H80:H81)</f>
        <v>7200</v>
      </c>
      <c r="J79" s="40"/>
    </row>
    <row r="80" spans="1:10" s="6" customFormat="1" ht="15" customHeight="1" x14ac:dyDescent="0.25">
      <c r="A80" s="25"/>
      <c r="B80" s="31"/>
      <c r="C80" s="10"/>
      <c r="D80" s="9" t="s">
        <v>9</v>
      </c>
      <c r="E80" s="12">
        <f>SUM(E87,E100)</f>
        <v>3615</v>
      </c>
      <c r="F80" s="12">
        <f>SUM(F87,F100)</f>
        <v>1215</v>
      </c>
      <c r="G80" s="12">
        <f>SUM(G87,G100)</f>
        <v>1200</v>
      </c>
      <c r="H80" s="12">
        <f>SUM(H87,H100)</f>
        <v>1200</v>
      </c>
      <c r="J80" s="40"/>
    </row>
    <row r="81" spans="1:10" s="6" customFormat="1" ht="18" customHeight="1" x14ac:dyDescent="0.25">
      <c r="A81" s="25"/>
      <c r="B81" s="31"/>
      <c r="C81" s="10"/>
      <c r="D81" s="9" t="s">
        <v>6</v>
      </c>
      <c r="E81" s="12">
        <f>SUM(E88,E94,E101)</f>
        <v>18540</v>
      </c>
      <c r="F81" s="12">
        <f>SUM(F88,F94,F101)</f>
        <v>6540</v>
      </c>
      <c r="G81" s="12">
        <f>SUM(G88,G94,G101)</f>
        <v>6000</v>
      </c>
      <c r="H81" s="12">
        <f>SUM(H88,H94,H101)</f>
        <v>6000</v>
      </c>
      <c r="J81" s="40"/>
    </row>
    <row r="82" spans="1:10" s="6" customFormat="1" ht="24" customHeight="1" x14ac:dyDescent="0.25">
      <c r="A82" s="25"/>
      <c r="B82" s="31"/>
      <c r="C82" s="10" t="s">
        <v>3</v>
      </c>
      <c r="D82" s="9"/>
      <c r="E82" s="12">
        <v>0</v>
      </c>
      <c r="F82" s="18">
        <v>0</v>
      </c>
      <c r="G82" s="18">
        <v>0</v>
      </c>
      <c r="H82" s="18">
        <v>0</v>
      </c>
      <c r="J82" s="40"/>
    </row>
    <row r="83" spans="1:10" s="6" customFormat="1" ht="34.200000000000003" customHeight="1" x14ac:dyDescent="0.25">
      <c r="A83" s="25"/>
      <c r="B83" s="32"/>
      <c r="C83" s="10" t="s">
        <v>24</v>
      </c>
      <c r="D83" s="9"/>
      <c r="E83" s="12">
        <v>0</v>
      </c>
      <c r="F83" s="12">
        <v>0</v>
      </c>
      <c r="G83" s="12">
        <v>0</v>
      </c>
      <c r="H83" s="12">
        <v>0</v>
      </c>
      <c r="J83" s="40"/>
    </row>
    <row r="84" spans="1:10" s="4" customFormat="1" ht="15" customHeight="1" x14ac:dyDescent="0.25">
      <c r="A84" s="24" t="s">
        <v>21</v>
      </c>
      <c r="B84" s="26" t="s">
        <v>39</v>
      </c>
      <c r="C84" s="10" t="s">
        <v>5</v>
      </c>
      <c r="D84" s="7"/>
      <c r="E84" s="12">
        <f>SUM(E85,E86,E90,E89)</f>
        <v>13489</v>
      </c>
      <c r="F84" s="12">
        <f>SUM(F85,F86,F90,F89)</f>
        <v>4339</v>
      </c>
      <c r="G84" s="12">
        <f>SUM(G85,G86,G90,G89)</f>
        <v>4615</v>
      </c>
      <c r="H84" s="12">
        <f>SUM(H85,H86,H90,H89)</f>
        <v>4535</v>
      </c>
      <c r="J84" s="40"/>
    </row>
    <row r="85" spans="1:10" s="4" customFormat="1" ht="21" customHeight="1" x14ac:dyDescent="0.25">
      <c r="A85" s="24"/>
      <c r="B85" s="26"/>
      <c r="C85" s="10" t="s">
        <v>1</v>
      </c>
      <c r="D85" s="9"/>
      <c r="E85" s="12">
        <v>0</v>
      </c>
      <c r="F85" s="18">
        <v>0</v>
      </c>
      <c r="G85" s="18">
        <v>0</v>
      </c>
      <c r="H85" s="18">
        <v>0</v>
      </c>
      <c r="J85" s="40"/>
    </row>
    <row r="86" spans="1:10" s="4" customFormat="1" ht="18.75" customHeight="1" x14ac:dyDescent="0.25">
      <c r="A86" s="24"/>
      <c r="B86" s="26"/>
      <c r="C86" s="10" t="s">
        <v>2</v>
      </c>
      <c r="D86" s="9"/>
      <c r="E86" s="12">
        <f>SUM(E87:E88)</f>
        <v>13489</v>
      </c>
      <c r="F86" s="12">
        <f>SUM(F87:F88)</f>
        <v>4339</v>
      </c>
      <c r="G86" s="12">
        <f>SUM(G87:G88)</f>
        <v>4615</v>
      </c>
      <c r="H86" s="12">
        <f>SUM(H87:H88)</f>
        <v>4535</v>
      </c>
      <c r="J86" s="40"/>
    </row>
    <row r="87" spans="1:10" s="4" customFormat="1" ht="18.75" customHeight="1" x14ac:dyDescent="0.25">
      <c r="A87" s="24"/>
      <c r="B87" s="26"/>
      <c r="C87" s="10"/>
      <c r="D87" s="9" t="s">
        <v>9</v>
      </c>
      <c r="E87" s="12">
        <f>SUM(F87:H87)</f>
        <v>3360</v>
      </c>
      <c r="F87" s="12">
        <v>1140</v>
      </c>
      <c r="G87" s="12">
        <v>1110</v>
      </c>
      <c r="H87" s="12">
        <v>1110</v>
      </c>
      <c r="J87" s="40"/>
    </row>
    <row r="88" spans="1:10" s="4" customFormat="1" ht="13.8" x14ac:dyDescent="0.25">
      <c r="A88" s="24"/>
      <c r="B88" s="26"/>
      <c r="C88" s="10"/>
      <c r="D88" s="9" t="s">
        <v>6</v>
      </c>
      <c r="E88" s="12">
        <f>SUM(F88:H88)</f>
        <v>10129</v>
      </c>
      <c r="F88" s="12">
        <v>3199</v>
      </c>
      <c r="G88" s="12">
        <v>3505</v>
      </c>
      <c r="H88" s="12">
        <v>3425</v>
      </c>
      <c r="J88" s="40"/>
    </row>
    <row r="89" spans="1:10" s="4" customFormat="1" ht="13.8" x14ac:dyDescent="0.25">
      <c r="A89" s="24"/>
      <c r="B89" s="26"/>
      <c r="C89" s="10" t="s">
        <v>3</v>
      </c>
      <c r="D89" s="9"/>
      <c r="E89" s="12">
        <v>0</v>
      </c>
      <c r="F89" s="18">
        <v>0</v>
      </c>
      <c r="G89" s="18">
        <v>0</v>
      </c>
      <c r="H89" s="18">
        <v>0</v>
      </c>
      <c r="J89" s="40"/>
    </row>
    <row r="90" spans="1:10" s="4" customFormat="1" ht="29.25" customHeight="1" x14ac:dyDescent="0.25">
      <c r="A90" s="24"/>
      <c r="B90" s="26"/>
      <c r="C90" s="10" t="s">
        <v>24</v>
      </c>
      <c r="D90" s="9"/>
      <c r="E90" s="12">
        <v>0</v>
      </c>
      <c r="F90" s="12">
        <v>0</v>
      </c>
      <c r="G90" s="12">
        <v>0</v>
      </c>
      <c r="H90" s="12">
        <v>0</v>
      </c>
      <c r="J90" s="40"/>
    </row>
    <row r="91" spans="1:10" s="4" customFormat="1" ht="15" customHeight="1" x14ac:dyDescent="0.25">
      <c r="A91" s="24" t="s">
        <v>22</v>
      </c>
      <c r="B91" s="26" t="s">
        <v>40</v>
      </c>
      <c r="C91" s="10" t="s">
        <v>5</v>
      </c>
      <c r="D91" s="7"/>
      <c r="E91" s="12">
        <f>SUM(E92,E93,E95,E96)</f>
        <v>6313</v>
      </c>
      <c r="F91" s="12">
        <f>SUM(F92,F93,F95,F96)</f>
        <v>2195</v>
      </c>
      <c r="G91" s="12">
        <f>SUM(G92,G93,G95,G96)</f>
        <v>2059</v>
      </c>
      <c r="H91" s="12">
        <f>SUM(H92,H93,H95,H96)</f>
        <v>2059</v>
      </c>
      <c r="J91" s="40"/>
    </row>
    <row r="92" spans="1:10" s="4" customFormat="1" ht="21.75" customHeight="1" x14ac:dyDescent="0.25">
      <c r="A92" s="24"/>
      <c r="B92" s="26"/>
      <c r="C92" s="10" t="s">
        <v>1</v>
      </c>
      <c r="D92" s="9"/>
      <c r="E92" s="12">
        <v>0</v>
      </c>
      <c r="F92" s="18">
        <v>0</v>
      </c>
      <c r="G92" s="18">
        <v>0</v>
      </c>
      <c r="H92" s="18">
        <v>0</v>
      </c>
      <c r="J92" s="40"/>
    </row>
    <row r="93" spans="1:10" s="4" customFormat="1" ht="18" customHeight="1" x14ac:dyDescent="0.25">
      <c r="A93" s="24"/>
      <c r="B93" s="26"/>
      <c r="C93" s="10" t="s">
        <v>2</v>
      </c>
      <c r="D93" s="9"/>
      <c r="E93" s="12">
        <f>E94</f>
        <v>6313</v>
      </c>
      <c r="F93" s="12">
        <f>F94</f>
        <v>2195</v>
      </c>
      <c r="G93" s="12">
        <f>G94</f>
        <v>2059</v>
      </c>
      <c r="H93" s="12">
        <f>H94</f>
        <v>2059</v>
      </c>
      <c r="J93" s="40"/>
    </row>
    <row r="94" spans="1:10" s="4" customFormat="1" ht="13.8" x14ac:dyDescent="0.25">
      <c r="A94" s="24"/>
      <c r="B94" s="26"/>
      <c r="C94" s="10"/>
      <c r="D94" s="9" t="s">
        <v>6</v>
      </c>
      <c r="E94" s="12">
        <f>SUM(F94:H94)</f>
        <v>6313</v>
      </c>
      <c r="F94" s="12">
        <v>2195</v>
      </c>
      <c r="G94" s="12">
        <v>2059</v>
      </c>
      <c r="H94" s="12">
        <v>2059</v>
      </c>
      <c r="J94" s="40"/>
    </row>
    <row r="95" spans="1:10" s="4" customFormat="1" ht="21" customHeight="1" x14ac:dyDescent="0.25">
      <c r="A95" s="24"/>
      <c r="B95" s="26"/>
      <c r="C95" s="10" t="s">
        <v>3</v>
      </c>
      <c r="D95" s="9"/>
      <c r="E95" s="12">
        <v>0</v>
      </c>
      <c r="F95" s="18">
        <v>0</v>
      </c>
      <c r="G95" s="18">
        <v>0</v>
      </c>
      <c r="H95" s="18">
        <v>0</v>
      </c>
      <c r="J95" s="40"/>
    </row>
    <row r="96" spans="1:10" s="4" customFormat="1" ht="27.75" customHeight="1" x14ac:dyDescent="0.25">
      <c r="A96" s="24"/>
      <c r="B96" s="26"/>
      <c r="C96" s="10" t="s">
        <v>24</v>
      </c>
      <c r="D96" s="9"/>
      <c r="E96" s="12">
        <v>0</v>
      </c>
      <c r="F96" s="12">
        <v>0</v>
      </c>
      <c r="G96" s="12">
        <v>0</v>
      </c>
      <c r="H96" s="12"/>
      <c r="J96" s="40"/>
    </row>
    <row r="97" spans="1:10" s="4" customFormat="1" ht="18.75" customHeight="1" x14ac:dyDescent="0.25">
      <c r="A97" s="24" t="s">
        <v>23</v>
      </c>
      <c r="B97" s="26" t="s">
        <v>41</v>
      </c>
      <c r="C97" s="10" t="s">
        <v>5</v>
      </c>
      <c r="D97" s="7"/>
      <c r="E97" s="12">
        <f>SUM(E98,E99,E102,E103)</f>
        <v>2353</v>
      </c>
      <c r="F97" s="12">
        <f>SUM(F98,F99,F102,F103)</f>
        <v>1221</v>
      </c>
      <c r="G97" s="12">
        <f>SUM(G98,G99,G102,G103)</f>
        <v>526</v>
      </c>
      <c r="H97" s="12">
        <f>SUM(H98,H99,H102,H103)</f>
        <v>606</v>
      </c>
      <c r="J97" s="40"/>
    </row>
    <row r="98" spans="1:10" s="4" customFormat="1" ht="18" customHeight="1" x14ac:dyDescent="0.25">
      <c r="A98" s="24"/>
      <c r="B98" s="26"/>
      <c r="C98" s="10" t="s">
        <v>1</v>
      </c>
      <c r="D98" s="9"/>
      <c r="E98" s="12">
        <v>0</v>
      </c>
      <c r="F98" s="12">
        <v>0</v>
      </c>
      <c r="G98" s="12">
        <v>0</v>
      </c>
      <c r="H98" s="12">
        <v>0</v>
      </c>
      <c r="J98" s="40"/>
    </row>
    <row r="99" spans="1:10" s="4" customFormat="1" ht="17.25" customHeight="1" x14ac:dyDescent="0.25">
      <c r="A99" s="24"/>
      <c r="B99" s="26"/>
      <c r="C99" s="10" t="s">
        <v>2</v>
      </c>
      <c r="D99" s="9"/>
      <c r="E99" s="12">
        <f>SUM(E100:E101)</f>
        <v>2353</v>
      </c>
      <c r="F99" s="12">
        <f>SUM(F100:F101)</f>
        <v>1221</v>
      </c>
      <c r="G99" s="12">
        <f>SUM(G100:G101)</f>
        <v>526</v>
      </c>
      <c r="H99" s="12">
        <f>SUM(H100:H101)</f>
        <v>606</v>
      </c>
      <c r="J99" s="40"/>
    </row>
    <row r="100" spans="1:10" s="4" customFormat="1" ht="17.25" customHeight="1" x14ac:dyDescent="0.25">
      <c r="A100" s="24"/>
      <c r="B100" s="26"/>
      <c r="C100" s="10"/>
      <c r="D100" s="9" t="s">
        <v>9</v>
      </c>
      <c r="E100" s="12">
        <f>SUM(F100:H100)</f>
        <v>255</v>
      </c>
      <c r="F100" s="12">
        <v>75</v>
      </c>
      <c r="G100" s="12">
        <v>90</v>
      </c>
      <c r="H100" s="12">
        <v>90</v>
      </c>
      <c r="J100" s="40"/>
    </row>
    <row r="101" spans="1:10" s="4" customFormat="1" ht="19.5" customHeight="1" x14ac:dyDescent="0.25">
      <c r="A101" s="24"/>
      <c r="B101" s="26"/>
      <c r="C101" s="10"/>
      <c r="D101" s="9" t="s">
        <v>6</v>
      </c>
      <c r="E101" s="12">
        <f>SUM(F101:H101)</f>
        <v>2098</v>
      </c>
      <c r="F101" s="12">
        <v>1146</v>
      </c>
      <c r="G101" s="12">
        <v>436</v>
      </c>
      <c r="H101" s="12">
        <v>516</v>
      </c>
      <c r="J101" s="40"/>
    </row>
    <row r="102" spans="1:10" s="4" customFormat="1" ht="17.25" customHeight="1" x14ac:dyDescent="0.25">
      <c r="A102" s="24"/>
      <c r="B102" s="26"/>
      <c r="C102" s="10" t="s">
        <v>3</v>
      </c>
      <c r="D102" s="9"/>
      <c r="E102" s="12">
        <v>0</v>
      </c>
      <c r="F102" s="12">
        <v>0</v>
      </c>
      <c r="G102" s="12">
        <v>0</v>
      </c>
      <c r="H102" s="12">
        <v>0</v>
      </c>
      <c r="J102" s="40"/>
    </row>
    <row r="103" spans="1:10" s="4" customFormat="1" ht="32.25" customHeight="1" x14ac:dyDescent="0.25">
      <c r="A103" s="24"/>
      <c r="B103" s="26"/>
      <c r="C103" s="10" t="s">
        <v>24</v>
      </c>
      <c r="D103" s="9"/>
      <c r="E103" s="12">
        <v>0</v>
      </c>
      <c r="F103" s="12">
        <v>0</v>
      </c>
      <c r="G103" s="12">
        <v>0</v>
      </c>
      <c r="H103" s="12">
        <v>0</v>
      </c>
      <c r="J103" s="40"/>
    </row>
    <row r="104" spans="1:10" s="3" customFormat="1" ht="27" customHeight="1" x14ac:dyDescent="0.25">
      <c r="A104" s="28" t="s">
        <v>33</v>
      </c>
      <c r="B104" s="28"/>
      <c r="C104" s="28"/>
      <c r="D104" s="28"/>
      <c r="E104" s="28"/>
      <c r="F104" s="28"/>
      <c r="G104" s="28"/>
      <c r="H104" s="28"/>
      <c r="J104" s="43"/>
    </row>
    <row r="105" spans="1:10" s="3" customFormat="1" ht="26.25" customHeight="1" x14ac:dyDescent="0.25">
      <c r="A105" s="27"/>
      <c r="B105" s="27"/>
      <c r="C105" s="27"/>
      <c r="D105" s="27"/>
      <c r="E105" s="27"/>
      <c r="F105" s="27"/>
      <c r="G105" s="27"/>
      <c r="H105" s="27"/>
      <c r="J105" s="43"/>
    </row>
  </sheetData>
  <mergeCells count="33">
    <mergeCell ref="F1:H1"/>
    <mergeCell ref="F2:H2"/>
    <mergeCell ref="B9:B19"/>
    <mergeCell ref="A9:A19"/>
    <mergeCell ref="A3:H4"/>
    <mergeCell ref="A6:A7"/>
    <mergeCell ref="B6:B7"/>
    <mergeCell ref="C6:C7"/>
    <mergeCell ref="E6:H6"/>
    <mergeCell ref="A20:A29"/>
    <mergeCell ref="B30:B39"/>
    <mergeCell ref="A30:A39"/>
    <mergeCell ref="A40:A46"/>
    <mergeCell ref="A47:A54"/>
    <mergeCell ref="B84:B90"/>
    <mergeCell ref="A84:A90"/>
    <mergeCell ref="B77:B83"/>
    <mergeCell ref="B20:B29"/>
    <mergeCell ref="A69:A76"/>
    <mergeCell ref="A105:H105"/>
    <mergeCell ref="A97:A103"/>
    <mergeCell ref="B97:B103"/>
    <mergeCell ref="A104:H104"/>
    <mergeCell ref="B91:B96"/>
    <mergeCell ref="A91:A96"/>
    <mergeCell ref="B69:B76"/>
    <mergeCell ref="A55:A62"/>
    <mergeCell ref="A63:A68"/>
    <mergeCell ref="A77:A83"/>
    <mergeCell ref="B40:B46"/>
    <mergeCell ref="B47:B54"/>
    <mergeCell ref="B55:B62"/>
    <mergeCell ref="B63:B68"/>
  </mergeCells>
  <phoneticPr fontId="5" type="noConversion"/>
  <pageMargins left="0.43307086614173229" right="0.31496062992125984" top="0.35433070866141736" bottom="0.39370078740157483" header="0.19685039370078741" footer="0.19685039370078741"/>
  <pageSetup paperSize="9" scale="78" fitToHeight="0" orientation="landscape" r:id="rId1"/>
  <headerFooter alignWithMargins="0"/>
  <rowBreaks count="2" manualBreakCount="2">
    <brk id="39" max="7" man="1"/>
    <brk id="7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3</vt:lpstr>
      <vt:lpstr>'прилож 3'!Область_печати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Волкова Наталья Алексеевна</cp:lastModifiedBy>
  <cp:lastPrinted>2018-06-22T23:16:52Z</cp:lastPrinted>
  <dcterms:created xsi:type="dcterms:W3CDTF">2011-03-10T10:26:24Z</dcterms:created>
  <dcterms:modified xsi:type="dcterms:W3CDTF">2018-06-22T23:20:56Z</dcterms:modified>
</cp:coreProperties>
</file>