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ГРАММЫ - 2 с 2018 года\2-Внесение изменений\14-дек22_изм за 22 и на 23 гг\"/>
    </mc:Choice>
  </mc:AlternateContent>
  <bookViews>
    <workbookView xWindow="0" yWindow="0" windowWidth="17280" windowHeight="7404"/>
  </bookViews>
  <sheets>
    <sheet name="прилож 3" sheetId="3" r:id="rId1"/>
  </sheets>
  <definedNames>
    <definedName name="_xlnm.Print_Area" localSheetId="0">'прилож 3'!$A$1:$M$127</definedName>
  </definedNames>
  <calcPr calcId="152511"/>
</workbook>
</file>

<file path=xl/calcChain.xml><?xml version="1.0" encoding="utf-8"?>
<calcChain xmlns="http://schemas.openxmlformats.org/spreadsheetml/2006/main">
  <c r="L57" i="3" l="1"/>
  <c r="E57" i="3" s="1"/>
  <c r="J49" i="3"/>
  <c r="K49" i="3"/>
  <c r="L49" i="3"/>
  <c r="F111" i="3" l="1"/>
  <c r="G111" i="3"/>
  <c r="H111" i="3"/>
  <c r="I111" i="3"/>
  <c r="J111" i="3"/>
  <c r="K111" i="3"/>
  <c r="L111" i="3"/>
  <c r="M111" i="3"/>
  <c r="I28" i="3"/>
  <c r="F11" i="3"/>
  <c r="G11" i="3"/>
  <c r="H11" i="3"/>
  <c r="I11" i="3"/>
  <c r="J11" i="3"/>
  <c r="K11" i="3"/>
  <c r="L46" i="3"/>
  <c r="F95" i="3"/>
  <c r="F10" i="3" s="1"/>
  <c r="G95" i="3"/>
  <c r="G10" i="3" s="1"/>
  <c r="H95" i="3"/>
  <c r="H10" i="3" s="1"/>
  <c r="I95" i="3"/>
  <c r="I10" i="3" s="1"/>
  <c r="J95" i="3"/>
  <c r="J10" i="3" s="1"/>
  <c r="K95" i="3"/>
  <c r="K10" i="3" s="1"/>
  <c r="L95" i="3"/>
  <c r="L10" i="3" s="1"/>
  <c r="M95" i="3"/>
  <c r="M10" i="3" s="1"/>
  <c r="M96" i="3" l="1"/>
  <c r="M11" i="3" s="1"/>
  <c r="L96" i="3"/>
  <c r="L11" i="3" s="1"/>
  <c r="E115" i="3"/>
  <c r="E114" i="3"/>
  <c r="E113" i="3"/>
  <c r="F112" i="3"/>
  <c r="G112" i="3"/>
  <c r="H112" i="3"/>
  <c r="I112" i="3"/>
  <c r="J112" i="3"/>
  <c r="K112" i="3"/>
  <c r="L112" i="3"/>
  <c r="M112" i="3"/>
  <c r="E123" i="3"/>
  <c r="E124" i="3"/>
  <c r="E122" i="3" l="1"/>
  <c r="E119" i="3" s="1"/>
  <c r="E96" i="3"/>
  <c r="E11" i="3" s="1"/>
  <c r="E111" i="3"/>
  <c r="E95" i="3"/>
  <c r="E10" i="3" s="1"/>
  <c r="E112" i="3"/>
  <c r="K122" i="3"/>
  <c r="E118" i="3" l="1"/>
  <c r="K118" i="3"/>
  <c r="K119" i="3"/>
  <c r="H61" i="3"/>
  <c r="I29" i="3"/>
  <c r="J29" i="3"/>
  <c r="K29" i="3"/>
  <c r="L29" i="3"/>
  <c r="M29" i="3"/>
  <c r="H29" i="3"/>
  <c r="I27" i="3"/>
  <c r="J27" i="3"/>
  <c r="K27" i="3"/>
  <c r="L27" i="3"/>
  <c r="M27" i="3"/>
  <c r="H27" i="3"/>
  <c r="F49" i="3"/>
  <c r="F46" i="3" s="1"/>
  <c r="G49" i="3"/>
  <c r="G46" i="3" s="1"/>
  <c r="H49" i="3"/>
  <c r="H46" i="3" s="1"/>
  <c r="I49" i="3"/>
  <c r="I46" i="3" s="1"/>
  <c r="J46" i="3"/>
  <c r="K46" i="3"/>
  <c r="M49" i="3"/>
  <c r="M46" i="3" s="1"/>
  <c r="E52" i="3"/>
  <c r="I26" i="3" l="1"/>
  <c r="E108" i="3" l="1"/>
  <c r="E107" i="3"/>
  <c r="E90" i="3" l="1"/>
  <c r="E80" i="3"/>
  <c r="E72" i="3"/>
  <c r="E51" i="3"/>
  <c r="E39" i="3"/>
  <c r="E88" i="3" l="1"/>
  <c r="E70" i="3"/>
  <c r="E50" i="3" l="1"/>
  <c r="E49" i="3" s="1"/>
  <c r="E46" i="3" s="1"/>
  <c r="E89" i="3"/>
  <c r="E71" i="3"/>
  <c r="E42" i="3"/>
  <c r="E40" i="3" l="1"/>
  <c r="E41" i="3"/>
  <c r="E29" i="3" s="1"/>
  <c r="E17" i="3" s="1"/>
  <c r="M122" i="3"/>
  <c r="L122" i="3"/>
  <c r="M106" i="3"/>
  <c r="L106" i="3"/>
  <c r="M99" i="3"/>
  <c r="L99" i="3"/>
  <c r="M98" i="3"/>
  <c r="L98" i="3"/>
  <c r="M87" i="3"/>
  <c r="M84" i="3" s="1"/>
  <c r="L87" i="3"/>
  <c r="M79" i="3"/>
  <c r="L79" i="3"/>
  <c r="M69" i="3"/>
  <c r="L69" i="3"/>
  <c r="M62" i="3"/>
  <c r="L62" i="3"/>
  <c r="M61" i="3"/>
  <c r="M14" i="3" s="1"/>
  <c r="L61" i="3"/>
  <c r="L14" i="3" s="1"/>
  <c r="M60" i="3"/>
  <c r="L60" i="3"/>
  <c r="M45" i="3"/>
  <c r="L45" i="3"/>
  <c r="M37" i="3"/>
  <c r="L37" i="3"/>
  <c r="M30" i="3"/>
  <c r="M18" i="3" s="1"/>
  <c r="L30" i="3"/>
  <c r="L18" i="3" s="1"/>
  <c r="M28" i="3"/>
  <c r="M16" i="3" s="1"/>
  <c r="L28" i="3"/>
  <c r="L16" i="3" s="1"/>
  <c r="M26" i="3"/>
  <c r="L26" i="3"/>
  <c r="M17" i="3"/>
  <c r="L17" i="3"/>
  <c r="J122" i="3"/>
  <c r="I122" i="3"/>
  <c r="K106" i="3"/>
  <c r="J106" i="3"/>
  <c r="I106" i="3"/>
  <c r="K99" i="3"/>
  <c r="J99" i="3"/>
  <c r="I99" i="3"/>
  <c r="K98" i="3"/>
  <c r="J98" i="3"/>
  <c r="I98" i="3"/>
  <c r="K87" i="3"/>
  <c r="J87" i="3"/>
  <c r="I87" i="3"/>
  <c r="K79" i="3"/>
  <c r="J79" i="3"/>
  <c r="I79" i="3"/>
  <c r="K69" i="3"/>
  <c r="J69" i="3"/>
  <c r="I69" i="3"/>
  <c r="K62" i="3"/>
  <c r="J62" i="3"/>
  <c r="I62" i="3"/>
  <c r="K61" i="3"/>
  <c r="K14" i="3" s="1"/>
  <c r="J61" i="3"/>
  <c r="J14" i="3" s="1"/>
  <c r="I61" i="3"/>
  <c r="I14" i="3" s="1"/>
  <c r="K60" i="3"/>
  <c r="J60" i="3"/>
  <c r="I60" i="3"/>
  <c r="K45" i="3"/>
  <c r="J45" i="3"/>
  <c r="I45" i="3"/>
  <c r="K37" i="3"/>
  <c r="J37" i="3"/>
  <c r="I37" i="3"/>
  <c r="K30" i="3"/>
  <c r="K18" i="3" s="1"/>
  <c r="J30" i="3"/>
  <c r="J18" i="3" s="1"/>
  <c r="I30" i="3"/>
  <c r="I18" i="3" s="1"/>
  <c r="K17" i="3"/>
  <c r="J17" i="3"/>
  <c r="I17" i="3"/>
  <c r="K28" i="3"/>
  <c r="K16" i="3" s="1"/>
  <c r="J28" i="3"/>
  <c r="J16" i="3" s="1"/>
  <c r="I16" i="3"/>
  <c r="K26" i="3"/>
  <c r="J26" i="3"/>
  <c r="M102" i="3" l="1"/>
  <c r="M103" i="3"/>
  <c r="I75" i="3"/>
  <c r="I76" i="3"/>
  <c r="M65" i="3"/>
  <c r="M66" i="3"/>
  <c r="M33" i="3"/>
  <c r="M34" i="3"/>
  <c r="M75" i="3"/>
  <c r="M76" i="3"/>
  <c r="M118" i="3"/>
  <c r="M119" i="3"/>
  <c r="I83" i="3"/>
  <c r="I84" i="3"/>
  <c r="I118" i="3"/>
  <c r="I119" i="3"/>
  <c r="M83" i="3"/>
  <c r="L118" i="3"/>
  <c r="L119" i="3"/>
  <c r="J118" i="3"/>
  <c r="J119" i="3"/>
  <c r="K97" i="3"/>
  <c r="L102" i="3"/>
  <c r="L103" i="3"/>
  <c r="L83" i="3"/>
  <c r="L84" i="3"/>
  <c r="K83" i="3"/>
  <c r="K84" i="3"/>
  <c r="J83" i="3"/>
  <c r="J84" i="3"/>
  <c r="L75" i="3"/>
  <c r="L76" i="3"/>
  <c r="K75" i="3"/>
  <c r="K76" i="3"/>
  <c r="J75" i="3"/>
  <c r="J76" i="3"/>
  <c r="L65" i="3"/>
  <c r="L66" i="3"/>
  <c r="K65" i="3"/>
  <c r="K66" i="3"/>
  <c r="J65" i="3"/>
  <c r="J66" i="3"/>
  <c r="L33" i="3"/>
  <c r="L34" i="3"/>
  <c r="K33" i="3"/>
  <c r="K34" i="3"/>
  <c r="J33" i="3"/>
  <c r="J34" i="3"/>
  <c r="I65" i="3"/>
  <c r="I66" i="3"/>
  <c r="I33" i="3"/>
  <c r="I34" i="3"/>
  <c r="J102" i="3"/>
  <c r="J103" i="3"/>
  <c r="K102" i="3"/>
  <c r="K93" i="3" s="1"/>
  <c r="K103" i="3"/>
  <c r="K94" i="3" s="1"/>
  <c r="I102" i="3"/>
  <c r="I93" i="3" s="1"/>
  <c r="I103" i="3"/>
  <c r="I94" i="3" s="1"/>
  <c r="L59" i="3"/>
  <c r="L56" i="3" s="1"/>
  <c r="M59" i="3"/>
  <c r="M56" i="3" s="1"/>
  <c r="L15" i="3"/>
  <c r="L97" i="3"/>
  <c r="M15" i="3"/>
  <c r="M97" i="3"/>
  <c r="K15" i="3"/>
  <c r="J97" i="3"/>
  <c r="I97" i="3"/>
  <c r="L13" i="3"/>
  <c r="K13" i="3"/>
  <c r="J13" i="3"/>
  <c r="I13" i="3"/>
  <c r="I15" i="3"/>
  <c r="M25" i="3"/>
  <c r="J25" i="3"/>
  <c r="J15" i="3"/>
  <c r="M13" i="3"/>
  <c r="K59" i="3"/>
  <c r="K56" i="3" s="1"/>
  <c r="J59" i="3"/>
  <c r="J56" i="3" s="1"/>
  <c r="L25" i="3"/>
  <c r="K25" i="3"/>
  <c r="I25" i="3"/>
  <c r="I59" i="3"/>
  <c r="I56" i="3" s="1"/>
  <c r="F30" i="3"/>
  <c r="F18" i="3" s="1"/>
  <c r="G30" i="3"/>
  <c r="G18" i="3" s="1"/>
  <c r="H30" i="3"/>
  <c r="H18" i="3" s="1"/>
  <c r="F37" i="3"/>
  <c r="G37" i="3"/>
  <c r="H37" i="3"/>
  <c r="E30" i="3"/>
  <c r="E18" i="3" s="1"/>
  <c r="F45" i="3"/>
  <c r="G45" i="3"/>
  <c r="H45" i="3"/>
  <c r="G61" i="3"/>
  <c r="H14" i="3"/>
  <c r="F61" i="3"/>
  <c r="F14" i="3" s="1"/>
  <c r="F87" i="3"/>
  <c r="F99" i="3"/>
  <c r="G99" i="3"/>
  <c r="H99" i="3"/>
  <c r="F98" i="3"/>
  <c r="G98" i="3"/>
  <c r="H98" i="3"/>
  <c r="F122" i="3"/>
  <c r="G122" i="3"/>
  <c r="H122" i="3"/>
  <c r="F106" i="3"/>
  <c r="G106" i="3"/>
  <c r="H106" i="3"/>
  <c r="F62" i="3"/>
  <c r="G62" i="3"/>
  <c r="H62" i="3"/>
  <c r="F60" i="3"/>
  <c r="G60" i="3"/>
  <c r="H60" i="3"/>
  <c r="G87" i="3"/>
  <c r="H87" i="3"/>
  <c r="F79" i="3"/>
  <c r="G79" i="3"/>
  <c r="H79" i="3"/>
  <c r="H69" i="3"/>
  <c r="F29" i="3"/>
  <c r="F17" i="3" s="1"/>
  <c r="G29" i="3"/>
  <c r="G17" i="3" s="1"/>
  <c r="H17" i="3"/>
  <c r="F28" i="3"/>
  <c r="F16" i="3" s="1"/>
  <c r="G28" i="3"/>
  <c r="G16" i="3" s="1"/>
  <c r="H28" i="3"/>
  <c r="H16" i="3" s="1"/>
  <c r="F27" i="3"/>
  <c r="G27" i="3"/>
  <c r="F26" i="3"/>
  <c r="G26" i="3"/>
  <c r="H26" i="3"/>
  <c r="E28" i="3"/>
  <c r="E16" i="3" s="1"/>
  <c r="E38" i="3"/>
  <c r="G69" i="3"/>
  <c r="E79" i="3"/>
  <c r="F69" i="3"/>
  <c r="M55" i="3" l="1"/>
  <c r="G75" i="3"/>
  <c r="G76" i="3"/>
  <c r="F102" i="3"/>
  <c r="F103" i="3"/>
  <c r="H33" i="3"/>
  <c r="H34" i="3"/>
  <c r="J55" i="3"/>
  <c r="L93" i="3"/>
  <c r="F65" i="3"/>
  <c r="F66" i="3"/>
  <c r="F75" i="3"/>
  <c r="F76" i="3"/>
  <c r="H118" i="3"/>
  <c r="H119" i="3"/>
  <c r="G33" i="3"/>
  <c r="G34" i="3"/>
  <c r="G102" i="3"/>
  <c r="G103" i="3"/>
  <c r="G65" i="3"/>
  <c r="G66" i="3"/>
  <c r="F33" i="3"/>
  <c r="F34" i="3"/>
  <c r="G83" i="3"/>
  <c r="G84" i="3"/>
  <c r="F118" i="3"/>
  <c r="F119" i="3"/>
  <c r="M94" i="3"/>
  <c r="H75" i="3"/>
  <c r="H76" i="3"/>
  <c r="H83" i="3"/>
  <c r="H84" i="3"/>
  <c r="G118" i="3"/>
  <c r="G119" i="3"/>
  <c r="H65" i="3"/>
  <c r="H66" i="3"/>
  <c r="H102" i="3"/>
  <c r="H103" i="3"/>
  <c r="F83" i="3"/>
  <c r="F84" i="3"/>
  <c r="I55" i="3"/>
  <c r="M93" i="3"/>
  <c r="M21" i="3"/>
  <c r="M12" i="3"/>
  <c r="M22" i="3"/>
  <c r="J94" i="3"/>
  <c r="J93" i="3"/>
  <c r="L94" i="3"/>
  <c r="L55" i="3"/>
  <c r="K55" i="3"/>
  <c r="E75" i="3"/>
  <c r="E76" i="3"/>
  <c r="L21" i="3"/>
  <c r="L12" i="3"/>
  <c r="L22" i="3"/>
  <c r="K21" i="3"/>
  <c r="K8" i="3" s="1"/>
  <c r="K12" i="3"/>
  <c r="K22" i="3"/>
  <c r="K9" i="3" s="1"/>
  <c r="J21" i="3"/>
  <c r="J22" i="3"/>
  <c r="J12" i="3"/>
  <c r="I21" i="3"/>
  <c r="I22" i="3"/>
  <c r="I9" i="3" s="1"/>
  <c r="I12" i="3"/>
  <c r="G14" i="3"/>
  <c r="E61" i="3"/>
  <c r="E14" i="3" s="1"/>
  <c r="E60" i="3"/>
  <c r="E26" i="3"/>
  <c r="E45" i="3"/>
  <c r="H15" i="3"/>
  <c r="E62" i="3"/>
  <c r="G59" i="3"/>
  <c r="G56" i="3" s="1"/>
  <c r="G97" i="3"/>
  <c r="E69" i="3"/>
  <c r="G15" i="3"/>
  <c r="E87" i="3"/>
  <c r="G13" i="3"/>
  <c r="F15" i="3"/>
  <c r="E99" i="3"/>
  <c r="F97" i="3"/>
  <c r="F13" i="3"/>
  <c r="F25" i="3"/>
  <c r="F59" i="3"/>
  <c r="F56" i="3" s="1"/>
  <c r="E27" i="3"/>
  <c r="H13" i="3"/>
  <c r="H97" i="3"/>
  <c r="E37" i="3"/>
  <c r="H25" i="3"/>
  <c r="G25" i="3"/>
  <c r="E106" i="3"/>
  <c r="H59" i="3"/>
  <c r="E98" i="3"/>
  <c r="G93" i="3" l="1"/>
  <c r="F55" i="3"/>
  <c r="F94" i="3"/>
  <c r="H94" i="3"/>
  <c r="G55" i="3"/>
  <c r="J8" i="3"/>
  <c r="F93" i="3"/>
  <c r="M8" i="3"/>
  <c r="H93" i="3"/>
  <c r="G94" i="3"/>
  <c r="J9" i="3"/>
  <c r="M9" i="3"/>
  <c r="I8" i="3"/>
  <c r="L9" i="3"/>
  <c r="H55" i="3"/>
  <c r="H56" i="3"/>
  <c r="H21" i="3"/>
  <c r="H12" i="3"/>
  <c r="H22" i="3"/>
  <c r="F21" i="3"/>
  <c r="F12" i="3"/>
  <c r="F22" i="3"/>
  <c r="G21" i="3"/>
  <c r="G12" i="3"/>
  <c r="G22" i="3"/>
  <c r="L8" i="3"/>
  <c r="E83" i="3"/>
  <c r="E84" i="3"/>
  <c r="E65" i="3"/>
  <c r="E66" i="3"/>
  <c r="E33" i="3"/>
  <c r="E34" i="3"/>
  <c r="E102" i="3"/>
  <c r="E93" i="3" s="1"/>
  <c r="E103" i="3"/>
  <c r="E94" i="3" s="1"/>
  <c r="E13" i="3"/>
  <c r="E15" i="3"/>
  <c r="E97" i="3"/>
  <c r="E25" i="3"/>
  <c r="E59" i="3"/>
  <c r="F9" i="3" l="1"/>
  <c r="G8" i="3"/>
  <c r="G9" i="3"/>
  <c r="F8" i="3"/>
  <c r="H9" i="3"/>
  <c r="H8" i="3"/>
  <c r="E55" i="3"/>
  <c r="E56" i="3"/>
  <c r="E21" i="3"/>
  <c r="E22" i="3"/>
  <c r="E12" i="3"/>
  <c r="E9" i="3" l="1"/>
  <c r="E8" i="3"/>
</calcChain>
</file>

<file path=xl/sharedStrings.xml><?xml version="1.0" encoding="utf-8"?>
<sst xmlns="http://schemas.openxmlformats.org/spreadsheetml/2006/main" count="168" uniqueCount="53">
  <si>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</si>
  <si>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</si>
  <si>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</si>
  <si>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</si>
  <si>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№ п/п</t>
  </si>
  <si>
    <t>Всего</t>
  </si>
  <si>
    <t>815</t>
  </si>
  <si>
    <t>816</t>
  </si>
  <si>
    <t>847</t>
  </si>
  <si>
    <t>813</t>
  </si>
  <si>
    <t>814</t>
  </si>
  <si>
    <t>ГРБС</t>
  </si>
  <si>
    <t>1.</t>
  </si>
  <si>
    <t>2.</t>
  </si>
  <si>
    <t>3.</t>
  </si>
  <si>
    <t>1.1.</t>
  </si>
  <si>
    <t>1.2.</t>
  </si>
  <si>
    <t>2.1.</t>
  </si>
  <si>
    <t>2.2.</t>
  </si>
  <si>
    <t>2.3.</t>
  </si>
  <si>
    <t>3.1.</t>
  </si>
  <si>
    <t>3.2.</t>
  </si>
  <si>
    <t>3.3.</t>
  </si>
  <si>
    <t>за счет средств внебюджетных источников</t>
  </si>
  <si>
    <t xml:space="preserve">Финансовое обеспечение реализации государственной программы Камчатского края "Семья и дети Камчатки" </t>
  </si>
  <si>
    <t xml:space="preserve">Государственная программа Камчатского края "Семья и дети Камчатки"     </t>
  </si>
  <si>
    <t xml:space="preserve">Код бюдже-тной клас-сификации </t>
  </si>
  <si>
    <t>Объем средств на реализацию Программы (тыс. руб.)</t>
  </si>
  <si>
    <t>Наименование Программы /подпрограммы/ основного мероприятия</t>
  </si>
  <si>
    <t xml:space="preserve">Подпрограмма 1 "Семья"                                          </t>
  </si>
  <si>
    <t>Подпрограмма 2 "Особый ребенок"</t>
  </si>
  <si>
    <t xml:space="preserve">Подпрограмма 3 "Профилактика и преодоление семейного и детского неблагополучия"                                                            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</si>
  <si>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</si>
  <si>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</si>
  <si>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</si>
  <si>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</si>
  <si>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</si>
  <si>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</si>
  <si>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</si>
  <si>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</si>
  <si>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Укрепление социального института семьи, пропаганда положительных семейных традиций и семейных ценностей и ответственного родительства </t>
  </si>
  <si>
    <t>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</t>
  </si>
  <si>
    <t>Медицинская и социальная реабилитация детей с особыми потребностями, использование новых методов и технологий в реабилитационном процессе</t>
  </si>
  <si>
    <t>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</t>
  </si>
  <si>
    <t>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</t>
  </si>
  <si>
    <t>Профилактика семейного и детского неблагополучия, суицидального поведения. Организация межведомственного взаимодействия по вопросам  предотвращения и выявления случаев неблагополучия</t>
  </si>
  <si>
    <t>Своевременное оказание помощи детям, подвергшимся различным формам насилия, жестокого обращения, профилактика рисков жестокого обращения с детьми</t>
  </si>
  <si>
    <t>858</t>
  </si>
  <si>
    <t>за счет средств федерального бюджета (планируемые объемы  обязательств)</t>
  </si>
  <si>
    <t>Всего без учета планируемых объемов обязательств</t>
  </si>
  <si>
    <t>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</si>
  <si>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".</t>
  </si>
  <si>
    <t>"Приложение 3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</si>
</sst>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0.000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 applyAlignment="1">
      <alignment vertical="top"/>
    </xf>
    <xf numFmtId="0" fontId="1" fillId="0" borderId="0" xfId="0" applyFont="1" applyFill="1"/>
    <xf numFmtId="0" fontId="6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8" fillId="0" borderId="6" xfId="0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66"/>
      <color rgb="FFFFCCFF"/>
      <color rgb="FFFFFFCC"/>
      <color rgb="FF00FFFF"/>
      <color rgb="FF66FF99"/>
      <color rgb="FFFF66CC"/>
      <color rgb="FF0000FF"/>
      <color rgb="FF0066FF"/>
      <color rgb="FFCCCC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28"/>
  <sheetViews>
    <sheetView tabSelected="1" topLeftCell="A121" zoomScale="85" zoomScaleNormal="85" zoomScaleSheetLayoutView="70" zoomScalePageLayoutView="55" workbookViewId="0">
      <selection activeCell="I13" sqref="I13"/>
    </sheetView>
  </sheetViews>
  <sheetFormatPr defaultColWidth="9.109375" defaultRowHeight="13.8" x14ac:dyDescent="0.25"/>
  <cols>
    <col min="1" max="1" width="5.44140625" style="1" customWidth="1"/>
    <col min="2" max="2" width="28.77734375" style="1" customWidth="1"/>
    <col min="3" max="3" width="29.21875" style="1" customWidth="1"/>
    <col min="4" max="4" width="8.33203125" style="1" customWidth="1"/>
    <col min="5" max="5" width="14.6640625" style="1" customWidth="1"/>
    <col min="6" max="6" width="13.5546875" style="1" customWidth="1"/>
    <col min="7" max="7" width="13.109375" style="1" customWidth="1"/>
    <col min="8" max="8" width="13" style="1" customWidth="1"/>
    <col min="9" max="13" width="12.77734375" style="1" customWidth="1"/>
    <col min="14" max="16384" width="9.109375" style="4"/>
  </cols>
  <sheetData>
    <row r="1" spans="1:25" s="1" customFormat="1" ht="18" customHeight="1" x14ac:dyDescent="0.25">
      <c r="F1" s="15"/>
      <c r="G1" s="15"/>
      <c r="H1" s="15"/>
      <c r="K1" s="15" t="s">
        <v>52</v>
      </c>
      <c r="L1" s="15"/>
      <c r="M1" s="15"/>
    </row>
    <row r="2" spans="1:25" s="1" customFormat="1" ht="17.25" customHeight="1" x14ac:dyDescent="0.25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25" s="1" customFormat="1" ht="15" hidden="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25" s="1" customFormat="1" ht="19.2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5" s="1" customFormat="1" ht="31.8" customHeight="1" x14ac:dyDescent="0.25">
      <c r="A5" s="23" t="s">
        <v>4</v>
      </c>
      <c r="B5" s="23" t="s">
        <v>28</v>
      </c>
      <c r="C5" s="23"/>
      <c r="D5" s="11" t="s">
        <v>26</v>
      </c>
      <c r="E5" s="16" t="s">
        <v>27</v>
      </c>
      <c r="F5" s="17"/>
      <c r="G5" s="17"/>
      <c r="H5" s="17"/>
      <c r="I5" s="17"/>
      <c r="J5" s="17"/>
      <c r="K5" s="17"/>
      <c r="L5" s="17"/>
      <c r="M5" s="18"/>
    </row>
    <row r="6" spans="1:25" s="1" customFormat="1" ht="25.5" customHeight="1" x14ac:dyDescent="0.25">
      <c r="A6" s="24"/>
      <c r="B6" s="24"/>
      <c r="C6" s="24"/>
      <c r="D6" s="7" t="s">
        <v>11</v>
      </c>
      <c r="E6" s="7" t="s">
        <v>0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  <c r="K6" s="7" t="s">
        <v>37</v>
      </c>
      <c r="L6" s="7" t="s">
        <v>38</v>
      </c>
      <c r="M6" s="7" t="s">
        <v>39</v>
      </c>
    </row>
    <row r="7" spans="1:25" s="2" customFormat="1" x14ac:dyDescent="0.25">
      <c r="A7" s="8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</row>
    <row r="8" spans="1:25" s="3" customFormat="1" ht="27" customHeight="1" x14ac:dyDescent="0.25">
      <c r="A8" s="23"/>
      <c r="B8" s="20" t="s">
        <v>25</v>
      </c>
      <c r="C8" s="13" t="s">
        <v>5</v>
      </c>
      <c r="D8" s="12"/>
      <c r="E8" s="9">
        <f t="shared" ref="E8:M8" si="0">SUM(E21,E55,E93)</f>
        <v>356915.09921999997</v>
      </c>
      <c r="F8" s="9">
        <f t="shared" si="0"/>
        <v>33572.411379999998</v>
      </c>
      <c r="G8" s="9">
        <f t="shared" si="0"/>
        <v>33840.35183</v>
      </c>
      <c r="H8" s="9">
        <f t="shared" si="0"/>
        <v>51899.584219999997</v>
      </c>
      <c r="I8" s="9">
        <f t="shared" si="0"/>
        <v>45968.591790000006</v>
      </c>
      <c r="J8" s="9">
        <f t="shared" si="0"/>
        <v>44907.46</v>
      </c>
      <c r="K8" s="9">
        <f t="shared" si="0"/>
        <v>46253.9</v>
      </c>
      <c r="L8" s="9">
        <f t="shared" si="0"/>
        <v>51944.6</v>
      </c>
      <c r="M8" s="9">
        <f t="shared" si="0"/>
        <v>48528.2</v>
      </c>
    </row>
    <row r="9" spans="1:25" s="3" customFormat="1" ht="33.6" customHeight="1" x14ac:dyDescent="0.25">
      <c r="A9" s="24"/>
      <c r="B9" s="21"/>
      <c r="C9" s="13" t="s">
        <v>49</v>
      </c>
      <c r="D9" s="12"/>
      <c r="E9" s="9">
        <f t="shared" ref="E9:M9" si="1">SUM(E22,E56,E94)</f>
        <v>356915.09921999997</v>
      </c>
      <c r="F9" s="9">
        <f t="shared" si="1"/>
        <v>33572.411379999998</v>
      </c>
      <c r="G9" s="9">
        <f t="shared" si="1"/>
        <v>33840.35183</v>
      </c>
      <c r="H9" s="9">
        <f t="shared" si="1"/>
        <v>51899.584219999997</v>
      </c>
      <c r="I9" s="9">
        <f t="shared" si="1"/>
        <v>45968.591790000006</v>
      </c>
      <c r="J9" s="9">
        <f t="shared" si="1"/>
        <v>44907.46</v>
      </c>
      <c r="K9" s="9">
        <f t="shared" si="1"/>
        <v>46253.9</v>
      </c>
      <c r="L9" s="9">
        <f t="shared" si="1"/>
        <v>51944.6</v>
      </c>
      <c r="M9" s="9">
        <f t="shared" si="1"/>
        <v>48528.200000000004</v>
      </c>
    </row>
    <row r="10" spans="1:25" s="3" customFormat="1" ht="27" customHeight="1" x14ac:dyDescent="0.25">
      <c r="A10" s="24"/>
      <c r="B10" s="21"/>
      <c r="C10" s="13" t="s">
        <v>1</v>
      </c>
      <c r="D10" s="10" t="s">
        <v>6</v>
      </c>
      <c r="E10" s="9">
        <f t="shared" ref="E10:M10" si="2">SUM(E23,E57,E95)</f>
        <v>5955</v>
      </c>
      <c r="F10" s="9">
        <f t="shared" si="2"/>
        <v>0</v>
      </c>
      <c r="G10" s="9">
        <f t="shared" si="2"/>
        <v>0</v>
      </c>
      <c r="H10" s="9">
        <f t="shared" si="2"/>
        <v>0</v>
      </c>
      <c r="I10" s="9">
        <f t="shared" si="2"/>
        <v>470.8</v>
      </c>
      <c r="J10" s="9">
        <f t="shared" si="2"/>
        <v>488.2</v>
      </c>
      <c r="K10" s="9">
        <f t="shared" si="2"/>
        <v>488.2</v>
      </c>
      <c r="L10" s="9">
        <f t="shared" si="2"/>
        <v>4019.6</v>
      </c>
      <c r="M10" s="9">
        <f t="shared" si="2"/>
        <v>488.2</v>
      </c>
    </row>
    <row r="11" spans="1:25" s="3" customFormat="1" ht="45" customHeight="1" x14ac:dyDescent="0.25">
      <c r="A11" s="24"/>
      <c r="B11" s="21"/>
      <c r="C11" s="13" t="s">
        <v>48</v>
      </c>
      <c r="D11" s="10" t="s">
        <v>6</v>
      </c>
      <c r="E11" s="9">
        <f t="shared" ref="E11:M11" si="3">SUM(E24,E58,E96)</f>
        <v>0</v>
      </c>
      <c r="F11" s="9">
        <f t="shared" si="3"/>
        <v>0</v>
      </c>
      <c r="G11" s="9">
        <f t="shared" si="3"/>
        <v>0</v>
      </c>
      <c r="H11" s="9">
        <f t="shared" si="3"/>
        <v>0</v>
      </c>
      <c r="I11" s="9">
        <f t="shared" si="3"/>
        <v>0</v>
      </c>
      <c r="J11" s="9">
        <f t="shared" si="3"/>
        <v>0</v>
      </c>
      <c r="K11" s="9">
        <f t="shared" si="3"/>
        <v>0</v>
      </c>
      <c r="L11" s="9">
        <f t="shared" si="3"/>
        <v>0</v>
      </c>
      <c r="M11" s="9">
        <f t="shared" si="3"/>
        <v>0</v>
      </c>
    </row>
    <row r="12" spans="1:25" s="3" customFormat="1" ht="27" customHeight="1" x14ac:dyDescent="0.25">
      <c r="A12" s="24"/>
      <c r="B12" s="21"/>
      <c r="C12" s="13" t="s">
        <v>2</v>
      </c>
      <c r="D12" s="10"/>
      <c r="E12" s="9">
        <f t="shared" ref="E12:M12" si="4">SUM(E25,E59,E97)</f>
        <v>350960.09921999997</v>
      </c>
      <c r="F12" s="9">
        <f t="shared" si="4"/>
        <v>33572.411379999998</v>
      </c>
      <c r="G12" s="9">
        <f t="shared" si="4"/>
        <v>33840.35183</v>
      </c>
      <c r="H12" s="9">
        <f t="shared" si="4"/>
        <v>51899.584219999997</v>
      </c>
      <c r="I12" s="9">
        <f t="shared" si="4"/>
        <v>45497.791790000003</v>
      </c>
      <c r="J12" s="9">
        <f t="shared" si="4"/>
        <v>44419.259999999995</v>
      </c>
      <c r="K12" s="9">
        <f t="shared" si="4"/>
        <v>45765.700000000004</v>
      </c>
      <c r="L12" s="9">
        <f t="shared" si="4"/>
        <v>47925.000000000007</v>
      </c>
      <c r="M12" s="9">
        <f t="shared" si="4"/>
        <v>48040.000000000007</v>
      </c>
    </row>
    <row r="13" spans="1:25" s="5" customFormat="1" ht="27" customHeight="1" x14ac:dyDescent="0.25">
      <c r="A13" s="24"/>
      <c r="B13" s="21"/>
      <c r="C13" s="13"/>
      <c r="D13" s="10" t="s">
        <v>9</v>
      </c>
      <c r="E13" s="9">
        <f t="shared" ref="E13:M13" si="5">SUM(E26,E60,E98)</f>
        <v>17921.578720000001</v>
      </c>
      <c r="F13" s="9">
        <f t="shared" si="5"/>
        <v>2525</v>
      </c>
      <c r="G13" s="9">
        <f t="shared" si="5"/>
        <v>2480</v>
      </c>
      <c r="H13" s="9">
        <f t="shared" si="5"/>
        <v>1669.57872</v>
      </c>
      <c r="I13" s="9">
        <f t="shared" si="5"/>
        <v>1112.8</v>
      </c>
      <c r="J13" s="9">
        <f t="shared" si="5"/>
        <v>3045</v>
      </c>
      <c r="K13" s="9">
        <f t="shared" si="5"/>
        <v>0</v>
      </c>
      <c r="L13" s="9">
        <f t="shared" si="5"/>
        <v>3544.6</v>
      </c>
      <c r="M13" s="9">
        <f t="shared" si="5"/>
        <v>3544.6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5" customFormat="1" ht="27" customHeight="1" x14ac:dyDescent="0.25">
      <c r="A14" s="24"/>
      <c r="B14" s="21"/>
      <c r="C14" s="13"/>
      <c r="D14" s="10" t="s">
        <v>10</v>
      </c>
      <c r="E14" s="9">
        <f t="shared" ref="E14:M14" si="6">SUM(E61)</f>
        <v>79013.222249999992</v>
      </c>
      <c r="F14" s="9">
        <f t="shared" si="6"/>
        <v>8085.4113799999996</v>
      </c>
      <c r="G14" s="9">
        <f t="shared" si="6"/>
        <v>8354.3518299999996</v>
      </c>
      <c r="H14" s="9">
        <f t="shared" si="6"/>
        <v>7179.4372499999999</v>
      </c>
      <c r="I14" s="9">
        <f t="shared" si="6"/>
        <v>10504.521790000001</v>
      </c>
      <c r="J14" s="9">
        <f t="shared" si="6"/>
        <v>11000</v>
      </c>
      <c r="K14" s="9">
        <f t="shared" si="6"/>
        <v>11296.5</v>
      </c>
      <c r="L14" s="9">
        <f t="shared" si="6"/>
        <v>11296.5</v>
      </c>
      <c r="M14" s="9">
        <f t="shared" si="6"/>
        <v>11296.5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5" customFormat="1" ht="27" customHeight="1" x14ac:dyDescent="0.25">
      <c r="A15" s="24"/>
      <c r="B15" s="21"/>
      <c r="C15" s="13"/>
      <c r="D15" s="10" t="s">
        <v>6</v>
      </c>
      <c r="E15" s="9">
        <f t="shared" ref="E15:M15" si="7">SUM(E27,E62,E99)</f>
        <v>227694.68625</v>
      </c>
      <c r="F15" s="9">
        <f t="shared" si="7"/>
        <v>18742.52</v>
      </c>
      <c r="G15" s="9">
        <f t="shared" si="7"/>
        <v>18680</v>
      </c>
      <c r="H15" s="9">
        <f t="shared" si="7"/>
        <v>33813.65625</v>
      </c>
      <c r="I15" s="9">
        <f t="shared" si="7"/>
        <v>32830.47</v>
      </c>
      <c r="J15" s="9">
        <f t="shared" si="7"/>
        <v>26410.04</v>
      </c>
      <c r="K15" s="9">
        <f t="shared" si="7"/>
        <v>33291.199999999997</v>
      </c>
      <c r="L15" s="9">
        <f t="shared" si="7"/>
        <v>31905.9</v>
      </c>
      <c r="M15" s="9">
        <f t="shared" si="7"/>
        <v>32020.9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5" customFormat="1" ht="27" customHeight="1" x14ac:dyDescent="0.25">
      <c r="A16" s="24"/>
      <c r="B16" s="21"/>
      <c r="C16" s="13"/>
      <c r="D16" s="10" t="s">
        <v>7</v>
      </c>
      <c r="E16" s="9">
        <f t="shared" ref="E16:H18" si="8">SUM(E28)</f>
        <v>9442</v>
      </c>
      <c r="F16" s="9">
        <f t="shared" si="8"/>
        <v>1500</v>
      </c>
      <c r="G16" s="9">
        <f t="shared" si="8"/>
        <v>1500</v>
      </c>
      <c r="H16" s="9">
        <f t="shared" si="8"/>
        <v>1150</v>
      </c>
      <c r="I16" s="9">
        <f t="shared" ref="I16:M18" si="9">SUM(I28)</f>
        <v>1000</v>
      </c>
      <c r="J16" s="9">
        <f t="shared" si="9"/>
        <v>1100</v>
      </c>
      <c r="K16" s="9">
        <f t="shared" si="9"/>
        <v>1064</v>
      </c>
      <c r="L16" s="9">
        <f t="shared" si="9"/>
        <v>1064</v>
      </c>
      <c r="M16" s="9">
        <f t="shared" si="9"/>
        <v>1064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5" customFormat="1" ht="27" customHeight="1" x14ac:dyDescent="0.25">
      <c r="A17" s="24"/>
      <c r="B17" s="21"/>
      <c r="C17" s="13"/>
      <c r="D17" s="10" t="s">
        <v>47</v>
      </c>
      <c r="E17" s="9">
        <f>SUM(E29)</f>
        <v>16076.611999999999</v>
      </c>
      <c r="F17" s="9">
        <f t="shared" si="8"/>
        <v>2599.48</v>
      </c>
      <c r="G17" s="9">
        <f t="shared" si="8"/>
        <v>2706</v>
      </c>
      <c r="H17" s="9">
        <f t="shared" si="8"/>
        <v>8086.9120000000003</v>
      </c>
      <c r="I17" s="9">
        <f t="shared" si="9"/>
        <v>0</v>
      </c>
      <c r="J17" s="9">
        <f t="shared" si="9"/>
        <v>2684.22</v>
      </c>
      <c r="K17" s="9">
        <f t="shared" si="9"/>
        <v>0</v>
      </c>
      <c r="L17" s="9">
        <f t="shared" si="9"/>
        <v>0</v>
      </c>
      <c r="M17" s="9">
        <f t="shared" si="9"/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5" customFormat="1" ht="27" customHeight="1" x14ac:dyDescent="0.25">
      <c r="A18" s="24"/>
      <c r="B18" s="21"/>
      <c r="C18" s="13"/>
      <c r="D18" s="10" t="s">
        <v>8</v>
      </c>
      <c r="E18" s="9">
        <f t="shared" si="8"/>
        <v>812</v>
      </c>
      <c r="F18" s="9">
        <f t="shared" si="8"/>
        <v>120</v>
      </c>
      <c r="G18" s="9">
        <f t="shared" si="8"/>
        <v>120</v>
      </c>
      <c r="H18" s="9">
        <f t="shared" si="8"/>
        <v>0</v>
      </c>
      <c r="I18" s="9">
        <f t="shared" si="9"/>
        <v>50</v>
      </c>
      <c r="J18" s="9">
        <f t="shared" si="9"/>
        <v>180</v>
      </c>
      <c r="K18" s="9">
        <f t="shared" si="9"/>
        <v>114</v>
      </c>
      <c r="L18" s="9">
        <f t="shared" si="9"/>
        <v>114</v>
      </c>
      <c r="M18" s="9">
        <f t="shared" si="9"/>
        <v>114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3" customFormat="1" ht="27" customHeight="1" x14ac:dyDescent="0.25">
      <c r="A19" s="24"/>
      <c r="B19" s="21"/>
      <c r="C19" s="13" t="s">
        <v>3</v>
      </c>
      <c r="D19" s="10"/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25" s="3" customFormat="1" ht="27" customHeight="1" x14ac:dyDescent="0.25">
      <c r="A20" s="24"/>
      <c r="B20" s="22"/>
      <c r="C20" s="13" t="s">
        <v>23</v>
      </c>
      <c r="D20" s="10"/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25" s="5" customFormat="1" ht="27" customHeight="1" x14ac:dyDescent="0.25">
      <c r="A21" s="30" t="s">
        <v>12</v>
      </c>
      <c r="B21" s="31" t="s">
        <v>29</v>
      </c>
      <c r="C21" s="14" t="s">
        <v>5</v>
      </c>
      <c r="D21" s="32"/>
      <c r="E21" s="27">
        <f t="shared" ref="E21:M21" si="10">SUM(E23,E25,E31,E32)</f>
        <v>185927.91824999999</v>
      </c>
      <c r="F21" s="27">
        <f t="shared" si="10"/>
        <v>10022</v>
      </c>
      <c r="G21" s="27">
        <f t="shared" si="10"/>
        <v>10874</v>
      </c>
      <c r="H21" s="27">
        <f t="shared" si="10"/>
        <v>30935.56825</v>
      </c>
      <c r="I21" s="27">
        <f t="shared" si="10"/>
        <v>27809.47</v>
      </c>
      <c r="J21" s="27">
        <f t="shared" si="10"/>
        <v>24108.06</v>
      </c>
      <c r="K21" s="27">
        <f t="shared" si="10"/>
        <v>27555.14</v>
      </c>
      <c r="L21" s="27">
        <f t="shared" si="10"/>
        <v>27164.34</v>
      </c>
      <c r="M21" s="27">
        <f t="shared" si="10"/>
        <v>27459.34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5" customFormat="1" ht="34.200000000000003" customHeight="1" x14ac:dyDescent="0.25">
      <c r="A22" s="30"/>
      <c r="B22" s="31"/>
      <c r="C22" s="13" t="s">
        <v>49</v>
      </c>
      <c r="D22" s="32"/>
      <c r="E22" s="27">
        <f t="shared" ref="E22:M22" si="11">SUM(E23,E25,E31,E32)</f>
        <v>185927.91824999999</v>
      </c>
      <c r="F22" s="27">
        <f t="shared" si="11"/>
        <v>10022</v>
      </c>
      <c r="G22" s="27">
        <f t="shared" si="11"/>
        <v>10874</v>
      </c>
      <c r="H22" s="27">
        <f t="shared" si="11"/>
        <v>30935.56825</v>
      </c>
      <c r="I22" s="27">
        <f t="shared" si="11"/>
        <v>27809.47</v>
      </c>
      <c r="J22" s="27">
        <f t="shared" si="11"/>
        <v>24108.06</v>
      </c>
      <c r="K22" s="27">
        <f t="shared" si="11"/>
        <v>27555.14</v>
      </c>
      <c r="L22" s="27">
        <f t="shared" si="11"/>
        <v>27164.34</v>
      </c>
      <c r="M22" s="27">
        <f t="shared" si="11"/>
        <v>27459.34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5" customFormat="1" ht="27" customHeight="1" x14ac:dyDescent="0.25">
      <c r="A23" s="30"/>
      <c r="B23" s="31"/>
      <c r="C23" s="13" t="s">
        <v>1</v>
      </c>
      <c r="D23" s="10"/>
      <c r="E23" s="9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5" customFormat="1" ht="49.8" customHeight="1" x14ac:dyDescent="0.25">
      <c r="A24" s="30"/>
      <c r="B24" s="31"/>
      <c r="C24" s="13" t="s">
        <v>48</v>
      </c>
      <c r="D24" s="10"/>
      <c r="E24" s="9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5" customFormat="1" ht="27" customHeight="1" x14ac:dyDescent="0.25">
      <c r="A25" s="30"/>
      <c r="B25" s="31"/>
      <c r="C25" s="13" t="s">
        <v>2</v>
      </c>
      <c r="D25" s="10"/>
      <c r="E25" s="9">
        <f t="shared" ref="E25:M25" si="12">SUM(E26:E30)</f>
        <v>185927.91824999999</v>
      </c>
      <c r="F25" s="9">
        <f t="shared" si="12"/>
        <v>10022</v>
      </c>
      <c r="G25" s="9">
        <f t="shared" si="12"/>
        <v>10874</v>
      </c>
      <c r="H25" s="9">
        <f t="shared" si="12"/>
        <v>30935.56825</v>
      </c>
      <c r="I25" s="9">
        <f t="shared" si="12"/>
        <v>27809.47</v>
      </c>
      <c r="J25" s="9">
        <f t="shared" si="12"/>
        <v>24108.06</v>
      </c>
      <c r="K25" s="9">
        <f t="shared" si="12"/>
        <v>27555.14</v>
      </c>
      <c r="L25" s="9">
        <f t="shared" si="12"/>
        <v>27164.34</v>
      </c>
      <c r="M25" s="9">
        <f t="shared" si="12"/>
        <v>27459.34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5" customFormat="1" ht="27" customHeight="1" x14ac:dyDescent="0.25">
      <c r="A26" s="30"/>
      <c r="B26" s="31"/>
      <c r="C26" s="13"/>
      <c r="D26" s="10" t="s">
        <v>9</v>
      </c>
      <c r="E26" s="9">
        <f>SUM(F26:M26)</f>
        <v>200</v>
      </c>
      <c r="F26" s="9">
        <f t="shared" ref="F26:M27" si="13">SUM(F38,F50)</f>
        <v>0</v>
      </c>
      <c r="G26" s="9">
        <f t="shared" si="13"/>
        <v>200</v>
      </c>
      <c r="H26" s="9">
        <f t="shared" si="13"/>
        <v>0</v>
      </c>
      <c r="I26" s="9">
        <f t="shared" si="13"/>
        <v>0</v>
      </c>
      <c r="J26" s="9">
        <f t="shared" si="13"/>
        <v>0</v>
      </c>
      <c r="K26" s="9">
        <f t="shared" si="13"/>
        <v>0</v>
      </c>
      <c r="L26" s="9">
        <f t="shared" si="13"/>
        <v>0</v>
      </c>
      <c r="M26" s="9">
        <f t="shared" si="13"/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s="5" customFormat="1" ht="27" customHeight="1" x14ac:dyDescent="0.25">
      <c r="A27" s="33"/>
      <c r="B27" s="31"/>
      <c r="C27" s="13"/>
      <c r="D27" s="10" t="s">
        <v>6</v>
      </c>
      <c r="E27" s="9">
        <f>SUM(E39,E51)</f>
        <v>159397.30624999999</v>
      </c>
      <c r="F27" s="9">
        <f t="shared" si="13"/>
        <v>5802.52</v>
      </c>
      <c r="G27" s="9">
        <f t="shared" si="13"/>
        <v>6348</v>
      </c>
      <c r="H27" s="9">
        <f t="shared" si="13"/>
        <v>21698.65625</v>
      </c>
      <c r="I27" s="9">
        <f t="shared" si="13"/>
        <v>26759.47</v>
      </c>
      <c r="J27" s="9">
        <f t="shared" si="13"/>
        <v>20143.84</v>
      </c>
      <c r="K27" s="9">
        <f t="shared" si="13"/>
        <v>26377.14</v>
      </c>
      <c r="L27" s="9">
        <f t="shared" si="13"/>
        <v>25986.34</v>
      </c>
      <c r="M27" s="9">
        <f t="shared" si="13"/>
        <v>26281.34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s="5" customFormat="1" ht="27" customHeight="1" x14ac:dyDescent="0.25">
      <c r="A28" s="34"/>
      <c r="B28" s="23"/>
      <c r="C28" s="13"/>
      <c r="D28" s="10" t="s">
        <v>7</v>
      </c>
      <c r="E28" s="9">
        <f t="shared" ref="E28:M28" si="14">SUM(E40)</f>
        <v>9442</v>
      </c>
      <c r="F28" s="9">
        <f t="shared" si="14"/>
        <v>1500</v>
      </c>
      <c r="G28" s="9">
        <f t="shared" si="14"/>
        <v>1500</v>
      </c>
      <c r="H28" s="9">
        <f t="shared" si="14"/>
        <v>1150</v>
      </c>
      <c r="I28" s="9">
        <f t="shared" si="14"/>
        <v>1000</v>
      </c>
      <c r="J28" s="9">
        <f t="shared" si="14"/>
        <v>1100</v>
      </c>
      <c r="K28" s="9">
        <f t="shared" si="14"/>
        <v>1064</v>
      </c>
      <c r="L28" s="9">
        <f t="shared" si="14"/>
        <v>1064</v>
      </c>
      <c r="M28" s="9">
        <f t="shared" si="14"/>
        <v>1064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s="5" customFormat="1" ht="27" customHeight="1" x14ac:dyDescent="0.25">
      <c r="A29" s="30"/>
      <c r="B29" s="24"/>
      <c r="C29" s="13"/>
      <c r="D29" s="10" t="s">
        <v>47</v>
      </c>
      <c r="E29" s="9">
        <f>SUM(E41,E52)</f>
        <v>16076.611999999999</v>
      </c>
      <c r="F29" s="9">
        <f>F41</f>
        <v>2599.48</v>
      </c>
      <c r="G29" s="9">
        <f>G41</f>
        <v>2706</v>
      </c>
      <c r="H29" s="9">
        <f t="shared" ref="H29:M29" si="15">SUM(H41,H52)</f>
        <v>8086.9120000000003</v>
      </c>
      <c r="I29" s="9">
        <f t="shared" si="15"/>
        <v>0</v>
      </c>
      <c r="J29" s="9">
        <f t="shared" si="15"/>
        <v>2684.22</v>
      </c>
      <c r="K29" s="9">
        <f t="shared" si="15"/>
        <v>0</v>
      </c>
      <c r="L29" s="9">
        <f t="shared" si="15"/>
        <v>0</v>
      </c>
      <c r="M29" s="9">
        <f t="shared" si="15"/>
        <v>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s="5" customFormat="1" ht="27" customHeight="1" x14ac:dyDescent="0.25">
      <c r="A30" s="30"/>
      <c r="B30" s="24"/>
      <c r="C30" s="13"/>
      <c r="D30" s="10" t="s">
        <v>8</v>
      </c>
      <c r="E30" s="9">
        <f t="shared" ref="E30:M30" si="16">SUM(E42)</f>
        <v>812</v>
      </c>
      <c r="F30" s="9">
        <f t="shared" si="16"/>
        <v>120</v>
      </c>
      <c r="G30" s="9">
        <f t="shared" si="16"/>
        <v>120</v>
      </c>
      <c r="H30" s="9">
        <f t="shared" si="16"/>
        <v>0</v>
      </c>
      <c r="I30" s="9">
        <f t="shared" si="16"/>
        <v>50</v>
      </c>
      <c r="J30" s="9">
        <f t="shared" si="16"/>
        <v>180</v>
      </c>
      <c r="K30" s="9">
        <f t="shared" si="16"/>
        <v>114</v>
      </c>
      <c r="L30" s="9">
        <f t="shared" si="16"/>
        <v>114</v>
      </c>
      <c r="M30" s="9">
        <f t="shared" si="16"/>
        <v>114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s="5" customFormat="1" ht="27" customHeight="1" x14ac:dyDescent="0.25">
      <c r="A31" s="30"/>
      <c r="B31" s="24"/>
      <c r="C31" s="13" t="s">
        <v>3</v>
      </c>
      <c r="D31" s="10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s="5" customFormat="1" ht="27" customHeight="1" x14ac:dyDescent="0.25">
      <c r="A32" s="33"/>
      <c r="B32" s="35"/>
      <c r="C32" s="13" t="s">
        <v>23</v>
      </c>
      <c r="D32" s="10"/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13" s="3" customFormat="1" ht="27" customHeight="1" x14ac:dyDescent="0.25">
      <c r="A33" s="31" t="s">
        <v>15</v>
      </c>
      <c r="B33" s="20" t="s">
        <v>40</v>
      </c>
      <c r="C33" s="13" t="s">
        <v>5</v>
      </c>
      <c r="D33" s="12"/>
      <c r="E33" s="9">
        <f t="shared" ref="E33:M33" si="17">SUM(E35,E37,E43,E44)</f>
        <v>46275.921999999999</v>
      </c>
      <c r="F33" s="9">
        <f t="shared" si="17"/>
        <v>6877</v>
      </c>
      <c r="G33" s="9">
        <f t="shared" si="17"/>
        <v>6376</v>
      </c>
      <c r="H33" s="9">
        <f t="shared" si="17"/>
        <v>7696.9120000000003</v>
      </c>
      <c r="I33" s="9">
        <f t="shared" si="17"/>
        <v>3795</v>
      </c>
      <c r="J33" s="9">
        <f t="shared" si="17"/>
        <v>6389.2199999999993</v>
      </c>
      <c r="K33" s="9">
        <f t="shared" si="17"/>
        <v>4982.1399999999994</v>
      </c>
      <c r="L33" s="9">
        <f t="shared" si="17"/>
        <v>4964.8500000000004</v>
      </c>
      <c r="M33" s="9">
        <f t="shared" si="17"/>
        <v>5194.8</v>
      </c>
    </row>
    <row r="34" spans="1:13" s="3" customFormat="1" ht="32.4" customHeight="1" x14ac:dyDescent="0.25">
      <c r="A34" s="31"/>
      <c r="B34" s="21"/>
      <c r="C34" s="13" t="s">
        <v>49</v>
      </c>
      <c r="D34" s="12"/>
      <c r="E34" s="9">
        <f>SUM(E35,E37,E43,E44)</f>
        <v>46275.921999999999</v>
      </c>
      <c r="F34" s="9">
        <f t="shared" ref="F34:M34" si="18">SUM(F35,F37,F43,F44)</f>
        <v>6877</v>
      </c>
      <c r="G34" s="9">
        <f t="shared" si="18"/>
        <v>6376</v>
      </c>
      <c r="H34" s="9">
        <f t="shared" si="18"/>
        <v>7696.9120000000003</v>
      </c>
      <c r="I34" s="9">
        <f t="shared" si="18"/>
        <v>3795</v>
      </c>
      <c r="J34" s="9">
        <f t="shared" si="18"/>
        <v>6389.2199999999993</v>
      </c>
      <c r="K34" s="9">
        <f t="shared" si="18"/>
        <v>4982.1399999999994</v>
      </c>
      <c r="L34" s="9">
        <f t="shared" si="18"/>
        <v>4964.8500000000004</v>
      </c>
      <c r="M34" s="9">
        <f t="shared" si="18"/>
        <v>5194.8</v>
      </c>
    </row>
    <row r="35" spans="1:13" s="3" customFormat="1" ht="27" customHeight="1" x14ac:dyDescent="0.25">
      <c r="A35" s="31"/>
      <c r="B35" s="21"/>
      <c r="C35" s="13" t="s">
        <v>1</v>
      </c>
      <c r="D35" s="10"/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</row>
    <row r="36" spans="1:13" s="3" customFormat="1" ht="44.4" customHeight="1" x14ac:dyDescent="0.25">
      <c r="A36" s="31"/>
      <c r="B36" s="21"/>
      <c r="C36" s="13" t="s">
        <v>48</v>
      </c>
      <c r="D36" s="10"/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s="3" customFormat="1" ht="27" customHeight="1" x14ac:dyDescent="0.25">
      <c r="A37" s="31"/>
      <c r="B37" s="21"/>
      <c r="C37" s="13" t="s">
        <v>2</v>
      </c>
      <c r="D37" s="10"/>
      <c r="E37" s="9">
        <f t="shared" ref="E37:M37" si="19">SUM(E38:E42)</f>
        <v>46275.921999999999</v>
      </c>
      <c r="F37" s="9">
        <f t="shared" si="19"/>
        <v>6877</v>
      </c>
      <c r="G37" s="9">
        <f t="shared" si="19"/>
        <v>6376</v>
      </c>
      <c r="H37" s="9">
        <f t="shared" si="19"/>
        <v>7696.9120000000003</v>
      </c>
      <c r="I37" s="9">
        <f t="shared" si="19"/>
        <v>3795</v>
      </c>
      <c r="J37" s="9">
        <f t="shared" si="19"/>
        <v>6389.2199999999993</v>
      </c>
      <c r="K37" s="9">
        <f t="shared" si="19"/>
        <v>4982.1399999999994</v>
      </c>
      <c r="L37" s="9">
        <f t="shared" si="19"/>
        <v>4964.8500000000004</v>
      </c>
      <c r="M37" s="9">
        <f t="shared" si="19"/>
        <v>5194.8</v>
      </c>
    </row>
    <row r="38" spans="1:13" s="3" customFormat="1" ht="27" customHeight="1" x14ac:dyDescent="0.25">
      <c r="A38" s="31"/>
      <c r="B38" s="21"/>
      <c r="C38" s="13"/>
      <c r="D38" s="10" t="s">
        <v>9</v>
      </c>
      <c r="E38" s="9">
        <f>SUM(F38:H38)</f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s="3" customFormat="1" ht="27" customHeight="1" x14ac:dyDescent="0.25">
      <c r="A39" s="31"/>
      <c r="B39" s="21"/>
      <c r="C39" s="13"/>
      <c r="D39" s="10" t="s">
        <v>6</v>
      </c>
      <c r="E39" s="9">
        <f>SUM(F39:M39)</f>
        <v>24845.309999999998</v>
      </c>
      <c r="F39" s="9">
        <v>2657.52</v>
      </c>
      <c r="G39" s="9">
        <v>2050</v>
      </c>
      <c r="H39" s="9">
        <v>3360</v>
      </c>
      <c r="I39" s="9">
        <v>2745</v>
      </c>
      <c r="J39" s="9">
        <v>2425</v>
      </c>
      <c r="K39" s="9">
        <v>3804.14</v>
      </c>
      <c r="L39" s="9">
        <v>3786.85</v>
      </c>
      <c r="M39" s="9">
        <v>4016.8</v>
      </c>
    </row>
    <row r="40" spans="1:13" s="3" customFormat="1" ht="27" customHeight="1" x14ac:dyDescent="0.25">
      <c r="A40" s="31"/>
      <c r="B40" s="21"/>
      <c r="C40" s="13"/>
      <c r="D40" s="10" t="s">
        <v>7</v>
      </c>
      <c r="E40" s="9">
        <f>SUM(F40:M40)</f>
        <v>9442</v>
      </c>
      <c r="F40" s="9">
        <v>1500</v>
      </c>
      <c r="G40" s="9">
        <v>1500</v>
      </c>
      <c r="H40" s="9">
        <v>1150</v>
      </c>
      <c r="I40" s="9">
        <v>1000</v>
      </c>
      <c r="J40" s="9">
        <v>1100</v>
      </c>
      <c r="K40" s="9">
        <v>1064</v>
      </c>
      <c r="L40" s="9">
        <v>1064</v>
      </c>
      <c r="M40" s="9">
        <v>1064</v>
      </c>
    </row>
    <row r="41" spans="1:13" s="3" customFormat="1" ht="27" customHeight="1" x14ac:dyDescent="0.25">
      <c r="A41" s="31"/>
      <c r="B41" s="21"/>
      <c r="C41" s="13"/>
      <c r="D41" s="10" t="s">
        <v>47</v>
      </c>
      <c r="E41" s="9">
        <f>SUM(F41:M41)</f>
        <v>11176.611999999999</v>
      </c>
      <c r="F41" s="9">
        <v>2599.48</v>
      </c>
      <c r="G41" s="9">
        <v>2706</v>
      </c>
      <c r="H41" s="9">
        <v>3186.9119999999998</v>
      </c>
      <c r="I41" s="9">
        <v>0</v>
      </c>
      <c r="J41" s="9">
        <v>2684.22</v>
      </c>
      <c r="K41" s="9">
        <v>0</v>
      </c>
      <c r="L41" s="9">
        <v>0</v>
      </c>
      <c r="M41" s="9">
        <v>0</v>
      </c>
    </row>
    <row r="42" spans="1:13" s="3" customFormat="1" ht="27" customHeight="1" x14ac:dyDescent="0.25">
      <c r="A42" s="31"/>
      <c r="B42" s="21"/>
      <c r="C42" s="13"/>
      <c r="D42" s="10" t="s">
        <v>8</v>
      </c>
      <c r="E42" s="9">
        <f>SUM(F42:M42)</f>
        <v>812</v>
      </c>
      <c r="F42" s="9">
        <v>120</v>
      </c>
      <c r="G42" s="9">
        <v>120</v>
      </c>
      <c r="H42" s="9">
        <v>0</v>
      </c>
      <c r="I42" s="9">
        <v>50</v>
      </c>
      <c r="J42" s="9">
        <v>180</v>
      </c>
      <c r="K42" s="9">
        <v>114</v>
      </c>
      <c r="L42" s="9">
        <v>114</v>
      </c>
      <c r="M42" s="9">
        <v>114</v>
      </c>
    </row>
    <row r="43" spans="1:13" s="3" customFormat="1" ht="27" customHeight="1" x14ac:dyDescent="0.25">
      <c r="A43" s="31"/>
      <c r="B43" s="21"/>
      <c r="C43" s="13" t="s">
        <v>3</v>
      </c>
      <c r="D43" s="10"/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s="3" customFormat="1" ht="27" customHeight="1" x14ac:dyDescent="0.25">
      <c r="A44" s="31"/>
      <c r="B44" s="22"/>
      <c r="C44" s="13" t="s">
        <v>23</v>
      </c>
      <c r="D44" s="10"/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s="3" customFormat="1" ht="27" customHeight="1" x14ac:dyDescent="0.25">
      <c r="A45" s="23" t="s">
        <v>16</v>
      </c>
      <c r="B45" s="23" t="s">
        <v>41</v>
      </c>
      <c r="C45" s="13" t="s">
        <v>5</v>
      </c>
      <c r="D45" s="12"/>
      <c r="E45" s="9">
        <f t="shared" ref="E45:M45" si="20">SUM(E49,E53,E54)</f>
        <v>139651.99625</v>
      </c>
      <c r="F45" s="9">
        <f t="shared" si="20"/>
        <v>3145</v>
      </c>
      <c r="G45" s="9">
        <f t="shared" si="20"/>
        <v>4498</v>
      </c>
      <c r="H45" s="9">
        <f t="shared" si="20"/>
        <v>23238.65625</v>
      </c>
      <c r="I45" s="9">
        <f t="shared" si="20"/>
        <v>24014.47</v>
      </c>
      <c r="J45" s="9">
        <f t="shared" si="20"/>
        <v>17718.84</v>
      </c>
      <c r="K45" s="9">
        <f t="shared" si="20"/>
        <v>22573</v>
      </c>
      <c r="L45" s="9">
        <f t="shared" si="20"/>
        <v>22199.49</v>
      </c>
      <c r="M45" s="9">
        <f t="shared" si="20"/>
        <v>22264.54</v>
      </c>
    </row>
    <row r="46" spans="1:13" s="3" customFormat="1" ht="31.8" customHeight="1" x14ac:dyDescent="0.25">
      <c r="A46" s="24"/>
      <c r="B46" s="24"/>
      <c r="C46" s="13" t="s">
        <v>49</v>
      </c>
      <c r="D46" s="12"/>
      <c r="E46" s="9">
        <f t="shared" ref="E46:M46" si="21">SUM(E47,E49,E53,E53,E54)</f>
        <v>139651.99625</v>
      </c>
      <c r="F46" s="9">
        <f t="shared" si="21"/>
        <v>3145</v>
      </c>
      <c r="G46" s="9">
        <f t="shared" si="21"/>
        <v>4498</v>
      </c>
      <c r="H46" s="9">
        <f t="shared" si="21"/>
        <v>23238.65625</v>
      </c>
      <c r="I46" s="9">
        <f t="shared" si="21"/>
        <v>24014.47</v>
      </c>
      <c r="J46" s="9">
        <f t="shared" si="21"/>
        <v>17718.84</v>
      </c>
      <c r="K46" s="9">
        <f t="shared" si="21"/>
        <v>22573</v>
      </c>
      <c r="L46" s="9">
        <f t="shared" si="21"/>
        <v>22199.49</v>
      </c>
      <c r="M46" s="9">
        <f t="shared" si="21"/>
        <v>22264.54</v>
      </c>
    </row>
    <row r="47" spans="1:13" s="3" customFormat="1" ht="27" customHeight="1" x14ac:dyDescent="0.25">
      <c r="A47" s="24"/>
      <c r="B47" s="24"/>
      <c r="C47" s="13" t="s">
        <v>1</v>
      </c>
      <c r="D47" s="10"/>
      <c r="E47" s="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</row>
    <row r="48" spans="1:13" s="3" customFormat="1" ht="44.4" customHeight="1" x14ac:dyDescent="0.25">
      <c r="A48" s="24"/>
      <c r="B48" s="24"/>
      <c r="C48" s="13" t="s">
        <v>48</v>
      </c>
      <c r="D48" s="10"/>
      <c r="E48" s="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</row>
    <row r="49" spans="1:25" s="3" customFormat="1" ht="27" customHeight="1" x14ac:dyDescent="0.25">
      <c r="A49" s="24"/>
      <c r="B49" s="24"/>
      <c r="C49" s="13" t="s">
        <v>2</v>
      </c>
      <c r="D49" s="10"/>
      <c r="E49" s="9">
        <f t="shared" ref="E49:M49" si="22">SUM(E50:E54)</f>
        <v>139651.99625</v>
      </c>
      <c r="F49" s="9">
        <f t="shared" si="22"/>
        <v>3145</v>
      </c>
      <c r="G49" s="9">
        <f t="shared" si="22"/>
        <v>4498</v>
      </c>
      <c r="H49" s="9">
        <f t="shared" si="22"/>
        <v>23238.65625</v>
      </c>
      <c r="I49" s="9">
        <f t="shared" si="22"/>
        <v>24014.47</v>
      </c>
      <c r="J49" s="9">
        <f t="shared" si="22"/>
        <v>17718.84</v>
      </c>
      <c r="K49" s="9">
        <f t="shared" si="22"/>
        <v>22573</v>
      </c>
      <c r="L49" s="9">
        <f t="shared" si="22"/>
        <v>22199.49</v>
      </c>
      <c r="M49" s="9">
        <f t="shared" si="22"/>
        <v>22264.54</v>
      </c>
    </row>
    <row r="50" spans="1:25" s="3" customFormat="1" ht="27" customHeight="1" x14ac:dyDescent="0.25">
      <c r="A50" s="24"/>
      <c r="B50" s="24"/>
      <c r="C50" s="13"/>
      <c r="D50" s="10" t="s">
        <v>9</v>
      </c>
      <c r="E50" s="9">
        <f>SUM(F50:M50)</f>
        <v>200</v>
      </c>
      <c r="F50" s="9">
        <v>0</v>
      </c>
      <c r="G50" s="9">
        <v>200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25" s="3" customFormat="1" ht="27" customHeight="1" x14ac:dyDescent="0.25">
      <c r="A51" s="24"/>
      <c r="B51" s="24"/>
      <c r="C51" s="13"/>
      <c r="D51" s="10" t="s">
        <v>6</v>
      </c>
      <c r="E51" s="9">
        <f>SUM(F51:M51)</f>
        <v>134551.99625</v>
      </c>
      <c r="F51" s="9">
        <v>3145</v>
      </c>
      <c r="G51" s="9">
        <v>4298</v>
      </c>
      <c r="H51" s="9">
        <v>18338.65625</v>
      </c>
      <c r="I51" s="9">
        <v>24014.47</v>
      </c>
      <c r="J51" s="9">
        <v>17718.84</v>
      </c>
      <c r="K51" s="9">
        <v>22573</v>
      </c>
      <c r="L51" s="9">
        <v>22199.49</v>
      </c>
      <c r="M51" s="9">
        <v>22264.54</v>
      </c>
    </row>
    <row r="52" spans="1:25" s="3" customFormat="1" ht="27" customHeight="1" x14ac:dyDescent="0.25">
      <c r="A52" s="35"/>
      <c r="B52" s="35"/>
      <c r="C52" s="13"/>
      <c r="D52" s="10" t="s">
        <v>47</v>
      </c>
      <c r="E52" s="9">
        <f>SUM(F52:M52)</f>
        <v>4900</v>
      </c>
      <c r="F52" s="9">
        <v>0</v>
      </c>
      <c r="G52" s="9">
        <v>0</v>
      </c>
      <c r="H52" s="9">
        <v>4900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25" s="3" customFormat="1" ht="27" customHeight="1" x14ac:dyDescent="0.25">
      <c r="A53" s="23"/>
      <c r="B53" s="23"/>
      <c r="C53" s="13" t="s">
        <v>3</v>
      </c>
      <c r="D53" s="10"/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25" s="3" customFormat="1" ht="27" customHeight="1" x14ac:dyDescent="0.25">
      <c r="A54" s="35"/>
      <c r="B54" s="35"/>
      <c r="C54" s="13" t="s">
        <v>23</v>
      </c>
      <c r="D54" s="10"/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25" s="5" customFormat="1" ht="27" customHeight="1" x14ac:dyDescent="0.25">
      <c r="A55" s="36" t="s">
        <v>13</v>
      </c>
      <c r="B55" s="20" t="s">
        <v>30</v>
      </c>
      <c r="C55" s="13" t="s">
        <v>5</v>
      </c>
      <c r="D55" s="12"/>
      <c r="E55" s="9">
        <f>SUM(E57,E59,E63,E64)</f>
        <v>130385.02778</v>
      </c>
      <c r="F55" s="9">
        <f>SUM(F65,F75,F83)</f>
        <v>15795.411379999998</v>
      </c>
      <c r="G55" s="9">
        <f>SUM(G65,G75,G83)</f>
        <v>15434.351830000001</v>
      </c>
      <c r="H55" s="9">
        <f>SUM(H57,H59,H63:H64)</f>
        <v>14239.862779999999</v>
      </c>
      <c r="I55" s="9">
        <f>SUM(I65,I75,I83)</f>
        <v>13732.32179</v>
      </c>
      <c r="J55" s="9">
        <f>SUM(J65,J75,J83)</f>
        <v>16240</v>
      </c>
      <c r="K55" s="9">
        <f>SUM(K65,K75,K83)</f>
        <v>15497.16</v>
      </c>
      <c r="L55" s="9">
        <f>SUM(L65,L75,L83)</f>
        <v>21578.66</v>
      </c>
      <c r="M55" s="9">
        <f>SUM(M65,M75,M83)</f>
        <v>17867.259999999998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s="5" customFormat="1" ht="31.8" customHeight="1" x14ac:dyDescent="0.25">
      <c r="A56" s="36"/>
      <c r="B56" s="21"/>
      <c r="C56" s="13" t="s">
        <v>49</v>
      </c>
      <c r="D56" s="12"/>
      <c r="E56" s="9">
        <f>SUM(E57,E59,E63,E64)</f>
        <v>130385.02778</v>
      </c>
      <c r="F56" s="9">
        <f t="shared" ref="F56:M56" si="23">SUM(F57,F59,F63,F64)</f>
        <v>15795.41138</v>
      </c>
      <c r="G56" s="9">
        <f t="shared" si="23"/>
        <v>15434.35183</v>
      </c>
      <c r="H56" s="9">
        <f t="shared" si="23"/>
        <v>14239.862779999999</v>
      </c>
      <c r="I56" s="9">
        <f t="shared" si="23"/>
        <v>13732.32179</v>
      </c>
      <c r="J56" s="9">
        <f t="shared" si="23"/>
        <v>16240</v>
      </c>
      <c r="K56" s="9">
        <f t="shared" si="23"/>
        <v>15497.16</v>
      </c>
      <c r="L56" s="9">
        <f t="shared" si="23"/>
        <v>21578.660000000003</v>
      </c>
      <c r="M56" s="9">
        <f t="shared" si="23"/>
        <v>17867.260000000002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s="5" customFormat="1" ht="27" customHeight="1" x14ac:dyDescent="0.25">
      <c r="A57" s="36"/>
      <c r="B57" s="21"/>
      <c r="C57" s="13" t="s">
        <v>1</v>
      </c>
      <c r="D57" s="10" t="s">
        <v>6</v>
      </c>
      <c r="E57" s="9">
        <f>SUM(F57:M57)</f>
        <v>3531.4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f>L67</f>
        <v>3531.4</v>
      </c>
      <c r="M57" s="29"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s="5" customFormat="1" ht="45.6" customHeight="1" x14ac:dyDescent="0.25">
      <c r="A58" s="36"/>
      <c r="B58" s="21"/>
      <c r="C58" s="13" t="s">
        <v>48</v>
      </c>
      <c r="D58" s="10"/>
      <c r="E58" s="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s="5" customFormat="1" ht="27" customHeight="1" x14ac:dyDescent="0.25">
      <c r="A59" s="36"/>
      <c r="B59" s="21"/>
      <c r="C59" s="13" t="s">
        <v>2</v>
      </c>
      <c r="D59" s="10"/>
      <c r="E59" s="9">
        <f t="shared" ref="E59:M59" si="24">SUM(E60:E62)</f>
        <v>126853.62778000001</v>
      </c>
      <c r="F59" s="9">
        <f t="shared" si="24"/>
        <v>15795.41138</v>
      </c>
      <c r="G59" s="9">
        <f t="shared" si="24"/>
        <v>15434.35183</v>
      </c>
      <c r="H59" s="9">
        <f t="shared" si="24"/>
        <v>14239.862779999999</v>
      </c>
      <c r="I59" s="9">
        <f t="shared" si="24"/>
        <v>13732.32179</v>
      </c>
      <c r="J59" s="9">
        <f t="shared" si="24"/>
        <v>16240</v>
      </c>
      <c r="K59" s="9">
        <f t="shared" si="24"/>
        <v>15497.16</v>
      </c>
      <c r="L59" s="9">
        <f t="shared" si="24"/>
        <v>18047.260000000002</v>
      </c>
      <c r="M59" s="9">
        <f t="shared" si="24"/>
        <v>17867.260000000002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s="5" customFormat="1" ht="27" customHeight="1" x14ac:dyDescent="0.25">
      <c r="A60" s="36"/>
      <c r="B60" s="21"/>
      <c r="C60" s="13"/>
      <c r="D60" s="10" t="s">
        <v>9</v>
      </c>
      <c r="E60" s="9">
        <f>SUM(F60:M60)</f>
        <v>13397.42553</v>
      </c>
      <c r="F60" s="9">
        <f t="shared" ref="F60:M61" si="25">SUM(F70,F88)</f>
        <v>1310</v>
      </c>
      <c r="G60" s="9">
        <f t="shared" si="25"/>
        <v>1080</v>
      </c>
      <c r="H60" s="9">
        <f t="shared" si="25"/>
        <v>800.42552999999998</v>
      </c>
      <c r="I60" s="9">
        <f t="shared" si="25"/>
        <v>652.79999999999995</v>
      </c>
      <c r="J60" s="9">
        <f t="shared" si="25"/>
        <v>2465</v>
      </c>
      <c r="K60" s="9">
        <f t="shared" si="25"/>
        <v>0</v>
      </c>
      <c r="L60" s="9">
        <f t="shared" si="25"/>
        <v>3544.6</v>
      </c>
      <c r="M60" s="9">
        <f t="shared" si="25"/>
        <v>3544.6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s="5" customFormat="1" ht="27" customHeight="1" x14ac:dyDescent="0.25">
      <c r="A61" s="36"/>
      <c r="B61" s="21"/>
      <c r="C61" s="13"/>
      <c r="D61" s="10" t="s">
        <v>10</v>
      </c>
      <c r="E61" s="9">
        <f>SUM(F61:M61)</f>
        <v>79013.222249999992</v>
      </c>
      <c r="F61" s="9">
        <f t="shared" si="25"/>
        <v>8085.4113799999996</v>
      </c>
      <c r="G61" s="9">
        <f t="shared" si="25"/>
        <v>8354.3518299999996</v>
      </c>
      <c r="H61" s="9">
        <f t="shared" si="25"/>
        <v>7179.4372499999999</v>
      </c>
      <c r="I61" s="9">
        <f t="shared" si="25"/>
        <v>10504.521790000001</v>
      </c>
      <c r="J61" s="9">
        <f t="shared" si="25"/>
        <v>11000</v>
      </c>
      <c r="K61" s="9">
        <f t="shared" si="25"/>
        <v>11296.5</v>
      </c>
      <c r="L61" s="9">
        <f t="shared" si="25"/>
        <v>11296.5</v>
      </c>
      <c r="M61" s="9">
        <f t="shared" si="25"/>
        <v>11296.5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s="5" customFormat="1" ht="27" customHeight="1" x14ac:dyDescent="0.25">
      <c r="A62" s="36"/>
      <c r="B62" s="21"/>
      <c r="C62" s="13"/>
      <c r="D62" s="10" t="s">
        <v>6</v>
      </c>
      <c r="E62" s="9">
        <f t="shared" ref="E62:M62" si="26">SUM(E72,E80,E90)</f>
        <v>34442.980000000003</v>
      </c>
      <c r="F62" s="9">
        <f t="shared" si="26"/>
        <v>6400</v>
      </c>
      <c r="G62" s="9">
        <f t="shared" si="26"/>
        <v>6000</v>
      </c>
      <c r="H62" s="9">
        <f t="shared" si="26"/>
        <v>6260</v>
      </c>
      <c r="I62" s="9">
        <f t="shared" si="26"/>
        <v>2575</v>
      </c>
      <c r="J62" s="9">
        <f t="shared" si="26"/>
        <v>2775</v>
      </c>
      <c r="K62" s="9">
        <f t="shared" si="26"/>
        <v>4200.66</v>
      </c>
      <c r="L62" s="9">
        <f t="shared" si="26"/>
        <v>3206.16</v>
      </c>
      <c r="M62" s="9">
        <f t="shared" si="26"/>
        <v>3026.16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s="5" customFormat="1" ht="27" customHeight="1" x14ac:dyDescent="0.25">
      <c r="A63" s="36"/>
      <c r="B63" s="21"/>
      <c r="C63" s="13" t="s">
        <v>3</v>
      </c>
      <c r="D63" s="10"/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s="5" customFormat="1" ht="27" customHeight="1" x14ac:dyDescent="0.25">
      <c r="A64" s="36"/>
      <c r="B64" s="22"/>
      <c r="C64" s="13" t="s">
        <v>23</v>
      </c>
      <c r="D64" s="10"/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13" s="3" customFormat="1" ht="27" customHeight="1" x14ac:dyDescent="0.25">
      <c r="A65" s="31" t="s">
        <v>17</v>
      </c>
      <c r="B65" s="20" t="s">
        <v>42</v>
      </c>
      <c r="C65" s="13" t="s">
        <v>5</v>
      </c>
      <c r="D65" s="12"/>
      <c r="E65" s="9">
        <f t="shared" ref="E65:M65" si="27">SUM(E67,E69,E73,E74)</f>
        <v>95027.781210000016</v>
      </c>
      <c r="F65" s="9">
        <f t="shared" si="27"/>
        <v>9894.0243799999989</v>
      </c>
      <c r="G65" s="9">
        <f t="shared" si="27"/>
        <v>10470.911830000001</v>
      </c>
      <c r="H65" s="9">
        <f t="shared" si="27"/>
        <v>10264.70321</v>
      </c>
      <c r="I65" s="9">
        <f t="shared" si="27"/>
        <v>11807.32179</v>
      </c>
      <c r="J65" s="9">
        <f t="shared" si="27"/>
        <v>12939.34</v>
      </c>
      <c r="K65" s="9">
        <f t="shared" si="27"/>
        <v>13574.16</v>
      </c>
      <c r="L65" s="9">
        <f t="shared" si="27"/>
        <v>16626.560000000001</v>
      </c>
      <c r="M65" s="9">
        <f t="shared" si="27"/>
        <v>12982.16</v>
      </c>
    </row>
    <row r="66" spans="1:13" s="3" customFormat="1" ht="34.200000000000003" customHeight="1" x14ac:dyDescent="0.25">
      <c r="A66" s="31"/>
      <c r="B66" s="21"/>
      <c r="C66" s="13" t="s">
        <v>49</v>
      </c>
      <c r="D66" s="12"/>
      <c r="E66" s="9">
        <f>SUM(E67,E69,E73,E74)</f>
        <v>95027.781210000016</v>
      </c>
      <c r="F66" s="9">
        <f t="shared" ref="F66:M66" si="28">SUM(F67,F69,F73,F74)</f>
        <v>9894.0243799999989</v>
      </c>
      <c r="G66" s="9">
        <f t="shared" si="28"/>
        <v>10470.911830000001</v>
      </c>
      <c r="H66" s="9">
        <f t="shared" si="28"/>
        <v>10264.70321</v>
      </c>
      <c r="I66" s="9">
        <f t="shared" si="28"/>
        <v>11807.32179</v>
      </c>
      <c r="J66" s="9">
        <f t="shared" si="28"/>
        <v>12939.34</v>
      </c>
      <c r="K66" s="9">
        <f t="shared" si="28"/>
        <v>13574.16</v>
      </c>
      <c r="L66" s="9">
        <f t="shared" si="28"/>
        <v>16626.560000000001</v>
      </c>
      <c r="M66" s="9">
        <f t="shared" si="28"/>
        <v>12982.16</v>
      </c>
    </row>
    <row r="67" spans="1:13" s="3" customFormat="1" ht="27" customHeight="1" x14ac:dyDescent="0.25">
      <c r="A67" s="31"/>
      <c r="B67" s="21"/>
      <c r="C67" s="13" t="s">
        <v>1</v>
      </c>
      <c r="D67" s="10" t="s">
        <v>6</v>
      </c>
      <c r="E67" s="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3531.4</v>
      </c>
      <c r="M67" s="29">
        <v>0</v>
      </c>
    </row>
    <row r="68" spans="1:13" s="3" customFormat="1" ht="43.2" customHeight="1" x14ac:dyDescent="0.25">
      <c r="A68" s="31"/>
      <c r="B68" s="21"/>
      <c r="C68" s="13" t="s">
        <v>48</v>
      </c>
      <c r="D68" s="10"/>
      <c r="E68" s="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</row>
    <row r="69" spans="1:13" s="3" customFormat="1" ht="27" customHeight="1" x14ac:dyDescent="0.25">
      <c r="A69" s="31"/>
      <c r="B69" s="21"/>
      <c r="C69" s="13" t="s">
        <v>2</v>
      </c>
      <c r="D69" s="10"/>
      <c r="E69" s="9">
        <f t="shared" ref="E69:M69" si="29">SUM(E70:E72)</f>
        <v>95027.781210000016</v>
      </c>
      <c r="F69" s="9">
        <f t="shared" si="29"/>
        <v>9894.0243799999989</v>
      </c>
      <c r="G69" s="9">
        <f t="shared" si="29"/>
        <v>10470.911830000001</v>
      </c>
      <c r="H69" s="9">
        <f t="shared" si="29"/>
        <v>10264.70321</v>
      </c>
      <c r="I69" s="9">
        <f t="shared" si="29"/>
        <v>11807.32179</v>
      </c>
      <c r="J69" s="9">
        <f t="shared" si="29"/>
        <v>12939.34</v>
      </c>
      <c r="K69" s="9">
        <f t="shared" si="29"/>
        <v>13574.16</v>
      </c>
      <c r="L69" s="9">
        <f t="shared" si="29"/>
        <v>13095.16</v>
      </c>
      <c r="M69" s="9">
        <f t="shared" si="29"/>
        <v>12982.16</v>
      </c>
    </row>
    <row r="70" spans="1:13" s="3" customFormat="1" ht="27" customHeight="1" x14ac:dyDescent="0.25">
      <c r="A70" s="31"/>
      <c r="B70" s="21"/>
      <c r="C70" s="13"/>
      <c r="D70" s="10" t="s">
        <v>9</v>
      </c>
      <c r="E70" s="9">
        <f>SUM(F70:M70)</f>
        <v>1885.5659599999999</v>
      </c>
      <c r="F70" s="9">
        <v>480</v>
      </c>
      <c r="G70" s="9">
        <v>300</v>
      </c>
      <c r="H70" s="9">
        <v>252.76596000000001</v>
      </c>
      <c r="I70" s="9">
        <v>252.8</v>
      </c>
      <c r="J70" s="9">
        <v>600</v>
      </c>
      <c r="K70" s="9">
        <v>0</v>
      </c>
      <c r="L70" s="9">
        <v>0</v>
      </c>
      <c r="M70" s="9">
        <v>0</v>
      </c>
    </row>
    <row r="71" spans="1:13" s="3" customFormat="1" ht="27" customHeight="1" x14ac:dyDescent="0.25">
      <c r="A71" s="31"/>
      <c r="B71" s="21"/>
      <c r="C71" s="13"/>
      <c r="D71" s="10" t="s">
        <v>10</v>
      </c>
      <c r="E71" s="9">
        <f>SUM(F71:M71)</f>
        <v>77570.895250000001</v>
      </c>
      <c r="F71" s="9">
        <v>7394.0243799999998</v>
      </c>
      <c r="G71" s="9">
        <v>7875.91183</v>
      </c>
      <c r="H71" s="9">
        <v>6906.9372499999999</v>
      </c>
      <c r="I71" s="9">
        <v>10504.521790000001</v>
      </c>
      <c r="J71" s="9">
        <v>11000</v>
      </c>
      <c r="K71" s="9">
        <v>11296.5</v>
      </c>
      <c r="L71" s="9">
        <v>11296.5</v>
      </c>
      <c r="M71" s="9">
        <v>11296.5</v>
      </c>
    </row>
    <row r="72" spans="1:13" s="3" customFormat="1" ht="27" customHeight="1" x14ac:dyDescent="0.25">
      <c r="A72" s="31"/>
      <c r="B72" s="21"/>
      <c r="C72" s="13"/>
      <c r="D72" s="10" t="s">
        <v>6</v>
      </c>
      <c r="E72" s="9">
        <f>SUM(F72:M72)</f>
        <v>15571.32</v>
      </c>
      <c r="F72" s="9">
        <v>2020</v>
      </c>
      <c r="G72" s="9">
        <v>2295</v>
      </c>
      <c r="H72" s="9">
        <v>3105</v>
      </c>
      <c r="I72" s="9">
        <v>1050</v>
      </c>
      <c r="J72" s="9">
        <v>1339.34</v>
      </c>
      <c r="K72" s="9">
        <v>2277.66</v>
      </c>
      <c r="L72" s="9">
        <v>1798.66</v>
      </c>
      <c r="M72" s="9">
        <v>1685.66</v>
      </c>
    </row>
    <row r="73" spans="1:13" s="3" customFormat="1" ht="27" customHeight="1" x14ac:dyDescent="0.25">
      <c r="A73" s="31"/>
      <c r="B73" s="21"/>
      <c r="C73" s="13" t="s">
        <v>3</v>
      </c>
      <c r="D73" s="10"/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s="3" customFormat="1" ht="27" customHeight="1" x14ac:dyDescent="0.25">
      <c r="A74" s="31"/>
      <c r="B74" s="22"/>
      <c r="C74" s="13" t="s">
        <v>23</v>
      </c>
      <c r="D74" s="10"/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s="3" customFormat="1" ht="27" customHeight="1" x14ac:dyDescent="0.25">
      <c r="A75" s="31" t="s">
        <v>18</v>
      </c>
      <c r="B75" s="20" t="s">
        <v>43</v>
      </c>
      <c r="C75" s="13" t="s">
        <v>5</v>
      </c>
      <c r="D75" s="12"/>
      <c r="E75" s="9">
        <f>SUM(E77,E79,E81,E82)</f>
        <v>14196.61</v>
      </c>
      <c r="F75" s="9">
        <f t="shared" ref="F75:M75" si="30">F79</f>
        <v>3270</v>
      </c>
      <c r="G75" s="9">
        <f t="shared" si="30"/>
        <v>2775</v>
      </c>
      <c r="H75" s="9">
        <f t="shared" si="30"/>
        <v>2055</v>
      </c>
      <c r="I75" s="9">
        <f t="shared" si="30"/>
        <v>810</v>
      </c>
      <c r="J75" s="9">
        <f t="shared" si="30"/>
        <v>1245.6099999999999</v>
      </c>
      <c r="K75" s="9">
        <f t="shared" si="30"/>
        <v>1723</v>
      </c>
      <c r="L75" s="9">
        <f t="shared" si="30"/>
        <v>1177.5</v>
      </c>
      <c r="M75" s="9">
        <f t="shared" si="30"/>
        <v>1140.5</v>
      </c>
    </row>
    <row r="76" spans="1:13" s="3" customFormat="1" ht="31.2" customHeight="1" x14ac:dyDescent="0.25">
      <c r="A76" s="31"/>
      <c r="B76" s="21"/>
      <c r="C76" s="13" t="s">
        <v>49</v>
      </c>
      <c r="D76" s="12"/>
      <c r="E76" s="9">
        <f>SUM(E77,E79,E81,E82,E82)</f>
        <v>14196.61</v>
      </c>
      <c r="F76" s="9">
        <f t="shared" ref="F76:M76" si="31">SUM(F77,F79,F81,F82,F82)</f>
        <v>3270</v>
      </c>
      <c r="G76" s="9">
        <f t="shared" si="31"/>
        <v>2775</v>
      </c>
      <c r="H76" s="9">
        <f t="shared" si="31"/>
        <v>2055</v>
      </c>
      <c r="I76" s="9">
        <f t="shared" si="31"/>
        <v>810</v>
      </c>
      <c r="J76" s="9">
        <f t="shared" si="31"/>
        <v>1245.6099999999999</v>
      </c>
      <c r="K76" s="9">
        <f t="shared" si="31"/>
        <v>1723</v>
      </c>
      <c r="L76" s="9">
        <f t="shared" si="31"/>
        <v>1177.5</v>
      </c>
      <c r="M76" s="9">
        <f t="shared" si="31"/>
        <v>1140.5</v>
      </c>
    </row>
    <row r="77" spans="1:13" s="3" customFormat="1" ht="27" customHeight="1" x14ac:dyDescent="0.25">
      <c r="A77" s="31"/>
      <c r="B77" s="21"/>
      <c r="C77" s="13" t="s">
        <v>1</v>
      </c>
      <c r="D77" s="10"/>
      <c r="E77" s="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</row>
    <row r="78" spans="1:13" s="3" customFormat="1" ht="43.2" customHeight="1" x14ac:dyDescent="0.25">
      <c r="A78" s="31"/>
      <c r="B78" s="21"/>
      <c r="C78" s="13" t="s">
        <v>48</v>
      </c>
      <c r="D78" s="10"/>
      <c r="E78" s="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</row>
    <row r="79" spans="1:13" s="3" customFormat="1" ht="27" customHeight="1" x14ac:dyDescent="0.25">
      <c r="A79" s="31"/>
      <c r="B79" s="21"/>
      <c r="C79" s="13" t="s">
        <v>2</v>
      </c>
      <c r="D79" s="10"/>
      <c r="E79" s="9">
        <f t="shared" ref="E79:M79" si="32">E80</f>
        <v>14196.61</v>
      </c>
      <c r="F79" s="9">
        <f t="shared" si="32"/>
        <v>3270</v>
      </c>
      <c r="G79" s="9">
        <f t="shared" si="32"/>
        <v>2775</v>
      </c>
      <c r="H79" s="9">
        <f t="shared" si="32"/>
        <v>2055</v>
      </c>
      <c r="I79" s="9">
        <f t="shared" si="32"/>
        <v>810</v>
      </c>
      <c r="J79" s="9">
        <f t="shared" si="32"/>
        <v>1245.6099999999999</v>
      </c>
      <c r="K79" s="9">
        <f t="shared" si="32"/>
        <v>1723</v>
      </c>
      <c r="L79" s="9">
        <f t="shared" si="32"/>
        <v>1177.5</v>
      </c>
      <c r="M79" s="9">
        <f t="shared" si="32"/>
        <v>1140.5</v>
      </c>
    </row>
    <row r="80" spans="1:13" s="3" customFormat="1" ht="27" customHeight="1" x14ac:dyDescent="0.25">
      <c r="A80" s="31"/>
      <c r="B80" s="21"/>
      <c r="C80" s="13"/>
      <c r="D80" s="10" t="s">
        <v>6</v>
      </c>
      <c r="E80" s="9">
        <f>SUM(F80:M80)</f>
        <v>14196.61</v>
      </c>
      <c r="F80" s="9">
        <v>3270</v>
      </c>
      <c r="G80" s="9">
        <v>2775</v>
      </c>
      <c r="H80" s="9">
        <v>2055</v>
      </c>
      <c r="I80" s="9">
        <v>810</v>
      </c>
      <c r="J80" s="9">
        <v>1245.6099999999999</v>
      </c>
      <c r="K80" s="9">
        <v>1723</v>
      </c>
      <c r="L80" s="9">
        <v>1177.5</v>
      </c>
      <c r="M80" s="9">
        <v>1140.5</v>
      </c>
    </row>
    <row r="81" spans="1:25" s="3" customFormat="1" ht="27" customHeight="1" x14ac:dyDescent="0.25">
      <c r="A81" s="31"/>
      <c r="B81" s="21"/>
      <c r="C81" s="13" t="s">
        <v>3</v>
      </c>
      <c r="D81" s="10"/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25" s="3" customFormat="1" ht="27" customHeight="1" x14ac:dyDescent="0.25">
      <c r="A82" s="31"/>
      <c r="B82" s="21"/>
      <c r="C82" s="13" t="s">
        <v>23</v>
      </c>
      <c r="D82" s="10"/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25" s="3" customFormat="1" ht="27" customHeight="1" x14ac:dyDescent="0.25">
      <c r="A83" s="31" t="s">
        <v>19</v>
      </c>
      <c r="B83" s="20" t="s">
        <v>44</v>
      </c>
      <c r="C83" s="13" t="s">
        <v>5</v>
      </c>
      <c r="D83" s="12"/>
      <c r="E83" s="9">
        <f>SUM(E85,E87,E91,E92)</f>
        <v>17629.236570000001</v>
      </c>
      <c r="F83" s="9">
        <f>SUM(F87)</f>
        <v>2631.3869999999997</v>
      </c>
      <c r="G83" s="9">
        <f t="shared" ref="G83:M83" si="33">SUM(G85,G87,G91,G92)</f>
        <v>2188.44</v>
      </c>
      <c r="H83" s="9">
        <f t="shared" si="33"/>
        <v>1920.15957</v>
      </c>
      <c r="I83" s="9">
        <f t="shared" si="33"/>
        <v>1115</v>
      </c>
      <c r="J83" s="9">
        <f t="shared" si="33"/>
        <v>2055.0500000000002</v>
      </c>
      <c r="K83" s="9">
        <f t="shared" si="33"/>
        <v>200</v>
      </c>
      <c r="L83" s="9">
        <f t="shared" si="33"/>
        <v>3774.6</v>
      </c>
      <c r="M83" s="9">
        <f t="shared" si="33"/>
        <v>3744.6</v>
      </c>
    </row>
    <row r="84" spans="1:25" s="3" customFormat="1" ht="28.2" customHeight="1" x14ac:dyDescent="0.25">
      <c r="A84" s="31"/>
      <c r="B84" s="21"/>
      <c r="C84" s="13" t="s">
        <v>49</v>
      </c>
      <c r="D84" s="12"/>
      <c r="E84" s="9">
        <f>SUM(E85,E87,E91,E92,E92)</f>
        <v>17629.236570000001</v>
      </c>
      <c r="F84" s="9">
        <f t="shared" ref="F84:M84" si="34">SUM(F85,F87,F91,F92,F92)</f>
        <v>2631.3869999999997</v>
      </c>
      <c r="G84" s="9">
        <f t="shared" si="34"/>
        <v>2188.44</v>
      </c>
      <c r="H84" s="9">
        <f t="shared" si="34"/>
        <v>1920.15957</v>
      </c>
      <c r="I84" s="9">
        <f t="shared" si="34"/>
        <v>1115</v>
      </c>
      <c r="J84" s="9">
        <f t="shared" si="34"/>
        <v>2055.0500000000002</v>
      </c>
      <c r="K84" s="9">
        <f t="shared" si="34"/>
        <v>200</v>
      </c>
      <c r="L84" s="9">
        <f t="shared" si="34"/>
        <v>3774.6</v>
      </c>
      <c r="M84" s="9">
        <f t="shared" si="34"/>
        <v>3744.6</v>
      </c>
    </row>
    <row r="85" spans="1:25" s="3" customFormat="1" ht="27" customHeight="1" x14ac:dyDescent="0.25">
      <c r="A85" s="31"/>
      <c r="B85" s="21"/>
      <c r="C85" s="13" t="s">
        <v>1</v>
      </c>
      <c r="D85" s="10"/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</row>
    <row r="86" spans="1:25" s="3" customFormat="1" ht="46.2" customHeight="1" x14ac:dyDescent="0.25">
      <c r="A86" s="31"/>
      <c r="B86" s="21"/>
      <c r="C86" s="13" t="s">
        <v>48</v>
      </c>
      <c r="D86" s="10"/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</row>
    <row r="87" spans="1:25" s="3" customFormat="1" ht="27" customHeight="1" x14ac:dyDescent="0.25">
      <c r="A87" s="31"/>
      <c r="B87" s="21"/>
      <c r="C87" s="13" t="s">
        <v>2</v>
      </c>
      <c r="D87" s="10"/>
      <c r="E87" s="9">
        <f t="shared" ref="E87:M87" si="35">SUM(E88:E90)</f>
        <v>17629.236570000001</v>
      </c>
      <c r="F87" s="9">
        <f t="shared" si="35"/>
        <v>2631.3869999999997</v>
      </c>
      <c r="G87" s="9">
        <f t="shared" si="35"/>
        <v>2188.44</v>
      </c>
      <c r="H87" s="9">
        <f t="shared" si="35"/>
        <v>1920.15957</v>
      </c>
      <c r="I87" s="9">
        <f t="shared" si="35"/>
        <v>1115</v>
      </c>
      <c r="J87" s="9">
        <f t="shared" si="35"/>
        <v>2055.0500000000002</v>
      </c>
      <c r="K87" s="9">
        <f t="shared" si="35"/>
        <v>200</v>
      </c>
      <c r="L87" s="9">
        <f t="shared" si="35"/>
        <v>3774.6</v>
      </c>
      <c r="M87" s="9">
        <f t="shared" si="35"/>
        <v>3744.6</v>
      </c>
    </row>
    <row r="88" spans="1:25" s="3" customFormat="1" ht="27" customHeight="1" x14ac:dyDescent="0.25">
      <c r="A88" s="31"/>
      <c r="B88" s="21"/>
      <c r="C88" s="13"/>
      <c r="D88" s="10" t="s">
        <v>9</v>
      </c>
      <c r="E88" s="9">
        <f>SUM(F88:M88)</f>
        <v>11511.859570000001</v>
      </c>
      <c r="F88" s="9">
        <v>830</v>
      </c>
      <c r="G88" s="9">
        <v>780</v>
      </c>
      <c r="H88" s="9">
        <v>547.65957000000003</v>
      </c>
      <c r="I88" s="9">
        <v>400</v>
      </c>
      <c r="J88" s="9">
        <v>1865</v>
      </c>
      <c r="K88" s="9">
        <v>0</v>
      </c>
      <c r="L88" s="9">
        <v>3544.6</v>
      </c>
      <c r="M88" s="9">
        <v>3544.6</v>
      </c>
    </row>
    <row r="89" spans="1:25" s="3" customFormat="1" ht="27" customHeight="1" x14ac:dyDescent="0.25">
      <c r="A89" s="31"/>
      <c r="B89" s="21"/>
      <c r="C89" s="13"/>
      <c r="D89" s="10" t="s">
        <v>10</v>
      </c>
      <c r="E89" s="9">
        <f>SUM(F89:M89)</f>
        <v>1442.327</v>
      </c>
      <c r="F89" s="9">
        <v>691.38699999999994</v>
      </c>
      <c r="G89" s="9">
        <v>478.44</v>
      </c>
      <c r="H89" s="9">
        <v>272.5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</row>
    <row r="90" spans="1:25" s="3" customFormat="1" ht="27" customHeight="1" x14ac:dyDescent="0.25">
      <c r="A90" s="31"/>
      <c r="B90" s="21"/>
      <c r="C90" s="13"/>
      <c r="D90" s="10" t="s">
        <v>6</v>
      </c>
      <c r="E90" s="9">
        <f>SUM(F90:M90)</f>
        <v>4675.05</v>
      </c>
      <c r="F90" s="9">
        <v>1110</v>
      </c>
      <c r="G90" s="9">
        <v>930</v>
      </c>
      <c r="H90" s="9">
        <v>1100</v>
      </c>
      <c r="I90" s="9">
        <v>715</v>
      </c>
      <c r="J90" s="9">
        <v>190.05</v>
      </c>
      <c r="K90" s="9">
        <v>200</v>
      </c>
      <c r="L90" s="9">
        <v>230</v>
      </c>
      <c r="M90" s="9">
        <v>200</v>
      </c>
    </row>
    <row r="91" spans="1:25" s="3" customFormat="1" ht="27" customHeight="1" x14ac:dyDescent="0.25">
      <c r="A91" s="31"/>
      <c r="B91" s="21"/>
      <c r="C91" s="13" t="s">
        <v>3</v>
      </c>
      <c r="D91" s="10"/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</row>
    <row r="92" spans="1:25" s="3" customFormat="1" ht="27" customHeight="1" x14ac:dyDescent="0.25">
      <c r="A92" s="31"/>
      <c r="B92" s="22"/>
      <c r="C92" s="13" t="s">
        <v>23</v>
      </c>
      <c r="D92" s="10"/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</row>
    <row r="93" spans="1:25" s="5" customFormat="1" ht="26.4" customHeight="1" x14ac:dyDescent="0.25">
      <c r="A93" s="34" t="s">
        <v>14</v>
      </c>
      <c r="B93" s="23" t="s">
        <v>31</v>
      </c>
      <c r="C93" s="13" t="s">
        <v>5</v>
      </c>
      <c r="D93" s="12"/>
      <c r="E93" s="9">
        <f t="shared" ref="E93:M93" si="36">SUM(E102,E111,E118)</f>
        <v>40602.153189999997</v>
      </c>
      <c r="F93" s="9">
        <f t="shared" si="36"/>
        <v>7755</v>
      </c>
      <c r="G93" s="9">
        <f t="shared" si="36"/>
        <v>7532</v>
      </c>
      <c r="H93" s="9">
        <f t="shared" si="36"/>
        <v>6724.15319</v>
      </c>
      <c r="I93" s="9">
        <f t="shared" si="36"/>
        <v>4426.8</v>
      </c>
      <c r="J93" s="9">
        <f t="shared" si="36"/>
        <v>4559.3999999999996</v>
      </c>
      <c r="K93" s="9">
        <f t="shared" si="36"/>
        <v>3201.6</v>
      </c>
      <c r="L93" s="9">
        <f t="shared" si="36"/>
        <v>3201.6</v>
      </c>
      <c r="M93" s="9">
        <f t="shared" si="36"/>
        <v>3201.6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s="3" customFormat="1" ht="46.8" customHeight="1" x14ac:dyDescent="0.25">
      <c r="A94" s="30"/>
      <c r="B94" s="24"/>
      <c r="C94" s="13" t="s">
        <v>49</v>
      </c>
      <c r="D94" s="12"/>
      <c r="E94" s="9">
        <f t="shared" ref="E94:M94" si="37">SUM(E103,E112,E119)</f>
        <v>40602.153189999997</v>
      </c>
      <c r="F94" s="9">
        <f t="shared" si="37"/>
        <v>7755</v>
      </c>
      <c r="G94" s="9">
        <f t="shared" si="37"/>
        <v>7532</v>
      </c>
      <c r="H94" s="9">
        <f t="shared" si="37"/>
        <v>6724.15319</v>
      </c>
      <c r="I94" s="9">
        <f t="shared" si="37"/>
        <v>4426.8</v>
      </c>
      <c r="J94" s="9">
        <f t="shared" si="37"/>
        <v>4559.3999999999996</v>
      </c>
      <c r="K94" s="9">
        <f t="shared" si="37"/>
        <v>3201.6</v>
      </c>
      <c r="L94" s="9">
        <f t="shared" si="37"/>
        <v>3201.6</v>
      </c>
      <c r="M94" s="9">
        <f t="shared" si="37"/>
        <v>3201.6</v>
      </c>
    </row>
    <row r="95" spans="1:25" s="5" customFormat="1" ht="39" customHeight="1" x14ac:dyDescent="0.25">
      <c r="A95" s="30"/>
      <c r="B95" s="24"/>
      <c r="C95" s="13" t="s">
        <v>1</v>
      </c>
      <c r="D95" s="10" t="s">
        <v>6</v>
      </c>
      <c r="E95" s="9">
        <f t="shared" ref="E95:M95" si="38">SUM(E104,E113,E120)</f>
        <v>2423.6</v>
      </c>
      <c r="F95" s="9">
        <f t="shared" si="38"/>
        <v>0</v>
      </c>
      <c r="G95" s="9">
        <f t="shared" si="38"/>
        <v>0</v>
      </c>
      <c r="H95" s="9">
        <f t="shared" si="38"/>
        <v>0</v>
      </c>
      <c r="I95" s="9">
        <f t="shared" si="38"/>
        <v>470.8</v>
      </c>
      <c r="J95" s="9">
        <f t="shared" si="38"/>
        <v>488.2</v>
      </c>
      <c r="K95" s="9">
        <f t="shared" si="38"/>
        <v>488.2</v>
      </c>
      <c r="L95" s="9">
        <f t="shared" si="38"/>
        <v>488.2</v>
      </c>
      <c r="M95" s="9">
        <f t="shared" si="38"/>
        <v>488.2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s="3" customFormat="1" ht="46.2" customHeight="1" x14ac:dyDescent="0.25">
      <c r="A96" s="30"/>
      <c r="B96" s="24"/>
      <c r="C96" s="13" t="s">
        <v>48</v>
      </c>
      <c r="D96" s="10" t="s">
        <v>6</v>
      </c>
      <c r="E96" s="9">
        <f>SUM(F96:M96)</f>
        <v>0</v>
      </c>
      <c r="F96" s="9">
        <v>0</v>
      </c>
      <c r="G96" s="9">
        <v>0</v>
      </c>
      <c r="H96" s="29">
        <v>0</v>
      </c>
      <c r="I96" s="29">
        <v>0</v>
      </c>
      <c r="J96" s="29">
        <v>0</v>
      </c>
      <c r="K96" s="29">
        <v>0</v>
      </c>
      <c r="L96" s="29">
        <f>L114</f>
        <v>0</v>
      </c>
      <c r="M96" s="29">
        <f>M114</f>
        <v>0</v>
      </c>
    </row>
    <row r="97" spans="1:25" s="5" customFormat="1" ht="26.4" customHeight="1" x14ac:dyDescent="0.25">
      <c r="A97" s="33"/>
      <c r="B97" s="35"/>
      <c r="C97" s="13" t="s">
        <v>2</v>
      </c>
      <c r="D97" s="10"/>
      <c r="E97" s="9">
        <f t="shared" ref="E97:M97" si="39">SUM(E98:E99)</f>
        <v>38178.553189999999</v>
      </c>
      <c r="F97" s="9">
        <f t="shared" si="39"/>
        <v>7755</v>
      </c>
      <c r="G97" s="9">
        <f t="shared" si="39"/>
        <v>7532</v>
      </c>
      <c r="H97" s="9">
        <f t="shared" si="39"/>
        <v>6724.15319</v>
      </c>
      <c r="I97" s="9">
        <f t="shared" si="39"/>
        <v>3956</v>
      </c>
      <c r="J97" s="9">
        <f t="shared" si="39"/>
        <v>4071.2</v>
      </c>
      <c r="K97" s="9">
        <f t="shared" si="39"/>
        <v>2713.3999999999996</v>
      </c>
      <c r="L97" s="9">
        <f t="shared" si="39"/>
        <v>2713.3999999999996</v>
      </c>
      <c r="M97" s="9">
        <f t="shared" si="39"/>
        <v>2713.3999999999996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s="5" customFormat="1" ht="26.4" customHeight="1" x14ac:dyDescent="0.25">
      <c r="A98" s="34"/>
      <c r="B98" s="23"/>
      <c r="C98" s="13"/>
      <c r="D98" s="10" t="s">
        <v>9</v>
      </c>
      <c r="E98" s="9">
        <f t="shared" ref="E98:M98" si="40">SUM(E107,E123)</f>
        <v>4324.15319</v>
      </c>
      <c r="F98" s="9">
        <f t="shared" si="40"/>
        <v>1215</v>
      </c>
      <c r="G98" s="9">
        <f t="shared" si="40"/>
        <v>1200</v>
      </c>
      <c r="H98" s="9">
        <f t="shared" si="40"/>
        <v>869.15319</v>
      </c>
      <c r="I98" s="9">
        <f t="shared" si="40"/>
        <v>460</v>
      </c>
      <c r="J98" s="9">
        <f t="shared" si="40"/>
        <v>580</v>
      </c>
      <c r="K98" s="9">
        <f t="shared" si="40"/>
        <v>0</v>
      </c>
      <c r="L98" s="9">
        <f t="shared" si="40"/>
        <v>0</v>
      </c>
      <c r="M98" s="9">
        <f t="shared" si="40"/>
        <v>0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s="5" customFormat="1" ht="26.4" customHeight="1" x14ac:dyDescent="0.25">
      <c r="A99" s="30"/>
      <c r="B99" s="24"/>
      <c r="C99" s="13"/>
      <c r="D99" s="10" t="s">
        <v>6</v>
      </c>
      <c r="E99" s="9">
        <f t="shared" ref="E99:M99" si="41">SUM(E108,E115,E124)</f>
        <v>33854.400000000001</v>
      </c>
      <c r="F99" s="9">
        <f t="shared" si="41"/>
        <v>6540</v>
      </c>
      <c r="G99" s="9">
        <f t="shared" si="41"/>
        <v>6332</v>
      </c>
      <c r="H99" s="9">
        <f t="shared" si="41"/>
        <v>5855</v>
      </c>
      <c r="I99" s="9">
        <f t="shared" si="41"/>
        <v>3496</v>
      </c>
      <c r="J99" s="9">
        <f t="shared" si="41"/>
        <v>3491.2</v>
      </c>
      <c r="K99" s="9">
        <f t="shared" si="41"/>
        <v>2713.3999999999996</v>
      </c>
      <c r="L99" s="9">
        <f t="shared" si="41"/>
        <v>2713.3999999999996</v>
      </c>
      <c r="M99" s="9">
        <f t="shared" si="41"/>
        <v>2713.3999999999996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s="5" customFormat="1" ht="26.4" customHeight="1" x14ac:dyDescent="0.25">
      <c r="A100" s="30"/>
      <c r="B100" s="24"/>
      <c r="C100" s="13" t="s">
        <v>3</v>
      </c>
      <c r="D100" s="10"/>
      <c r="E100" s="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s="5" customFormat="1" ht="26.4" customHeight="1" x14ac:dyDescent="0.25">
      <c r="A101" s="33"/>
      <c r="B101" s="35"/>
      <c r="C101" s="13" t="s">
        <v>23</v>
      </c>
      <c r="D101" s="10"/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s="3" customFormat="1" ht="26.4" customHeight="1" x14ac:dyDescent="0.25">
      <c r="A102" s="31" t="s">
        <v>20</v>
      </c>
      <c r="B102" s="37" t="s">
        <v>45</v>
      </c>
      <c r="C102" s="13" t="s">
        <v>5</v>
      </c>
      <c r="D102" s="12"/>
      <c r="E102" s="9">
        <f t="shared" ref="E102:M102" si="42">SUM(E104,E106,E110,E109)</f>
        <v>22128.82</v>
      </c>
      <c r="F102" s="9">
        <f t="shared" si="42"/>
        <v>4339</v>
      </c>
      <c r="G102" s="9">
        <f t="shared" si="42"/>
        <v>4757</v>
      </c>
      <c r="H102" s="9">
        <f t="shared" si="42"/>
        <v>4337.01</v>
      </c>
      <c r="I102" s="9">
        <f t="shared" si="42"/>
        <v>2543</v>
      </c>
      <c r="J102" s="9">
        <f t="shared" si="42"/>
        <v>1562</v>
      </c>
      <c r="K102" s="9">
        <f t="shared" si="42"/>
        <v>1530.27</v>
      </c>
      <c r="L102" s="9">
        <f t="shared" si="42"/>
        <v>1530.27</v>
      </c>
      <c r="M102" s="9">
        <f t="shared" si="42"/>
        <v>1530.27</v>
      </c>
    </row>
    <row r="103" spans="1:25" s="3" customFormat="1" ht="32.4" customHeight="1" x14ac:dyDescent="0.25">
      <c r="A103" s="31"/>
      <c r="B103" s="37"/>
      <c r="C103" s="13" t="s">
        <v>49</v>
      </c>
      <c r="D103" s="12"/>
      <c r="E103" s="9">
        <f>SUM(E104,E106,E109,E109,E110)</f>
        <v>22128.82</v>
      </c>
      <c r="F103" s="9">
        <f t="shared" ref="F103:M103" si="43">SUM(F104,F106,F109,F109,F110)</f>
        <v>4339</v>
      </c>
      <c r="G103" s="9">
        <f t="shared" si="43"/>
        <v>4757</v>
      </c>
      <c r="H103" s="9">
        <f t="shared" si="43"/>
        <v>4337.01</v>
      </c>
      <c r="I103" s="9">
        <f t="shared" si="43"/>
        <v>2543</v>
      </c>
      <c r="J103" s="9">
        <f t="shared" si="43"/>
        <v>1562</v>
      </c>
      <c r="K103" s="9">
        <f t="shared" si="43"/>
        <v>1530.27</v>
      </c>
      <c r="L103" s="9">
        <f t="shared" si="43"/>
        <v>1530.27</v>
      </c>
      <c r="M103" s="9">
        <f t="shared" si="43"/>
        <v>1530.27</v>
      </c>
    </row>
    <row r="104" spans="1:25" s="3" customFormat="1" ht="26.4" customHeight="1" x14ac:dyDescent="0.25">
      <c r="A104" s="31"/>
      <c r="B104" s="37"/>
      <c r="C104" s="13" t="s">
        <v>1</v>
      </c>
      <c r="D104" s="10"/>
      <c r="E104" s="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</row>
    <row r="105" spans="1:25" s="3" customFormat="1" ht="48.6" customHeight="1" x14ac:dyDescent="0.25">
      <c r="A105" s="31"/>
      <c r="B105" s="37"/>
      <c r="C105" s="13" t="s">
        <v>48</v>
      </c>
      <c r="D105" s="10"/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25" s="3" customFormat="1" ht="26.4" customHeight="1" x14ac:dyDescent="0.25">
      <c r="A106" s="31"/>
      <c r="B106" s="37"/>
      <c r="C106" s="13" t="s">
        <v>2</v>
      </c>
      <c r="D106" s="10"/>
      <c r="E106" s="9">
        <f t="shared" ref="E106:M106" si="44">SUM(E107:E108)</f>
        <v>22128.82</v>
      </c>
      <c r="F106" s="9">
        <f t="shared" si="44"/>
        <v>4339</v>
      </c>
      <c r="G106" s="9">
        <f t="shared" si="44"/>
        <v>4757</v>
      </c>
      <c r="H106" s="9">
        <f t="shared" si="44"/>
        <v>4337.01</v>
      </c>
      <c r="I106" s="9">
        <f t="shared" si="44"/>
        <v>2543</v>
      </c>
      <c r="J106" s="9">
        <f t="shared" si="44"/>
        <v>1562</v>
      </c>
      <c r="K106" s="9">
        <f t="shared" si="44"/>
        <v>1530.27</v>
      </c>
      <c r="L106" s="9">
        <f t="shared" si="44"/>
        <v>1530.27</v>
      </c>
      <c r="M106" s="9">
        <f t="shared" si="44"/>
        <v>1530.27</v>
      </c>
    </row>
    <row r="107" spans="1:25" s="3" customFormat="1" ht="26.4" customHeight="1" x14ac:dyDescent="0.25">
      <c r="A107" s="31"/>
      <c r="B107" s="37"/>
      <c r="C107" s="13"/>
      <c r="D107" s="10" t="s">
        <v>9</v>
      </c>
      <c r="E107" s="9">
        <f>SUM(F107:M107)</f>
        <v>4108.6000000000004</v>
      </c>
      <c r="F107" s="9">
        <v>1140</v>
      </c>
      <c r="G107" s="9">
        <v>1140</v>
      </c>
      <c r="H107" s="9">
        <v>818.6</v>
      </c>
      <c r="I107" s="9">
        <v>430</v>
      </c>
      <c r="J107" s="9">
        <v>580</v>
      </c>
      <c r="K107" s="9">
        <v>0</v>
      </c>
      <c r="L107" s="9">
        <v>0</v>
      </c>
      <c r="M107" s="9">
        <v>0</v>
      </c>
    </row>
    <row r="108" spans="1:25" s="3" customFormat="1" ht="26.4" customHeight="1" x14ac:dyDescent="0.25">
      <c r="A108" s="31"/>
      <c r="B108" s="37"/>
      <c r="C108" s="13"/>
      <c r="D108" s="10" t="s">
        <v>6</v>
      </c>
      <c r="E108" s="9">
        <f>SUM(F108:M108)</f>
        <v>18020.22</v>
      </c>
      <c r="F108" s="9">
        <v>3199</v>
      </c>
      <c r="G108" s="9">
        <v>3617</v>
      </c>
      <c r="H108" s="9">
        <v>3518.41</v>
      </c>
      <c r="I108" s="9">
        <v>2113</v>
      </c>
      <c r="J108" s="9">
        <v>982</v>
      </c>
      <c r="K108" s="9">
        <v>1530.27</v>
      </c>
      <c r="L108" s="9">
        <v>1530.27</v>
      </c>
      <c r="M108" s="9">
        <v>1530.27</v>
      </c>
    </row>
    <row r="109" spans="1:25" s="3" customFormat="1" ht="26.4" customHeight="1" x14ac:dyDescent="0.25">
      <c r="A109" s="31"/>
      <c r="B109" s="37"/>
      <c r="C109" s="13" t="s">
        <v>3</v>
      </c>
      <c r="D109" s="10"/>
      <c r="E109" s="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</row>
    <row r="110" spans="1:25" s="3" customFormat="1" ht="26.4" customHeight="1" x14ac:dyDescent="0.25">
      <c r="A110" s="31"/>
      <c r="B110" s="37"/>
      <c r="C110" s="13" t="s">
        <v>23</v>
      </c>
      <c r="D110" s="10"/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</row>
    <row r="111" spans="1:25" s="3" customFormat="1" ht="32.4" customHeight="1" x14ac:dyDescent="0.25">
      <c r="A111" s="31" t="s">
        <v>21</v>
      </c>
      <c r="B111" s="37" t="s">
        <v>50</v>
      </c>
      <c r="C111" s="13" t="s">
        <v>5</v>
      </c>
      <c r="D111" s="12"/>
      <c r="E111" s="9">
        <f>SUM(E113,E114,E115,E116,E117)</f>
        <v>13626.970000000001</v>
      </c>
      <c r="F111" s="9">
        <f t="shared" ref="F111:M111" si="45">SUM(F113,F114,F115,F116,F117)</f>
        <v>2195</v>
      </c>
      <c r="G111" s="9">
        <f t="shared" si="45"/>
        <v>1800</v>
      </c>
      <c r="H111" s="9">
        <f t="shared" si="45"/>
        <v>1866.59</v>
      </c>
      <c r="I111" s="9">
        <f t="shared" si="45"/>
        <v>1620.8</v>
      </c>
      <c r="J111" s="9">
        <f t="shared" si="45"/>
        <v>1628.2</v>
      </c>
      <c r="K111" s="9">
        <f t="shared" si="45"/>
        <v>1505.46</v>
      </c>
      <c r="L111" s="9">
        <f t="shared" si="45"/>
        <v>1505.46</v>
      </c>
      <c r="M111" s="9">
        <f t="shared" si="45"/>
        <v>1505.46</v>
      </c>
    </row>
    <row r="112" spans="1:25" s="3" customFormat="1" ht="37.200000000000003" customHeight="1" x14ac:dyDescent="0.25">
      <c r="A112" s="31"/>
      <c r="B112" s="37"/>
      <c r="C112" s="13" t="s">
        <v>49</v>
      </c>
      <c r="D112" s="12"/>
      <c r="E112" s="9">
        <f>SUM(E113,E115,E116,E117)</f>
        <v>13626.970000000001</v>
      </c>
      <c r="F112" s="9">
        <f t="shared" ref="F112:M112" si="46">SUM(F113,F115,F116,F117)</f>
        <v>2195</v>
      </c>
      <c r="G112" s="9">
        <f t="shared" si="46"/>
        <v>1800</v>
      </c>
      <c r="H112" s="9">
        <f t="shared" si="46"/>
        <v>1866.59</v>
      </c>
      <c r="I112" s="9">
        <f t="shared" si="46"/>
        <v>1620.8</v>
      </c>
      <c r="J112" s="9">
        <f t="shared" si="46"/>
        <v>1628.2</v>
      </c>
      <c r="K112" s="9">
        <f t="shared" si="46"/>
        <v>1505.46</v>
      </c>
      <c r="L112" s="9">
        <f t="shared" si="46"/>
        <v>1505.46</v>
      </c>
      <c r="M112" s="9">
        <f t="shared" si="46"/>
        <v>1505.46</v>
      </c>
    </row>
    <row r="113" spans="1:13" s="3" customFormat="1" ht="40.799999999999997" customHeight="1" x14ac:dyDescent="0.25">
      <c r="A113" s="31"/>
      <c r="B113" s="37"/>
      <c r="C113" s="13" t="s">
        <v>1</v>
      </c>
      <c r="D113" s="10" t="s">
        <v>6</v>
      </c>
      <c r="E113" s="9">
        <f>SUM(F113:M113)</f>
        <v>2423.6</v>
      </c>
      <c r="F113" s="29">
        <v>0</v>
      </c>
      <c r="G113" s="29">
        <v>0</v>
      </c>
      <c r="H113" s="29">
        <v>0</v>
      </c>
      <c r="I113" s="29">
        <v>470.8</v>
      </c>
      <c r="J113" s="29">
        <v>488.2</v>
      </c>
      <c r="K113" s="29">
        <v>488.2</v>
      </c>
      <c r="L113" s="29">
        <v>488.2</v>
      </c>
      <c r="M113" s="29">
        <v>488.2</v>
      </c>
    </row>
    <row r="114" spans="1:13" s="3" customFormat="1" ht="53.4" customHeight="1" x14ac:dyDescent="0.25">
      <c r="A114" s="31"/>
      <c r="B114" s="37"/>
      <c r="C114" s="13" t="s">
        <v>48</v>
      </c>
      <c r="D114" s="10" t="s">
        <v>6</v>
      </c>
      <c r="E114" s="9">
        <f>SUM(F114:M114)</f>
        <v>0</v>
      </c>
      <c r="F114" s="9">
        <v>0</v>
      </c>
      <c r="G114" s="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</row>
    <row r="115" spans="1:13" s="3" customFormat="1" ht="27.6" x14ac:dyDescent="0.25">
      <c r="A115" s="31"/>
      <c r="B115" s="37"/>
      <c r="C115" s="13" t="s">
        <v>2</v>
      </c>
      <c r="D115" s="10" t="s">
        <v>6</v>
      </c>
      <c r="E115" s="9">
        <f>SUM(F115:M115)</f>
        <v>11203.37</v>
      </c>
      <c r="F115" s="9">
        <v>2195</v>
      </c>
      <c r="G115" s="9">
        <v>1800</v>
      </c>
      <c r="H115" s="9">
        <v>1866.59</v>
      </c>
      <c r="I115" s="9">
        <v>1150</v>
      </c>
      <c r="J115" s="9">
        <v>1140</v>
      </c>
      <c r="K115" s="9">
        <v>1017.26</v>
      </c>
      <c r="L115" s="9">
        <v>1017.26</v>
      </c>
      <c r="M115" s="9">
        <v>1017.26</v>
      </c>
    </row>
    <row r="116" spans="1:13" s="3" customFormat="1" ht="27.6" customHeight="1" x14ac:dyDescent="0.25">
      <c r="A116" s="31"/>
      <c r="B116" s="37"/>
      <c r="C116" s="13" t="s">
        <v>3</v>
      </c>
      <c r="D116" s="10"/>
      <c r="E116" s="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</row>
    <row r="117" spans="1:13" s="3" customFormat="1" ht="48" customHeight="1" x14ac:dyDescent="0.25">
      <c r="A117" s="31"/>
      <c r="B117" s="37"/>
      <c r="C117" s="13" t="s">
        <v>23</v>
      </c>
      <c r="D117" s="10"/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</row>
    <row r="118" spans="1:13" s="3" customFormat="1" ht="26.4" customHeight="1" x14ac:dyDescent="0.25">
      <c r="A118" s="23" t="s">
        <v>22</v>
      </c>
      <c r="B118" s="23"/>
      <c r="C118" s="13" t="s">
        <v>5</v>
      </c>
      <c r="D118" s="12"/>
      <c r="E118" s="9">
        <f t="shared" ref="E118:M118" si="47">SUM(E120,E122,E125,E126)</f>
        <v>4846.3631899999991</v>
      </c>
      <c r="F118" s="9">
        <f t="shared" si="47"/>
        <v>1221</v>
      </c>
      <c r="G118" s="9">
        <f t="shared" si="47"/>
        <v>975</v>
      </c>
      <c r="H118" s="9">
        <f t="shared" si="47"/>
        <v>520.55318999999997</v>
      </c>
      <c r="I118" s="9">
        <f t="shared" si="47"/>
        <v>263</v>
      </c>
      <c r="J118" s="9">
        <f t="shared" si="47"/>
        <v>1369.2</v>
      </c>
      <c r="K118" s="9">
        <f t="shared" si="47"/>
        <v>165.87</v>
      </c>
      <c r="L118" s="9">
        <f t="shared" si="47"/>
        <v>165.87</v>
      </c>
      <c r="M118" s="9">
        <f t="shared" si="47"/>
        <v>165.87</v>
      </c>
    </row>
    <row r="119" spans="1:13" s="3" customFormat="1" ht="31.8" customHeight="1" x14ac:dyDescent="0.25">
      <c r="A119" s="24"/>
      <c r="B119" s="24"/>
      <c r="C119" s="13" t="s">
        <v>49</v>
      </c>
      <c r="D119" s="12"/>
      <c r="E119" s="9">
        <f>SUM(E120,E122,E125,E126)</f>
        <v>4846.3631899999991</v>
      </c>
      <c r="F119" s="9">
        <f t="shared" ref="F119:M119" si="48">SUM(F120,F122,F125,F126)</f>
        <v>1221</v>
      </c>
      <c r="G119" s="9">
        <f t="shared" si="48"/>
        <v>975</v>
      </c>
      <c r="H119" s="9">
        <f t="shared" si="48"/>
        <v>520.55318999999997</v>
      </c>
      <c r="I119" s="9">
        <f t="shared" si="48"/>
        <v>263</v>
      </c>
      <c r="J119" s="9">
        <f t="shared" si="48"/>
        <v>1369.2</v>
      </c>
      <c r="K119" s="9">
        <f t="shared" si="48"/>
        <v>165.87</v>
      </c>
      <c r="L119" s="9">
        <f t="shared" si="48"/>
        <v>165.87</v>
      </c>
      <c r="M119" s="9">
        <f t="shared" si="48"/>
        <v>165.87</v>
      </c>
    </row>
    <row r="120" spans="1:13" s="3" customFormat="1" ht="33.6" customHeight="1" x14ac:dyDescent="0.25">
      <c r="A120" s="35"/>
      <c r="B120" s="35"/>
      <c r="C120" s="13" t="s">
        <v>1</v>
      </c>
      <c r="D120" s="10"/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</row>
    <row r="121" spans="1:13" s="3" customFormat="1" ht="51" customHeight="1" x14ac:dyDescent="0.25">
      <c r="A121" s="23"/>
      <c r="B121" s="23" t="s">
        <v>46</v>
      </c>
      <c r="C121" s="13" t="s">
        <v>48</v>
      </c>
      <c r="D121" s="10"/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</row>
    <row r="122" spans="1:13" s="3" customFormat="1" ht="26.4" customHeight="1" x14ac:dyDescent="0.25">
      <c r="A122" s="24"/>
      <c r="B122" s="24"/>
      <c r="C122" s="13" t="s">
        <v>2</v>
      </c>
      <c r="D122" s="10"/>
      <c r="E122" s="9">
        <f t="shared" ref="E122:M122" si="49">SUM(E123:E124)</f>
        <v>4846.3631899999991</v>
      </c>
      <c r="F122" s="9">
        <f t="shared" si="49"/>
        <v>1221</v>
      </c>
      <c r="G122" s="9">
        <f t="shared" si="49"/>
        <v>975</v>
      </c>
      <c r="H122" s="9">
        <f t="shared" si="49"/>
        <v>520.55318999999997</v>
      </c>
      <c r="I122" s="9">
        <f t="shared" si="49"/>
        <v>263</v>
      </c>
      <c r="J122" s="9">
        <f t="shared" si="49"/>
        <v>1369.2</v>
      </c>
      <c r="K122" s="9">
        <f t="shared" si="49"/>
        <v>165.87</v>
      </c>
      <c r="L122" s="9">
        <f t="shared" si="49"/>
        <v>165.87</v>
      </c>
      <c r="M122" s="9">
        <f t="shared" si="49"/>
        <v>165.87</v>
      </c>
    </row>
    <row r="123" spans="1:13" s="3" customFormat="1" ht="19.8" customHeight="1" x14ac:dyDescent="0.25">
      <c r="A123" s="24"/>
      <c r="B123" s="24"/>
      <c r="C123" s="13"/>
      <c r="D123" s="10" t="s">
        <v>9</v>
      </c>
      <c r="E123" s="9">
        <f>SUM(F123:M123)</f>
        <v>215.55319</v>
      </c>
      <c r="F123" s="9">
        <v>75</v>
      </c>
      <c r="G123" s="9">
        <v>60</v>
      </c>
      <c r="H123" s="9">
        <v>50.553190000000001</v>
      </c>
      <c r="I123" s="9">
        <v>30</v>
      </c>
      <c r="J123" s="9">
        <v>0</v>
      </c>
      <c r="K123" s="9">
        <v>0</v>
      </c>
      <c r="L123" s="9">
        <v>0</v>
      </c>
      <c r="M123" s="9">
        <v>0</v>
      </c>
    </row>
    <row r="124" spans="1:13" s="3" customFormat="1" ht="21" customHeight="1" x14ac:dyDescent="0.25">
      <c r="A124" s="24"/>
      <c r="B124" s="24"/>
      <c r="C124" s="13"/>
      <c r="D124" s="10" t="s">
        <v>6</v>
      </c>
      <c r="E124" s="9">
        <f>SUM(F124:M124)</f>
        <v>4630.8099999999995</v>
      </c>
      <c r="F124" s="9">
        <v>1146</v>
      </c>
      <c r="G124" s="9">
        <v>915</v>
      </c>
      <c r="H124" s="9">
        <v>470</v>
      </c>
      <c r="I124" s="9">
        <v>233</v>
      </c>
      <c r="J124" s="9">
        <v>1369.2</v>
      </c>
      <c r="K124" s="9">
        <v>165.87</v>
      </c>
      <c r="L124" s="9">
        <v>165.87</v>
      </c>
      <c r="M124" s="9">
        <v>165.87</v>
      </c>
    </row>
    <row r="125" spans="1:13" s="3" customFormat="1" ht="31.2" customHeight="1" x14ac:dyDescent="0.25">
      <c r="A125" s="24"/>
      <c r="B125" s="24"/>
      <c r="C125" s="13" t="s">
        <v>3</v>
      </c>
      <c r="D125" s="10"/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</row>
    <row r="126" spans="1:13" s="3" customFormat="1" ht="31.8" customHeight="1" x14ac:dyDescent="0.25">
      <c r="A126" s="35"/>
      <c r="B126" s="35"/>
      <c r="C126" s="13" t="s">
        <v>23</v>
      </c>
      <c r="D126" s="10"/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</row>
    <row r="127" spans="1:13" s="2" customFormat="1" ht="27" customHeight="1" x14ac:dyDescent="0.35">
      <c r="A127" s="26" t="s">
        <v>51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1:13" s="2" customFormat="1" ht="26.25" customHeight="1" x14ac:dyDescent="0.25">
      <c r="A128" s="25"/>
      <c r="B128" s="25"/>
      <c r="C128" s="25"/>
      <c r="D128" s="25"/>
      <c r="E128" s="25"/>
      <c r="F128" s="25"/>
      <c r="G128" s="25"/>
      <c r="H128" s="25"/>
      <c r="I128" s="1"/>
      <c r="J128" s="1"/>
      <c r="K128" s="1"/>
      <c r="L128" s="1"/>
      <c r="M128" s="1"/>
    </row>
  </sheetData>
  <mergeCells count="41">
    <mergeCell ref="A28:A32"/>
    <mergeCell ref="A45:A52"/>
    <mergeCell ref="A53:A54"/>
    <mergeCell ref="B33:B44"/>
    <mergeCell ref="A33:A44"/>
    <mergeCell ref="A93:A97"/>
    <mergeCell ref="A98:A101"/>
    <mergeCell ref="A83:A92"/>
    <mergeCell ref="B65:B74"/>
    <mergeCell ref="B75:B82"/>
    <mergeCell ref="B93:B97"/>
    <mergeCell ref="B98:B101"/>
    <mergeCell ref="B83:B92"/>
    <mergeCell ref="A65:A74"/>
    <mergeCell ref="A75:A82"/>
    <mergeCell ref="A128:H128"/>
    <mergeCell ref="B111:B117"/>
    <mergeCell ref="A111:A117"/>
    <mergeCell ref="A127:M127"/>
    <mergeCell ref="B102:B110"/>
    <mergeCell ref="A102:A110"/>
    <mergeCell ref="B118:B120"/>
    <mergeCell ref="B121:B126"/>
    <mergeCell ref="A118:A120"/>
    <mergeCell ref="A121:A126"/>
    <mergeCell ref="K1:M1"/>
    <mergeCell ref="E5:M5"/>
    <mergeCell ref="A2:M3"/>
    <mergeCell ref="A55:A64"/>
    <mergeCell ref="F1:H1"/>
    <mergeCell ref="B8:B20"/>
    <mergeCell ref="A8:A20"/>
    <mergeCell ref="A5:A6"/>
    <mergeCell ref="B5:B6"/>
    <mergeCell ref="C5:C6"/>
    <mergeCell ref="B21:B27"/>
    <mergeCell ref="B28:B32"/>
    <mergeCell ref="B45:B52"/>
    <mergeCell ref="B53:B54"/>
    <mergeCell ref="B55:B64"/>
    <mergeCell ref="A21:A27"/>
  </mergeCells>
  <phoneticPr fontId="5" type="noConversion"/>
  <pageMargins left="0.55118110236220474" right="0.31496062992125984" top="0.62992125984251968" bottom="0.59055118110236227" header="0.19685039370078741" footer="0.19685039370078741"/>
  <pageSetup paperSize="9" scale="74" fitToHeight="0" orientation="landscape" r:id="rId1"/>
  <headerFooter alignWithMargins="0"/>
  <rowBreaks count="1" manualBreakCount="1"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</vt:lpstr>
      <vt:lpstr>'прилож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Волкова Наталья Алексеевна</cp:lastModifiedBy>
  <cp:lastPrinted>2022-04-28T22:38:36Z</cp:lastPrinted>
  <dcterms:created xsi:type="dcterms:W3CDTF">2011-03-10T10:26:24Z</dcterms:created>
  <dcterms:modified xsi:type="dcterms:W3CDTF">2022-12-29T21:29:11Z</dcterms:modified>
</cp:coreProperties>
</file>