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Новая  программа\Программа\Программа на публикацию\"/>
    </mc:Choice>
  </mc:AlternateContent>
  <bookViews>
    <workbookView xWindow="0" yWindow="0" windowWidth="28800" windowHeight="12135"/>
  </bookViews>
  <sheets>
    <sheet name="4" sheetId="1" r:id="rId1"/>
  </sheets>
  <definedNames>
    <definedName name="Print_Titles" localSheetId="0">'4'!$10:$13</definedName>
    <definedName name="_xlnm.Print_Titles" localSheetId="0">'4'!$10:$10</definedName>
    <definedName name="_xlnm.Print_Area" localSheetId="0">'4'!$A$1:$X$57</definedName>
  </definedNames>
  <calcPr calcId="152511"/>
</workbook>
</file>

<file path=xl/calcChain.xml><?xml version="1.0" encoding="utf-8"?>
<calcChain xmlns="http://schemas.openxmlformats.org/spreadsheetml/2006/main">
  <c r="X57" i="1" l="1"/>
  <c r="M57" i="1"/>
  <c r="X56" i="1"/>
  <c r="M56" i="1"/>
  <c r="X55" i="1"/>
  <c r="M55" i="1"/>
  <c r="X54" i="1"/>
  <c r="M54" i="1"/>
  <c r="X53" i="1"/>
  <c r="M53" i="1"/>
  <c r="X52" i="1"/>
  <c r="M52" i="1"/>
  <c r="X51" i="1"/>
  <c r="M51" i="1"/>
  <c r="X50" i="1"/>
  <c r="M50" i="1"/>
  <c r="W49" i="1"/>
  <c r="V49" i="1"/>
  <c r="U49" i="1"/>
  <c r="T49" i="1"/>
  <c r="S49" i="1"/>
  <c r="R49" i="1"/>
  <c r="Q49" i="1"/>
  <c r="P49" i="1"/>
  <c r="O49" i="1"/>
  <c r="N49" i="1"/>
  <c r="L49" i="1"/>
  <c r="K49" i="1"/>
  <c r="J49" i="1"/>
  <c r="I49" i="1"/>
  <c r="H49" i="1"/>
  <c r="G49" i="1"/>
  <c r="F49" i="1"/>
  <c r="E49" i="1"/>
  <c r="D49" i="1"/>
  <c r="C49" i="1"/>
  <c r="X48" i="1"/>
  <c r="M48" i="1"/>
  <c r="X47" i="1"/>
  <c r="M47" i="1"/>
  <c r="X46" i="1"/>
  <c r="M46" i="1"/>
  <c r="X45" i="1"/>
  <c r="M45" i="1"/>
  <c r="X44" i="1"/>
  <c r="M44" i="1"/>
  <c r="X43" i="1"/>
  <c r="M43" i="1"/>
  <c r="X42" i="1"/>
  <c r="M42" i="1"/>
  <c r="W41" i="1"/>
  <c r="V41" i="1"/>
  <c r="U41" i="1"/>
  <c r="T41" i="1"/>
  <c r="S41" i="1"/>
  <c r="R41" i="1"/>
  <c r="Q41" i="1"/>
  <c r="P41" i="1"/>
  <c r="O41" i="1"/>
  <c r="N41" i="1"/>
  <c r="L41" i="1"/>
  <c r="K41" i="1"/>
  <c r="J41" i="1"/>
  <c r="I41" i="1"/>
  <c r="H41" i="1"/>
  <c r="G41" i="1"/>
  <c r="F41" i="1"/>
  <c r="E41" i="1"/>
  <c r="D41" i="1"/>
  <c r="C41" i="1"/>
  <c r="X40" i="1"/>
  <c r="M40" i="1"/>
  <c r="X39" i="1"/>
  <c r="M39" i="1"/>
  <c r="X38" i="1"/>
  <c r="M38" i="1"/>
  <c r="X37" i="1"/>
  <c r="M37" i="1"/>
  <c r="X36" i="1"/>
  <c r="M36" i="1"/>
  <c r="X35" i="1"/>
  <c r="M35" i="1"/>
  <c r="X34" i="1"/>
  <c r="M34" i="1"/>
  <c r="X33" i="1"/>
  <c r="M33" i="1"/>
  <c r="X32" i="1"/>
  <c r="M32" i="1"/>
  <c r="W31" i="1"/>
  <c r="V31" i="1"/>
  <c r="U31" i="1"/>
  <c r="T31" i="1"/>
  <c r="S31" i="1"/>
  <c r="R31" i="1"/>
  <c r="Q31" i="1"/>
  <c r="P31" i="1"/>
  <c r="O31" i="1"/>
  <c r="N31" i="1"/>
  <c r="L31" i="1"/>
  <c r="K31" i="1"/>
  <c r="J31" i="1"/>
  <c r="I31" i="1"/>
  <c r="H31" i="1"/>
  <c r="G31" i="1"/>
  <c r="F31" i="1"/>
  <c r="E31" i="1"/>
  <c r="D31" i="1"/>
  <c r="C31" i="1"/>
  <c r="X30" i="1"/>
  <c r="M30" i="1"/>
  <c r="X29" i="1"/>
  <c r="M29" i="1"/>
  <c r="X28" i="1"/>
  <c r="M28" i="1"/>
  <c r="X27" i="1"/>
  <c r="M27" i="1"/>
  <c r="X26" i="1"/>
  <c r="M26" i="1"/>
  <c r="X25" i="1"/>
  <c r="M25" i="1"/>
  <c r="X24" i="1"/>
  <c r="M24" i="1"/>
  <c r="X23" i="1"/>
  <c r="M23" i="1"/>
  <c r="X22" i="1"/>
  <c r="M22" i="1"/>
  <c r="W21" i="1"/>
  <c r="V21" i="1"/>
  <c r="U21" i="1"/>
  <c r="T21" i="1"/>
  <c r="S21" i="1"/>
  <c r="R21" i="1"/>
  <c r="Q21" i="1"/>
  <c r="P21" i="1"/>
  <c r="O21" i="1"/>
  <c r="N21" i="1"/>
  <c r="L21" i="1"/>
  <c r="K21" i="1"/>
  <c r="J21" i="1"/>
  <c r="I21" i="1"/>
  <c r="H21" i="1"/>
  <c r="G21" i="1"/>
  <c r="F21" i="1"/>
  <c r="E21" i="1"/>
  <c r="D21" i="1"/>
  <c r="C21" i="1"/>
  <c r="X20" i="1"/>
  <c r="M20" i="1"/>
  <c r="X19" i="1"/>
  <c r="M19" i="1"/>
  <c r="X18" i="1"/>
  <c r="M18" i="1"/>
  <c r="X17" i="1"/>
  <c r="M17" i="1"/>
  <c r="X16" i="1"/>
  <c r="M16" i="1"/>
  <c r="X15" i="1"/>
  <c r="M15" i="1"/>
  <c r="X14" i="1"/>
  <c r="M14" i="1"/>
  <c r="X13" i="1"/>
  <c r="M13" i="1"/>
  <c r="W12" i="1"/>
  <c r="V12" i="1"/>
  <c r="U12" i="1"/>
  <c r="T12" i="1"/>
  <c r="S12" i="1"/>
  <c r="R12" i="1"/>
  <c r="Q12" i="1"/>
  <c r="P12" i="1"/>
  <c r="O12" i="1"/>
  <c r="N12" i="1"/>
  <c r="L12" i="1"/>
  <c r="K12" i="1"/>
  <c r="J12" i="1"/>
  <c r="I12" i="1"/>
  <c r="H12" i="1"/>
  <c r="G12" i="1"/>
  <c r="F12" i="1"/>
  <c r="E12" i="1"/>
  <c r="D12" i="1"/>
  <c r="C12" i="1"/>
  <c r="F11" i="1" l="1"/>
  <c r="R11" i="1"/>
  <c r="X49" i="1"/>
  <c r="M49" i="1"/>
  <c r="X12" i="1"/>
  <c r="L11" i="1"/>
  <c r="C11" i="1"/>
  <c r="G11" i="1"/>
  <c r="K11" i="1"/>
  <c r="M41" i="1"/>
  <c r="P11" i="1"/>
  <c r="T11" i="1"/>
  <c r="Q11" i="1"/>
  <c r="U11" i="1"/>
  <c r="H11" i="1"/>
  <c r="X41" i="1"/>
  <c r="J11" i="1"/>
  <c r="N11" i="1"/>
  <c r="V11" i="1"/>
  <c r="M21" i="1"/>
  <c r="M31" i="1"/>
  <c r="E11" i="1"/>
  <c r="I11" i="1"/>
  <c r="D11" i="1"/>
  <c r="X31" i="1"/>
  <c r="O11" i="1"/>
  <c r="S11" i="1"/>
  <c r="W11" i="1"/>
  <c r="M12" i="1"/>
  <c r="X21" i="1"/>
  <c r="X11" i="1" l="1"/>
  <c r="M11" i="1"/>
</calcChain>
</file>

<file path=xl/sharedStrings.xml><?xml version="1.0" encoding="utf-8"?>
<sst xmlns="http://schemas.openxmlformats.org/spreadsheetml/2006/main" count="511" uniqueCount="59">
  <si>
    <t>Планируемые показатели реализации региональной адресной программы по переселению граждан из аварийного жилищного фонда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</si>
  <si>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</si>
  <si>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</si>
  <si>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</si>
  <si>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</si>
  <si>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</si>
  <si>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</si>
  <si>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</si>
  <si>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</si>
  <si>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</si>
  <si>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</si>
  <si>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</si>
  <si>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</si>
  <si>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</si>
  <si>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</si>
  <si>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Всего</t>
  </si>
  <si>
    <t>кв.м</t>
  </si>
  <si>
    <t>чел</t>
  </si>
  <si>
    <t>в части, предусматривающей финансирование за счет средств Фонда, в т.ч.:</t>
  </si>
  <si>
    <t xml:space="preserve">Всего по этапу 2023 года </t>
  </si>
  <si>
    <t>x</t>
  </si>
  <si>
    <t xml:space="preserve">Всего по этапу 2024 года </t>
  </si>
  <si>
    <t xml:space="preserve">Всего по этапу 2025 года </t>
  </si>
  <si>
    <t xml:space="preserve">Всего по этапу 2026 года </t>
  </si>
  <si>
    <t xml:space="preserve">Всего по этапу 2027 года </t>
  </si>
  <si>
    <t>Итого по Алеутскому муниципальному округу</t>
  </si>
  <si>
    <t>Итого по Новолесновскому сельскому поселению (Елизовский муниципальный район)</t>
  </si>
  <si>
    <t>Итого по Раздольненскому сельскому поселению  (Елизовский муниципальный район)</t>
  </si>
  <si>
    <t>Итого по Мильковскому сельскому поселению (Мильковский муниципальный район)</t>
  </si>
  <si>
    <t>Итого по Петропавловск-Камчатскому городскому округу</t>
  </si>
  <si>
    <t>Итого по Усть-Камчатскому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</si>
  <si>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</si>
  <si>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Николаевскому сельскому поселению (Елизовский муниципальный район)</t>
  </si>
  <si>
    <t>Итого по Пионерскому сельскому поселению (Елизовский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</si>
  <si>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</si>
  <si>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</si>
  <si>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Козыревскому сельскому поселению (Усть-Камчатский муниципальный район)</t>
  </si>
  <si>
    <t>Итого по сельскому поселению "село Ачайваям" (Олюторский муниципальный район)</t>
  </si>
  <si>
    <t>Итого по сельскому поселению "село Хаилино" (Олюторский муниципальный район)</t>
  </si>
  <si>
    <t>Итого по сельскому поселению "село Аянка" (Пенжинский муниципальный район)</t>
  </si>
  <si>
    <t>Итого по сельскому поселению "село Слаутное" (Пенжинский муниципальный район)</t>
  </si>
  <si>
    <t>Итого по Озерновскому городскому поселению (Усть-Большерецкий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</si>
  <si>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</si>
  <si>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"поселок Оссора" (Карагинский муниципальный район)</t>
  </si>
  <si>
    <t>Итого по городскому округу "поселок Палана"</t>
  </si>
  <si>
    <t>Итого по сельскому поселению "село Воямполка" (Тигильский муниципальный район)</t>
  </si>
  <si>
    <t>Итого по сельскому поселению "село Лесная" (Тигильский муниципальный район)</t>
  </si>
  <si>
    <t>Итого по сельскому поселению "село Вывенка" (Олюторский муниципальный район)</t>
  </si>
  <si>
    <t>Итого по сельскому поселению "село Средние Пахачи" (Олюторский муниципальный район)</t>
  </si>
  <si>
    <t>Итого по сельскому поселению "село Таловка" (Пенжинский муниципальный район)</t>
  </si>
  <si>
    <t>Итого по сельскому поселению "село Седанка" (Тигильский муниципальный район)</t>
  </si>
  <si>
    <t>Итого по сельскому поселению "село Усть-Хайрюзово" (Тигильский муниципальный район)</t>
  </si>
  <si>
    <t>Итого по сельскому поселению "село Хайрюзово" (Тигильский муниципальный район)</t>
  </si>
  <si>
    <t>Приложение  4 к Программе</t>
  </si>
  <si>
    <t>Итого по Вилючинскому городскому округу</t>
  </si>
  <si>
    <t>Итого по Елизовскому городскому поселению (Елизовский муниципальный район)</t>
  </si>
  <si>
    <t>Итого по сельскому поселению "село Каменское" (Пенжинский муниципальный район)</t>
  </si>
  <si>
    <t>Итого по сельскому поселению "село Манилы" (Пенжинский муниципальный район)</t>
  </si>
  <si>
    <t>Итого по сельскому поселению "село Ковран" (Тигильский муниципальный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</si>
</sst>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/>
    <xf numFmtId="0" fontId="1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 applyProtection="1">
      <alignment horizontal="left" wrapText="1"/>
      <protection locked="0"/>
    </xf>
    <xf numFmtId="0" fontId="7" fillId="2" borderId="0" xfId="0" applyFont="1" applyFill="1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 applyProtection="1">
      <alignment wrapText="1"/>
      <protection locked="0"/>
    </xf>
    <xf numFmtId="0" fontId="0" fillId="2" borderId="0" xfId="0" applyFill="1" applyAlignment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wrapText="1"/>
      <protection locked="0"/>
    </xf>
    <xf numFmtId="0" fontId="0" fillId="2" borderId="0" xfId="0" applyFill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"/>
  <sheetViews>
    <sheetView tabSelected="1" view="pageBreakPreview" zoomScale="55" zoomScaleNormal="55" zoomScaleSheetLayoutView="55" workbookViewId="0">
      <selection activeCell="AB8" sqref="AB8"/>
    </sheetView>
  </sheetViews>
  <sheetFormatPr defaultRowHeight="15" x14ac:dyDescent="0.25"/>
  <cols>
    <col min="1" max="1" width="6.42578125" customWidth="1"/>
    <col min="2" max="2" width="46.7109375" style="20" customWidth="1"/>
    <col min="3" max="3" width="10.7109375" style="10" customWidth="1"/>
    <col min="4" max="4" width="12.42578125" style="10" customWidth="1"/>
    <col min="5" max="5" width="13.85546875" style="10" customWidth="1"/>
    <col min="6" max="6" width="12.7109375" style="10" customWidth="1"/>
    <col min="7" max="7" width="12.28515625" style="10" customWidth="1"/>
    <col min="8" max="9" width="12" style="10" customWidth="1"/>
    <col min="10" max="10" width="9.140625" style="10" customWidth="1"/>
    <col min="11" max="12" width="10" style="10" customWidth="1"/>
    <col min="13" max="13" width="13.140625" style="10" customWidth="1"/>
    <col min="14" max="14" width="9" style="10" customWidth="1"/>
    <col min="15" max="15" width="11.5703125" style="10" customWidth="1"/>
    <col min="16" max="16" width="11" style="10" customWidth="1"/>
    <col min="17" max="17" width="10.140625" style="10" customWidth="1"/>
    <col min="18" max="18" width="9.140625" style="10" customWidth="1"/>
    <col min="19" max="19" width="11.7109375" style="10" customWidth="1"/>
    <col min="20" max="20" width="10.28515625" style="10" customWidth="1"/>
    <col min="21" max="21" width="8.5703125" style="10" customWidth="1"/>
    <col min="22" max="23" width="9.5703125" style="10" customWidth="1"/>
    <col min="24" max="24" width="10.7109375" style="10" customWidth="1"/>
  </cols>
  <sheetData>
    <row r="1" spans="1:28" ht="43.5" customHeight="1" x14ac:dyDescent="0.25">
      <c r="A1" s="1"/>
      <c r="B1" s="8"/>
      <c r="C1" s="8"/>
      <c r="D1" s="4"/>
      <c r="E1" s="9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7"/>
      <c r="T1" s="23"/>
      <c r="U1" s="36" t="s">
        <v>53</v>
      </c>
      <c r="V1" s="36"/>
      <c r="W1" s="36"/>
      <c r="X1" s="36"/>
      <c r="Y1" s="2"/>
      <c r="Z1" s="1"/>
      <c r="AA1" s="1"/>
      <c r="AB1" s="1"/>
    </row>
    <row r="2" spans="1:28" ht="18.75" customHeight="1" x14ac:dyDescent="0.25">
      <c r="A2" s="1"/>
      <c r="B2" s="8"/>
      <c r="C2" s="8"/>
      <c r="D2" s="4"/>
      <c r="E2" s="9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7"/>
      <c r="S2" s="23"/>
      <c r="T2" s="23"/>
      <c r="U2" s="23"/>
      <c r="V2" s="23"/>
      <c r="W2" s="23"/>
      <c r="X2" s="23"/>
      <c r="Y2" s="3"/>
      <c r="Z2" s="1"/>
      <c r="AA2" s="1"/>
      <c r="AB2" s="1"/>
    </row>
    <row r="3" spans="1:28" ht="12.75" customHeight="1" x14ac:dyDescent="0.25"/>
    <row r="4" spans="1:28" ht="9" hidden="1" customHeight="1" x14ac:dyDescent="0.25"/>
    <row r="5" spans="1:28" ht="20.25" customHeight="1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8" ht="27" customHeight="1" x14ac:dyDescent="0.25"/>
    <row r="7" spans="1:28" ht="20.25" customHeight="1" x14ac:dyDescent="0.25">
      <c r="A7" s="42" t="s">
        <v>1</v>
      </c>
      <c r="B7" s="45" t="s">
        <v>2</v>
      </c>
      <c r="C7" s="46" t="s">
        <v>3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 t="s">
        <v>4</v>
      </c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8" ht="33.75" customHeight="1" x14ac:dyDescent="0.25">
      <c r="A8" s="43"/>
      <c r="B8" s="45"/>
      <c r="C8" s="33" t="s">
        <v>5</v>
      </c>
      <c r="D8" s="33" t="s">
        <v>6</v>
      </c>
      <c r="E8" s="33" t="s">
        <v>7</v>
      </c>
      <c r="F8" s="33" t="s">
        <v>8</v>
      </c>
      <c r="G8" s="33" t="s">
        <v>9</v>
      </c>
      <c r="H8" s="33" t="s">
        <v>10</v>
      </c>
      <c r="I8" s="33" t="s">
        <v>11</v>
      </c>
      <c r="J8" s="33" t="s">
        <v>12</v>
      </c>
      <c r="K8" s="33" t="s">
        <v>13</v>
      </c>
      <c r="L8" s="33" t="s">
        <v>14</v>
      </c>
      <c r="M8" s="33" t="s">
        <v>15</v>
      </c>
      <c r="N8" s="33" t="s">
        <v>5</v>
      </c>
      <c r="O8" s="33" t="s">
        <v>6</v>
      </c>
      <c r="P8" s="33" t="s">
        <v>7</v>
      </c>
      <c r="Q8" s="33" t="s">
        <v>8</v>
      </c>
      <c r="R8" s="33" t="s">
        <v>9</v>
      </c>
      <c r="S8" s="33" t="s">
        <v>10</v>
      </c>
      <c r="T8" s="33" t="s">
        <v>11</v>
      </c>
      <c r="U8" s="33" t="s">
        <v>12</v>
      </c>
      <c r="V8" s="33" t="s">
        <v>13</v>
      </c>
      <c r="W8" s="33" t="s">
        <v>14</v>
      </c>
      <c r="X8" s="33" t="s">
        <v>15</v>
      </c>
    </row>
    <row r="9" spans="1:28" ht="40.5" customHeight="1" x14ac:dyDescent="0.25">
      <c r="A9" s="44"/>
      <c r="B9" s="45"/>
      <c r="C9" s="34" t="s">
        <v>16</v>
      </c>
      <c r="D9" s="34" t="s">
        <v>16</v>
      </c>
      <c r="E9" s="34" t="s">
        <v>16</v>
      </c>
      <c r="F9" s="33" t="s">
        <v>16</v>
      </c>
      <c r="G9" s="33" t="s">
        <v>16</v>
      </c>
      <c r="H9" s="33" t="s">
        <v>16</v>
      </c>
      <c r="I9" s="33" t="s">
        <v>16</v>
      </c>
      <c r="J9" s="33" t="s">
        <v>16</v>
      </c>
      <c r="K9" s="33" t="s">
        <v>16</v>
      </c>
      <c r="L9" s="33" t="s">
        <v>16</v>
      </c>
      <c r="M9" s="33" t="s">
        <v>16</v>
      </c>
      <c r="N9" s="34" t="s">
        <v>17</v>
      </c>
      <c r="O9" s="34" t="s">
        <v>17</v>
      </c>
      <c r="P9" s="34" t="s">
        <v>17</v>
      </c>
      <c r="Q9" s="34" t="s">
        <v>17</v>
      </c>
      <c r="R9" s="34" t="s">
        <v>17</v>
      </c>
      <c r="S9" s="33" t="s">
        <v>17</v>
      </c>
      <c r="T9" s="33" t="s">
        <v>17</v>
      </c>
      <c r="U9" s="33" t="s">
        <v>17</v>
      </c>
      <c r="V9" s="33" t="s">
        <v>17</v>
      </c>
      <c r="W9" s="33" t="s">
        <v>17</v>
      </c>
      <c r="X9" s="33" t="s">
        <v>17</v>
      </c>
    </row>
    <row r="10" spans="1:28" ht="20.25" customHeight="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  <c r="U10" s="24">
        <v>21</v>
      </c>
      <c r="V10" s="24">
        <v>22</v>
      </c>
      <c r="W10" s="24">
        <v>23</v>
      </c>
      <c r="X10" s="24">
        <v>24</v>
      </c>
    </row>
    <row r="11" spans="1:28" s="6" customFormat="1" ht="47.25" x14ac:dyDescent="0.25">
      <c r="A11" s="25"/>
      <c r="B11" s="25" t="s">
        <v>18</v>
      </c>
      <c r="C11" s="26">
        <f t="shared" ref="C11:X11" si="0">SUM(C12,C21,C31,C41,C49)</f>
        <v>0</v>
      </c>
      <c r="D11" s="26">
        <f t="shared" si="0"/>
        <v>5778.09</v>
      </c>
      <c r="E11" s="26">
        <f t="shared" si="0"/>
        <v>22480.190000000002</v>
      </c>
      <c r="F11" s="27">
        <f t="shared" si="0"/>
        <v>27317.11</v>
      </c>
      <c r="G11" s="27">
        <f t="shared" si="0"/>
        <v>21363.1</v>
      </c>
      <c r="H11" s="27">
        <f t="shared" si="0"/>
        <v>21729.58</v>
      </c>
      <c r="I11" s="27">
        <f t="shared" si="0"/>
        <v>15872.949999999999</v>
      </c>
      <c r="J11" s="28">
        <f t="shared" si="0"/>
        <v>0</v>
      </c>
      <c r="K11" s="28">
        <f t="shared" si="0"/>
        <v>0</v>
      </c>
      <c r="L11" s="28">
        <f t="shared" si="0"/>
        <v>0</v>
      </c>
      <c r="M11" s="27">
        <f t="shared" si="0"/>
        <v>114541.02</v>
      </c>
      <c r="N11" s="29">
        <f t="shared" si="0"/>
        <v>0</v>
      </c>
      <c r="O11" s="29">
        <f t="shared" si="0"/>
        <v>230</v>
      </c>
      <c r="P11" s="29">
        <f t="shared" si="0"/>
        <v>969</v>
      </c>
      <c r="Q11" s="29">
        <f t="shared" si="0"/>
        <v>1348</v>
      </c>
      <c r="R11" s="29">
        <f t="shared" si="0"/>
        <v>1120</v>
      </c>
      <c r="S11" s="28">
        <f t="shared" si="0"/>
        <v>1091</v>
      </c>
      <c r="T11" s="28">
        <f t="shared" si="0"/>
        <v>740</v>
      </c>
      <c r="U11" s="28">
        <f t="shared" si="0"/>
        <v>0</v>
      </c>
      <c r="V11" s="28">
        <f t="shared" si="0"/>
        <v>0</v>
      </c>
      <c r="W11" s="28">
        <f t="shared" si="0"/>
        <v>0</v>
      </c>
      <c r="X11" s="28">
        <f t="shared" si="0"/>
        <v>5498</v>
      </c>
    </row>
    <row r="12" spans="1:28" s="6" customFormat="1" ht="18.75" customHeight="1" x14ac:dyDescent="0.25">
      <c r="A12" s="25"/>
      <c r="B12" s="25" t="s">
        <v>19</v>
      </c>
      <c r="C12" s="26">
        <f t="shared" ref="C12:L12" si="1">IF(COUNTIF(C13:C20,"&lt;&gt;x")&gt;0,SUM(C13:C20),"x")</f>
        <v>0</v>
      </c>
      <c r="D12" s="26">
        <f t="shared" si="1"/>
        <v>5778.09</v>
      </c>
      <c r="E12" s="26">
        <f t="shared" si="1"/>
        <v>13511.050000000001</v>
      </c>
      <c r="F12" s="26" t="str">
        <f t="shared" si="1"/>
        <v>x</v>
      </c>
      <c r="G12" s="26" t="str">
        <f t="shared" si="1"/>
        <v>x</v>
      </c>
      <c r="H12" s="26" t="str">
        <f t="shared" si="1"/>
        <v>x</v>
      </c>
      <c r="I12" s="26" t="str">
        <f t="shared" si="1"/>
        <v>x</v>
      </c>
      <c r="J12" s="26" t="str">
        <f t="shared" si="1"/>
        <v>x</v>
      </c>
      <c r="K12" s="26" t="str">
        <f t="shared" si="1"/>
        <v>x</v>
      </c>
      <c r="L12" s="26" t="str">
        <f t="shared" si="1"/>
        <v>x</v>
      </c>
      <c r="M12" s="27">
        <f>SUM(M13:M20)</f>
        <v>19289.140000000003</v>
      </c>
      <c r="N12" s="29">
        <f t="shared" ref="N12:W12" si="2">IF(COUNTIF(N13:N20,"&lt;&gt;x")&gt;0,SUM(N13:N20),"x")</f>
        <v>0</v>
      </c>
      <c r="O12" s="29">
        <f t="shared" si="2"/>
        <v>230</v>
      </c>
      <c r="P12" s="29">
        <f t="shared" si="2"/>
        <v>536</v>
      </c>
      <c r="Q12" s="29" t="str">
        <f t="shared" si="2"/>
        <v>x</v>
      </c>
      <c r="R12" s="29" t="str">
        <f t="shared" si="2"/>
        <v>x</v>
      </c>
      <c r="S12" s="29" t="str">
        <f t="shared" si="2"/>
        <v>x</v>
      </c>
      <c r="T12" s="29" t="str">
        <f t="shared" si="2"/>
        <v>x</v>
      </c>
      <c r="U12" s="26" t="str">
        <f t="shared" si="2"/>
        <v>x</v>
      </c>
      <c r="V12" s="26" t="str">
        <f t="shared" si="2"/>
        <v>x</v>
      </c>
      <c r="W12" s="26" t="str">
        <f t="shared" si="2"/>
        <v>x</v>
      </c>
      <c r="X12" s="28">
        <f>SUM(X13:X20)</f>
        <v>766</v>
      </c>
    </row>
    <row r="13" spans="1:28" ht="31.5" x14ac:dyDescent="0.25">
      <c r="A13" s="24">
        <v>1</v>
      </c>
      <c r="B13" s="24" t="s">
        <v>25</v>
      </c>
      <c r="C13" s="30">
        <v>0</v>
      </c>
      <c r="D13" s="30">
        <v>54.6</v>
      </c>
      <c r="E13" s="30">
        <v>618.79999999999995</v>
      </c>
      <c r="F13" s="30" t="s">
        <v>20</v>
      </c>
      <c r="G13" s="30" t="s">
        <v>20</v>
      </c>
      <c r="H13" s="30" t="s">
        <v>20</v>
      </c>
      <c r="I13" s="30" t="s">
        <v>20</v>
      </c>
      <c r="J13" s="30" t="s">
        <v>20</v>
      </c>
      <c r="K13" s="30" t="s">
        <v>20</v>
      </c>
      <c r="L13" s="30" t="s">
        <v>20</v>
      </c>
      <c r="M13" s="30">
        <f t="shared" ref="M13:M20" si="3">SUM(C13:L13)</f>
        <v>673.4</v>
      </c>
      <c r="N13" s="31">
        <v>0</v>
      </c>
      <c r="O13" s="31">
        <v>1</v>
      </c>
      <c r="P13" s="32">
        <v>24</v>
      </c>
      <c r="Q13" s="32" t="s">
        <v>20</v>
      </c>
      <c r="R13" s="31" t="s">
        <v>20</v>
      </c>
      <c r="S13" s="32" t="s">
        <v>20</v>
      </c>
      <c r="T13" s="32" t="s">
        <v>20</v>
      </c>
      <c r="U13" s="32" t="s">
        <v>20</v>
      </c>
      <c r="V13" s="32" t="s">
        <v>20</v>
      </c>
      <c r="W13" s="32" t="s">
        <v>20</v>
      </c>
      <c r="X13" s="32">
        <f t="shared" ref="X13:X20" si="4">SUM(N13:W13)</f>
        <v>25</v>
      </c>
    </row>
    <row r="14" spans="1:28" ht="15.75" x14ac:dyDescent="0.25">
      <c r="A14" s="24">
        <v>2</v>
      </c>
      <c r="B14" s="24" t="s">
        <v>54</v>
      </c>
      <c r="C14" s="30">
        <v>0</v>
      </c>
      <c r="D14" s="30">
        <v>264.5</v>
      </c>
      <c r="E14" s="30">
        <v>0</v>
      </c>
      <c r="F14" s="30" t="s">
        <v>20</v>
      </c>
      <c r="G14" s="30" t="s">
        <v>20</v>
      </c>
      <c r="H14" s="30" t="s">
        <v>20</v>
      </c>
      <c r="I14" s="30" t="s">
        <v>20</v>
      </c>
      <c r="J14" s="30" t="s">
        <v>20</v>
      </c>
      <c r="K14" s="30" t="s">
        <v>20</v>
      </c>
      <c r="L14" s="30" t="s">
        <v>20</v>
      </c>
      <c r="M14" s="30">
        <f t="shared" si="3"/>
        <v>264.5</v>
      </c>
      <c r="N14" s="31">
        <v>0</v>
      </c>
      <c r="O14" s="31">
        <v>13</v>
      </c>
      <c r="P14" s="32">
        <v>0</v>
      </c>
      <c r="Q14" s="32" t="s">
        <v>20</v>
      </c>
      <c r="R14" s="31" t="s">
        <v>20</v>
      </c>
      <c r="S14" s="32" t="s">
        <v>20</v>
      </c>
      <c r="T14" s="32" t="s">
        <v>20</v>
      </c>
      <c r="U14" s="32" t="s">
        <v>20</v>
      </c>
      <c r="V14" s="32" t="s">
        <v>20</v>
      </c>
      <c r="W14" s="32" t="s">
        <v>20</v>
      </c>
      <c r="X14" s="32">
        <f t="shared" si="4"/>
        <v>13</v>
      </c>
    </row>
    <row r="15" spans="1:28" ht="47.25" x14ac:dyDescent="0.25">
      <c r="A15" s="24">
        <v>3</v>
      </c>
      <c r="B15" s="24" t="s">
        <v>55</v>
      </c>
      <c r="C15" s="30">
        <v>0</v>
      </c>
      <c r="D15" s="30">
        <v>2206.41</v>
      </c>
      <c r="E15" s="30">
        <v>5148.29</v>
      </c>
      <c r="F15" s="30" t="s">
        <v>20</v>
      </c>
      <c r="G15" s="30" t="s">
        <v>20</v>
      </c>
      <c r="H15" s="30" t="s">
        <v>20</v>
      </c>
      <c r="I15" s="30" t="s">
        <v>20</v>
      </c>
      <c r="J15" s="30" t="s">
        <v>20</v>
      </c>
      <c r="K15" s="30" t="s">
        <v>20</v>
      </c>
      <c r="L15" s="30" t="s">
        <v>20</v>
      </c>
      <c r="M15" s="30">
        <f t="shared" si="3"/>
        <v>7354.7</v>
      </c>
      <c r="N15" s="31">
        <v>0</v>
      </c>
      <c r="O15" s="31">
        <v>71</v>
      </c>
      <c r="P15" s="32">
        <v>165</v>
      </c>
      <c r="Q15" s="32" t="s">
        <v>20</v>
      </c>
      <c r="R15" s="31" t="s">
        <v>20</v>
      </c>
      <c r="S15" s="32" t="s">
        <v>20</v>
      </c>
      <c r="T15" s="32" t="s">
        <v>20</v>
      </c>
      <c r="U15" s="32" t="s">
        <v>20</v>
      </c>
      <c r="V15" s="32" t="s">
        <v>20</v>
      </c>
      <c r="W15" s="32" t="s">
        <v>20</v>
      </c>
      <c r="X15" s="32">
        <f t="shared" si="4"/>
        <v>236</v>
      </c>
    </row>
    <row r="16" spans="1:28" ht="47.25" x14ac:dyDescent="0.25">
      <c r="A16" s="24">
        <v>4</v>
      </c>
      <c r="B16" s="24" t="s">
        <v>26</v>
      </c>
      <c r="C16" s="30">
        <v>0</v>
      </c>
      <c r="D16" s="30">
        <v>0</v>
      </c>
      <c r="E16" s="30">
        <v>154.6</v>
      </c>
      <c r="F16" s="30" t="s">
        <v>20</v>
      </c>
      <c r="G16" s="30" t="s">
        <v>20</v>
      </c>
      <c r="H16" s="30" t="s">
        <v>20</v>
      </c>
      <c r="I16" s="30" t="s">
        <v>20</v>
      </c>
      <c r="J16" s="30" t="s">
        <v>20</v>
      </c>
      <c r="K16" s="30" t="s">
        <v>20</v>
      </c>
      <c r="L16" s="30" t="s">
        <v>20</v>
      </c>
      <c r="M16" s="30">
        <f t="shared" si="3"/>
        <v>154.6</v>
      </c>
      <c r="N16" s="31">
        <v>0</v>
      </c>
      <c r="O16" s="31">
        <v>0</v>
      </c>
      <c r="P16" s="32">
        <v>11</v>
      </c>
      <c r="Q16" s="32" t="s">
        <v>20</v>
      </c>
      <c r="R16" s="31" t="s">
        <v>20</v>
      </c>
      <c r="S16" s="32" t="s">
        <v>20</v>
      </c>
      <c r="T16" s="32" t="s">
        <v>20</v>
      </c>
      <c r="U16" s="32" t="s">
        <v>20</v>
      </c>
      <c r="V16" s="32" t="s">
        <v>20</v>
      </c>
      <c r="W16" s="32" t="s">
        <v>20</v>
      </c>
      <c r="X16" s="32">
        <f t="shared" si="4"/>
        <v>11</v>
      </c>
    </row>
    <row r="17" spans="1:24" ht="47.25" x14ac:dyDescent="0.25">
      <c r="A17" s="24">
        <v>5</v>
      </c>
      <c r="B17" s="24" t="s">
        <v>27</v>
      </c>
      <c r="C17" s="30">
        <v>0</v>
      </c>
      <c r="D17" s="30">
        <v>182.88</v>
      </c>
      <c r="E17" s="30">
        <v>426.72</v>
      </c>
      <c r="F17" s="30" t="s">
        <v>20</v>
      </c>
      <c r="G17" s="30" t="s">
        <v>20</v>
      </c>
      <c r="H17" s="30" t="s">
        <v>20</v>
      </c>
      <c r="I17" s="30" t="s">
        <v>20</v>
      </c>
      <c r="J17" s="30" t="s">
        <v>20</v>
      </c>
      <c r="K17" s="30" t="s">
        <v>20</v>
      </c>
      <c r="L17" s="30" t="s">
        <v>20</v>
      </c>
      <c r="M17" s="30">
        <f t="shared" si="3"/>
        <v>609.6</v>
      </c>
      <c r="N17" s="31">
        <v>0</v>
      </c>
      <c r="O17" s="31">
        <v>8</v>
      </c>
      <c r="P17" s="32">
        <v>18</v>
      </c>
      <c r="Q17" s="32" t="s">
        <v>20</v>
      </c>
      <c r="R17" s="31" t="s">
        <v>20</v>
      </c>
      <c r="S17" s="32" t="s">
        <v>20</v>
      </c>
      <c r="T17" s="32" t="s">
        <v>20</v>
      </c>
      <c r="U17" s="32" t="s">
        <v>20</v>
      </c>
      <c r="V17" s="32" t="s">
        <v>20</v>
      </c>
      <c r="W17" s="32" t="s">
        <v>20</v>
      </c>
      <c r="X17" s="32">
        <f t="shared" si="4"/>
        <v>26</v>
      </c>
    </row>
    <row r="18" spans="1:24" ht="47.25" x14ac:dyDescent="0.25">
      <c r="A18" s="24">
        <v>6</v>
      </c>
      <c r="B18" s="24" t="s">
        <v>28</v>
      </c>
      <c r="C18" s="30">
        <v>0</v>
      </c>
      <c r="D18" s="30">
        <v>884.13</v>
      </c>
      <c r="E18" s="30">
        <v>2062.9699999999998</v>
      </c>
      <c r="F18" s="30" t="s">
        <v>20</v>
      </c>
      <c r="G18" s="30" t="s">
        <v>20</v>
      </c>
      <c r="H18" s="30" t="s">
        <v>20</v>
      </c>
      <c r="I18" s="30" t="s">
        <v>20</v>
      </c>
      <c r="J18" s="30" t="s">
        <v>20</v>
      </c>
      <c r="K18" s="30" t="s">
        <v>20</v>
      </c>
      <c r="L18" s="30" t="s">
        <v>20</v>
      </c>
      <c r="M18" s="30">
        <f t="shared" si="3"/>
        <v>2947.1</v>
      </c>
      <c r="N18" s="31">
        <v>0</v>
      </c>
      <c r="O18" s="31">
        <v>37</v>
      </c>
      <c r="P18" s="32">
        <v>87</v>
      </c>
      <c r="Q18" s="32" t="s">
        <v>20</v>
      </c>
      <c r="R18" s="31" t="s">
        <v>20</v>
      </c>
      <c r="S18" s="32" t="s">
        <v>20</v>
      </c>
      <c r="T18" s="32" t="s">
        <v>20</v>
      </c>
      <c r="U18" s="32" t="s">
        <v>20</v>
      </c>
      <c r="V18" s="32" t="s">
        <v>20</v>
      </c>
      <c r="W18" s="32" t="s">
        <v>20</v>
      </c>
      <c r="X18" s="32">
        <f t="shared" si="4"/>
        <v>124</v>
      </c>
    </row>
    <row r="19" spans="1:24" ht="31.5" x14ac:dyDescent="0.25">
      <c r="A19" s="24">
        <v>7</v>
      </c>
      <c r="B19" s="24" t="s">
        <v>29</v>
      </c>
      <c r="C19" s="30">
        <v>0</v>
      </c>
      <c r="D19" s="30">
        <v>706.63</v>
      </c>
      <c r="E19" s="30">
        <v>1648.81</v>
      </c>
      <c r="F19" s="30" t="s">
        <v>20</v>
      </c>
      <c r="G19" s="30" t="s">
        <v>20</v>
      </c>
      <c r="H19" s="30" t="s">
        <v>20</v>
      </c>
      <c r="I19" s="30" t="s">
        <v>20</v>
      </c>
      <c r="J19" s="30" t="s">
        <v>20</v>
      </c>
      <c r="K19" s="30" t="s">
        <v>20</v>
      </c>
      <c r="L19" s="30" t="s">
        <v>20</v>
      </c>
      <c r="M19" s="30">
        <f t="shared" si="3"/>
        <v>2355.44</v>
      </c>
      <c r="N19" s="31">
        <v>0</v>
      </c>
      <c r="O19" s="31">
        <v>38</v>
      </c>
      <c r="P19" s="32">
        <v>87</v>
      </c>
      <c r="Q19" s="32" t="s">
        <v>20</v>
      </c>
      <c r="R19" s="31" t="s">
        <v>20</v>
      </c>
      <c r="S19" s="32" t="s">
        <v>20</v>
      </c>
      <c r="T19" s="32" t="s">
        <v>20</v>
      </c>
      <c r="U19" s="32" t="s">
        <v>20</v>
      </c>
      <c r="V19" s="32" t="s">
        <v>20</v>
      </c>
      <c r="W19" s="32" t="s">
        <v>20</v>
      </c>
      <c r="X19" s="32">
        <f t="shared" si="4"/>
        <v>125</v>
      </c>
    </row>
    <row r="20" spans="1:24" ht="47.25" x14ac:dyDescent="0.25">
      <c r="A20" s="24">
        <v>8</v>
      </c>
      <c r="B20" s="24" t="s">
        <v>30</v>
      </c>
      <c r="C20" s="30">
        <v>0</v>
      </c>
      <c r="D20" s="30">
        <v>1478.94</v>
      </c>
      <c r="E20" s="30">
        <v>3450.86</v>
      </c>
      <c r="F20" s="30" t="s">
        <v>20</v>
      </c>
      <c r="G20" s="30" t="s">
        <v>20</v>
      </c>
      <c r="H20" s="30" t="s">
        <v>20</v>
      </c>
      <c r="I20" s="30" t="s">
        <v>20</v>
      </c>
      <c r="J20" s="30" t="s">
        <v>20</v>
      </c>
      <c r="K20" s="30" t="s">
        <v>20</v>
      </c>
      <c r="L20" s="30" t="s">
        <v>20</v>
      </c>
      <c r="M20" s="30">
        <f t="shared" si="3"/>
        <v>4929.8</v>
      </c>
      <c r="N20" s="31">
        <v>0</v>
      </c>
      <c r="O20" s="31">
        <v>62</v>
      </c>
      <c r="P20" s="32">
        <v>144</v>
      </c>
      <c r="Q20" s="32" t="s">
        <v>20</v>
      </c>
      <c r="R20" s="31" t="s">
        <v>20</v>
      </c>
      <c r="S20" s="32" t="s">
        <v>20</v>
      </c>
      <c r="T20" s="32" t="s">
        <v>20</v>
      </c>
      <c r="U20" s="32" t="s">
        <v>20</v>
      </c>
      <c r="V20" s="32" t="s">
        <v>20</v>
      </c>
      <c r="W20" s="32" t="s">
        <v>20</v>
      </c>
      <c r="X20" s="32">
        <f t="shared" si="4"/>
        <v>206</v>
      </c>
    </row>
    <row r="21" spans="1:24" s="6" customFormat="1" ht="18.75" customHeight="1" x14ac:dyDescent="0.25">
      <c r="A21" s="25"/>
      <c r="B21" s="25" t="s">
        <v>21</v>
      </c>
      <c r="C21" s="26">
        <f t="shared" ref="C21:L21" si="5">IF(COUNTIF(C22:C30,"&lt;&gt;x")&gt;0,SUM(C22:C30),"x")</f>
        <v>0</v>
      </c>
      <c r="D21" s="26">
        <f t="shared" si="5"/>
        <v>0</v>
      </c>
      <c r="E21" s="26">
        <f t="shared" si="5"/>
        <v>8969.14</v>
      </c>
      <c r="F21" s="26">
        <f t="shared" si="5"/>
        <v>20919.260000000002</v>
      </c>
      <c r="G21" s="26" t="str">
        <f t="shared" si="5"/>
        <v>x</v>
      </c>
      <c r="H21" s="26" t="str">
        <f t="shared" si="5"/>
        <v>x</v>
      </c>
      <c r="I21" s="26" t="str">
        <f t="shared" si="5"/>
        <v>x</v>
      </c>
      <c r="J21" s="26" t="str">
        <f t="shared" si="5"/>
        <v>x</v>
      </c>
      <c r="K21" s="26" t="str">
        <f t="shared" si="5"/>
        <v>x</v>
      </c>
      <c r="L21" s="26" t="str">
        <f t="shared" si="5"/>
        <v>x</v>
      </c>
      <c r="M21" s="27">
        <f>SUM(M22:M30)</f>
        <v>29888.399999999998</v>
      </c>
      <c r="N21" s="29">
        <f t="shared" ref="N21:W21" si="6">IF(COUNTIF(N22:N30,"&lt;&gt;x")&gt;0,SUM(N22:N30),"x")</f>
        <v>0</v>
      </c>
      <c r="O21" s="29">
        <f t="shared" si="6"/>
        <v>0</v>
      </c>
      <c r="P21" s="29">
        <f t="shared" si="6"/>
        <v>433</v>
      </c>
      <c r="Q21" s="29">
        <f t="shared" si="6"/>
        <v>1012</v>
      </c>
      <c r="R21" s="29" t="str">
        <f t="shared" si="6"/>
        <v>x</v>
      </c>
      <c r="S21" s="29" t="str">
        <f t="shared" si="6"/>
        <v>x</v>
      </c>
      <c r="T21" s="29" t="str">
        <f t="shared" si="6"/>
        <v>x</v>
      </c>
      <c r="U21" s="26" t="str">
        <f t="shared" si="6"/>
        <v>x</v>
      </c>
      <c r="V21" s="26" t="str">
        <f t="shared" si="6"/>
        <v>x</v>
      </c>
      <c r="W21" s="26" t="str">
        <f t="shared" si="6"/>
        <v>x</v>
      </c>
      <c r="X21" s="28">
        <f>SUM(X22:X30)</f>
        <v>1445</v>
      </c>
    </row>
    <row r="22" spans="1:24" ht="47.25" x14ac:dyDescent="0.25">
      <c r="A22" s="24">
        <v>1</v>
      </c>
      <c r="B22" s="24" t="s">
        <v>31</v>
      </c>
      <c r="C22" s="30">
        <v>0</v>
      </c>
      <c r="D22" s="30">
        <v>0</v>
      </c>
      <c r="E22" s="30">
        <v>35.5</v>
      </c>
      <c r="F22" s="30">
        <v>74.099999999999994</v>
      </c>
      <c r="G22" s="30" t="s">
        <v>20</v>
      </c>
      <c r="H22" s="30" t="s">
        <v>20</v>
      </c>
      <c r="I22" s="30" t="s">
        <v>20</v>
      </c>
      <c r="J22" s="30" t="s">
        <v>20</v>
      </c>
      <c r="K22" s="30" t="s">
        <v>20</v>
      </c>
      <c r="L22" s="30" t="s">
        <v>20</v>
      </c>
      <c r="M22" s="30">
        <f t="shared" ref="M22:M30" si="7">SUM(C22:L22)</f>
        <v>109.6</v>
      </c>
      <c r="N22" s="31">
        <v>0</v>
      </c>
      <c r="O22" s="31">
        <v>0</v>
      </c>
      <c r="P22" s="32">
        <v>2</v>
      </c>
      <c r="Q22" s="32">
        <v>5</v>
      </c>
      <c r="R22" s="31" t="s">
        <v>20</v>
      </c>
      <c r="S22" s="32" t="s">
        <v>20</v>
      </c>
      <c r="T22" s="32" t="s">
        <v>20</v>
      </c>
      <c r="U22" s="32" t="s">
        <v>20</v>
      </c>
      <c r="V22" s="32" t="s">
        <v>20</v>
      </c>
      <c r="W22" s="32" t="s">
        <v>20</v>
      </c>
      <c r="X22" s="32">
        <f t="shared" ref="X22:X30" si="8">SUM(N22:W22)</f>
        <v>7</v>
      </c>
    </row>
    <row r="23" spans="1:24" ht="47.25" x14ac:dyDescent="0.25">
      <c r="A23" s="24">
        <v>2</v>
      </c>
      <c r="B23" s="24" t="s">
        <v>55</v>
      </c>
      <c r="C23" s="30">
        <v>0</v>
      </c>
      <c r="D23" s="30">
        <v>0</v>
      </c>
      <c r="E23" s="30">
        <v>316.52999999999997</v>
      </c>
      <c r="F23" s="30">
        <v>738.57</v>
      </c>
      <c r="G23" s="30" t="s">
        <v>20</v>
      </c>
      <c r="H23" s="30" t="s">
        <v>20</v>
      </c>
      <c r="I23" s="30" t="s">
        <v>20</v>
      </c>
      <c r="J23" s="30" t="s">
        <v>20</v>
      </c>
      <c r="K23" s="30" t="s">
        <v>20</v>
      </c>
      <c r="L23" s="30" t="s">
        <v>20</v>
      </c>
      <c r="M23" s="30">
        <f t="shared" si="7"/>
        <v>1055.0999999999999</v>
      </c>
      <c r="N23" s="31">
        <v>0</v>
      </c>
      <c r="O23" s="31">
        <v>0</v>
      </c>
      <c r="P23" s="32">
        <v>10</v>
      </c>
      <c r="Q23" s="32">
        <v>22</v>
      </c>
      <c r="R23" s="31" t="s">
        <v>20</v>
      </c>
      <c r="S23" s="32" t="s">
        <v>20</v>
      </c>
      <c r="T23" s="32" t="s">
        <v>20</v>
      </c>
      <c r="U23" s="32" t="s">
        <v>20</v>
      </c>
      <c r="V23" s="32" t="s">
        <v>20</v>
      </c>
      <c r="W23" s="32" t="s">
        <v>20</v>
      </c>
      <c r="X23" s="32">
        <f t="shared" si="8"/>
        <v>32</v>
      </c>
    </row>
    <row r="24" spans="1:24" ht="47.25" x14ac:dyDescent="0.25">
      <c r="A24" s="24">
        <v>3</v>
      </c>
      <c r="B24" s="24" t="s">
        <v>32</v>
      </c>
      <c r="C24" s="30">
        <v>0</v>
      </c>
      <c r="D24" s="30">
        <v>0</v>
      </c>
      <c r="E24" s="30">
        <v>373.74</v>
      </c>
      <c r="F24" s="30">
        <v>872.06</v>
      </c>
      <c r="G24" s="30" t="s">
        <v>20</v>
      </c>
      <c r="H24" s="30" t="s">
        <v>20</v>
      </c>
      <c r="I24" s="30" t="s">
        <v>20</v>
      </c>
      <c r="J24" s="30" t="s">
        <v>20</v>
      </c>
      <c r="K24" s="30" t="s">
        <v>20</v>
      </c>
      <c r="L24" s="30" t="s">
        <v>20</v>
      </c>
      <c r="M24" s="30">
        <f t="shared" si="7"/>
        <v>1245.8</v>
      </c>
      <c r="N24" s="31">
        <v>0</v>
      </c>
      <c r="O24" s="31">
        <v>0</v>
      </c>
      <c r="P24" s="32">
        <v>21</v>
      </c>
      <c r="Q24" s="32">
        <v>48</v>
      </c>
      <c r="R24" s="31" t="s">
        <v>20</v>
      </c>
      <c r="S24" s="32" t="s">
        <v>20</v>
      </c>
      <c r="T24" s="32" t="s">
        <v>20</v>
      </c>
      <c r="U24" s="32" t="s">
        <v>20</v>
      </c>
      <c r="V24" s="32" t="s">
        <v>20</v>
      </c>
      <c r="W24" s="32" t="s">
        <v>20</v>
      </c>
      <c r="X24" s="32">
        <f t="shared" si="8"/>
        <v>69</v>
      </c>
    </row>
    <row r="25" spans="1:24" ht="47.25" x14ac:dyDescent="0.25">
      <c r="A25" s="24">
        <v>4</v>
      </c>
      <c r="B25" s="24" t="s">
        <v>33</v>
      </c>
      <c r="C25" s="30">
        <v>0</v>
      </c>
      <c r="D25" s="30">
        <v>0</v>
      </c>
      <c r="E25" s="30">
        <v>175.38</v>
      </c>
      <c r="F25" s="30">
        <v>409.22</v>
      </c>
      <c r="G25" s="30" t="s">
        <v>20</v>
      </c>
      <c r="H25" s="30" t="s">
        <v>20</v>
      </c>
      <c r="I25" s="30" t="s">
        <v>20</v>
      </c>
      <c r="J25" s="30" t="s">
        <v>20</v>
      </c>
      <c r="K25" s="30" t="s">
        <v>20</v>
      </c>
      <c r="L25" s="30" t="s">
        <v>20</v>
      </c>
      <c r="M25" s="30">
        <f t="shared" si="7"/>
        <v>584.6</v>
      </c>
      <c r="N25" s="31">
        <v>0</v>
      </c>
      <c r="O25" s="31">
        <v>0</v>
      </c>
      <c r="P25" s="32">
        <v>7</v>
      </c>
      <c r="Q25" s="32">
        <v>16</v>
      </c>
      <c r="R25" s="31" t="s">
        <v>20</v>
      </c>
      <c r="S25" s="32" t="s">
        <v>20</v>
      </c>
      <c r="T25" s="32" t="s">
        <v>20</v>
      </c>
      <c r="U25" s="32" t="s">
        <v>20</v>
      </c>
      <c r="V25" s="32" t="s">
        <v>20</v>
      </c>
      <c r="W25" s="32" t="s">
        <v>20</v>
      </c>
      <c r="X25" s="32">
        <f t="shared" si="8"/>
        <v>23</v>
      </c>
    </row>
    <row r="26" spans="1:24" ht="31.5" x14ac:dyDescent="0.25">
      <c r="A26" s="24">
        <v>5</v>
      </c>
      <c r="B26" s="24" t="s">
        <v>29</v>
      </c>
      <c r="C26" s="30">
        <v>0</v>
      </c>
      <c r="D26" s="30">
        <v>0</v>
      </c>
      <c r="E26" s="30">
        <v>4287.3599999999997</v>
      </c>
      <c r="F26" s="30">
        <v>10003.84</v>
      </c>
      <c r="G26" s="30" t="s">
        <v>20</v>
      </c>
      <c r="H26" s="30" t="s">
        <v>20</v>
      </c>
      <c r="I26" s="30" t="s">
        <v>20</v>
      </c>
      <c r="J26" s="30" t="s">
        <v>20</v>
      </c>
      <c r="K26" s="30" t="s">
        <v>20</v>
      </c>
      <c r="L26" s="30" t="s">
        <v>20</v>
      </c>
      <c r="M26" s="30">
        <f t="shared" si="7"/>
        <v>14291.2</v>
      </c>
      <c r="N26" s="31">
        <v>0</v>
      </c>
      <c r="O26" s="31">
        <v>0</v>
      </c>
      <c r="P26" s="32">
        <v>242</v>
      </c>
      <c r="Q26" s="32">
        <v>565</v>
      </c>
      <c r="R26" s="31" t="s">
        <v>20</v>
      </c>
      <c r="S26" s="32" t="s">
        <v>20</v>
      </c>
      <c r="T26" s="32" t="s">
        <v>20</v>
      </c>
      <c r="U26" s="32" t="s">
        <v>20</v>
      </c>
      <c r="V26" s="32" t="s">
        <v>20</v>
      </c>
      <c r="W26" s="32" t="s">
        <v>20</v>
      </c>
      <c r="X26" s="32">
        <f t="shared" si="8"/>
        <v>807</v>
      </c>
    </row>
    <row r="27" spans="1:24" ht="47.25" x14ac:dyDescent="0.25">
      <c r="A27" s="24">
        <v>6</v>
      </c>
      <c r="B27" s="24" t="s">
        <v>34</v>
      </c>
      <c r="C27" s="30">
        <v>0</v>
      </c>
      <c r="D27" s="30">
        <v>0</v>
      </c>
      <c r="E27" s="30">
        <v>593.94000000000005</v>
      </c>
      <c r="F27" s="30">
        <v>1385.86</v>
      </c>
      <c r="G27" s="30" t="s">
        <v>20</v>
      </c>
      <c r="H27" s="30" t="s">
        <v>20</v>
      </c>
      <c r="I27" s="30" t="s">
        <v>20</v>
      </c>
      <c r="J27" s="30" t="s">
        <v>20</v>
      </c>
      <c r="K27" s="30" t="s">
        <v>20</v>
      </c>
      <c r="L27" s="30" t="s">
        <v>20</v>
      </c>
      <c r="M27" s="30">
        <f t="shared" si="7"/>
        <v>1979.8</v>
      </c>
      <c r="N27" s="31">
        <v>0</v>
      </c>
      <c r="O27" s="31">
        <v>0</v>
      </c>
      <c r="P27" s="32">
        <v>26</v>
      </c>
      <c r="Q27" s="32">
        <v>62</v>
      </c>
      <c r="R27" s="31" t="s">
        <v>20</v>
      </c>
      <c r="S27" s="32" t="s">
        <v>20</v>
      </c>
      <c r="T27" s="32" t="s">
        <v>20</v>
      </c>
      <c r="U27" s="32" t="s">
        <v>20</v>
      </c>
      <c r="V27" s="32" t="s">
        <v>20</v>
      </c>
      <c r="W27" s="32" t="s">
        <v>20</v>
      </c>
      <c r="X27" s="32">
        <f t="shared" si="8"/>
        <v>88</v>
      </c>
    </row>
    <row r="28" spans="1:24" ht="47.25" x14ac:dyDescent="0.25">
      <c r="A28" s="24">
        <v>7</v>
      </c>
      <c r="B28" s="24" t="s">
        <v>35</v>
      </c>
      <c r="C28" s="30">
        <v>0</v>
      </c>
      <c r="D28" s="30">
        <v>0</v>
      </c>
      <c r="E28" s="30">
        <v>1528.38</v>
      </c>
      <c r="F28" s="30">
        <v>3566.22</v>
      </c>
      <c r="G28" s="30" t="s">
        <v>20</v>
      </c>
      <c r="H28" s="30" t="s">
        <v>20</v>
      </c>
      <c r="I28" s="30" t="s">
        <v>20</v>
      </c>
      <c r="J28" s="30" t="s">
        <v>20</v>
      </c>
      <c r="K28" s="30" t="s">
        <v>20</v>
      </c>
      <c r="L28" s="30" t="s">
        <v>20</v>
      </c>
      <c r="M28" s="30">
        <f t="shared" si="7"/>
        <v>5094.6000000000004</v>
      </c>
      <c r="N28" s="31">
        <v>0</v>
      </c>
      <c r="O28" s="31">
        <v>0</v>
      </c>
      <c r="P28" s="32">
        <v>54</v>
      </c>
      <c r="Q28" s="32">
        <v>127</v>
      </c>
      <c r="R28" s="31" t="s">
        <v>20</v>
      </c>
      <c r="S28" s="32" t="s">
        <v>20</v>
      </c>
      <c r="T28" s="32" t="s">
        <v>20</v>
      </c>
      <c r="U28" s="32" t="s">
        <v>20</v>
      </c>
      <c r="V28" s="32" t="s">
        <v>20</v>
      </c>
      <c r="W28" s="32" t="s">
        <v>20</v>
      </c>
      <c r="X28" s="32">
        <f t="shared" si="8"/>
        <v>181</v>
      </c>
    </row>
    <row r="29" spans="1:24" ht="47.25" x14ac:dyDescent="0.25">
      <c r="A29" s="24">
        <v>8</v>
      </c>
      <c r="B29" s="24" t="s">
        <v>36</v>
      </c>
      <c r="C29" s="30">
        <v>0</v>
      </c>
      <c r="D29" s="30">
        <v>0</v>
      </c>
      <c r="E29" s="30">
        <v>408.87</v>
      </c>
      <c r="F29" s="30">
        <v>954.03</v>
      </c>
      <c r="G29" s="30" t="s">
        <v>20</v>
      </c>
      <c r="H29" s="30" t="s">
        <v>20</v>
      </c>
      <c r="I29" s="30" t="s">
        <v>20</v>
      </c>
      <c r="J29" s="30" t="s">
        <v>20</v>
      </c>
      <c r="K29" s="30" t="s">
        <v>20</v>
      </c>
      <c r="L29" s="30" t="s">
        <v>20</v>
      </c>
      <c r="M29" s="30">
        <f t="shared" si="7"/>
        <v>1362.9</v>
      </c>
      <c r="N29" s="31">
        <v>0</v>
      </c>
      <c r="O29" s="31">
        <v>0</v>
      </c>
      <c r="P29" s="32">
        <v>14</v>
      </c>
      <c r="Q29" s="32">
        <v>33</v>
      </c>
      <c r="R29" s="31" t="s">
        <v>20</v>
      </c>
      <c r="S29" s="32" t="s">
        <v>20</v>
      </c>
      <c r="T29" s="32" t="s">
        <v>20</v>
      </c>
      <c r="U29" s="32" t="s">
        <v>20</v>
      </c>
      <c r="V29" s="32" t="s">
        <v>20</v>
      </c>
      <c r="W29" s="32" t="s">
        <v>20</v>
      </c>
      <c r="X29" s="32">
        <f t="shared" si="8"/>
        <v>47</v>
      </c>
    </row>
    <row r="30" spans="1:24" ht="47.25" x14ac:dyDescent="0.25">
      <c r="A30" s="24">
        <v>9</v>
      </c>
      <c r="B30" s="24" t="s">
        <v>30</v>
      </c>
      <c r="C30" s="30">
        <v>0</v>
      </c>
      <c r="D30" s="30">
        <v>0</v>
      </c>
      <c r="E30" s="30">
        <v>1249.44</v>
      </c>
      <c r="F30" s="30">
        <v>2915.36</v>
      </c>
      <c r="G30" s="30" t="s">
        <v>20</v>
      </c>
      <c r="H30" s="30" t="s">
        <v>20</v>
      </c>
      <c r="I30" s="30" t="s">
        <v>20</v>
      </c>
      <c r="J30" s="30" t="s">
        <v>20</v>
      </c>
      <c r="K30" s="30" t="s">
        <v>20</v>
      </c>
      <c r="L30" s="30" t="s">
        <v>20</v>
      </c>
      <c r="M30" s="30">
        <f t="shared" si="7"/>
        <v>4164.8</v>
      </c>
      <c r="N30" s="31">
        <v>0</v>
      </c>
      <c r="O30" s="31">
        <v>0</v>
      </c>
      <c r="P30" s="32">
        <v>57</v>
      </c>
      <c r="Q30" s="32">
        <v>134</v>
      </c>
      <c r="R30" s="31" t="s">
        <v>20</v>
      </c>
      <c r="S30" s="32" t="s">
        <v>20</v>
      </c>
      <c r="T30" s="32" t="s">
        <v>20</v>
      </c>
      <c r="U30" s="32" t="s">
        <v>20</v>
      </c>
      <c r="V30" s="32" t="s">
        <v>20</v>
      </c>
      <c r="W30" s="32" t="s">
        <v>20</v>
      </c>
      <c r="X30" s="32">
        <f t="shared" si="8"/>
        <v>191</v>
      </c>
    </row>
    <row r="31" spans="1:24" s="6" customFormat="1" ht="18.75" customHeight="1" x14ac:dyDescent="0.25">
      <c r="A31" s="25"/>
      <c r="B31" s="25" t="s">
        <v>22</v>
      </c>
      <c r="C31" s="26">
        <f t="shared" ref="C31:L31" si="9">IF(COUNTIF(C32:C40,"&lt;&gt;x")&gt;0,SUM(C32:C40),"x")</f>
        <v>0</v>
      </c>
      <c r="D31" s="26">
        <f t="shared" si="9"/>
        <v>0</v>
      </c>
      <c r="E31" s="26">
        <f t="shared" si="9"/>
        <v>0</v>
      </c>
      <c r="F31" s="26">
        <f t="shared" si="9"/>
        <v>6397.8499999999995</v>
      </c>
      <c r="G31" s="26">
        <f t="shared" si="9"/>
        <v>14928.33</v>
      </c>
      <c r="H31" s="26" t="str">
        <f t="shared" si="9"/>
        <v>x</v>
      </c>
      <c r="I31" s="26" t="str">
        <f t="shared" si="9"/>
        <v>x</v>
      </c>
      <c r="J31" s="26" t="str">
        <f t="shared" si="9"/>
        <v>x</v>
      </c>
      <c r="K31" s="26" t="str">
        <f t="shared" si="9"/>
        <v>x</v>
      </c>
      <c r="L31" s="26" t="str">
        <f t="shared" si="9"/>
        <v>x</v>
      </c>
      <c r="M31" s="27">
        <f>SUM(M32:M40)</f>
        <v>21326.179999999997</v>
      </c>
      <c r="N31" s="29">
        <f t="shared" ref="N31:W31" si="10">IF(COUNTIF(N32:N40,"&lt;&gt;x")&gt;0,SUM(N32:N40),"x")</f>
        <v>0</v>
      </c>
      <c r="O31" s="29">
        <f t="shared" si="10"/>
        <v>0</v>
      </c>
      <c r="P31" s="29">
        <f t="shared" si="10"/>
        <v>0</v>
      </c>
      <c r="Q31" s="29">
        <f t="shared" si="10"/>
        <v>336</v>
      </c>
      <c r="R31" s="29">
        <f t="shared" si="10"/>
        <v>783</v>
      </c>
      <c r="S31" s="29" t="str">
        <f t="shared" si="10"/>
        <v>x</v>
      </c>
      <c r="T31" s="29" t="str">
        <f t="shared" si="10"/>
        <v>x</v>
      </c>
      <c r="U31" s="26" t="str">
        <f t="shared" si="10"/>
        <v>x</v>
      </c>
      <c r="V31" s="26" t="str">
        <f t="shared" si="10"/>
        <v>x</v>
      </c>
      <c r="W31" s="26" t="str">
        <f t="shared" si="10"/>
        <v>x</v>
      </c>
      <c r="X31" s="28">
        <f>SUM(X32:X40)</f>
        <v>1119</v>
      </c>
    </row>
    <row r="32" spans="1:24" ht="47.25" x14ac:dyDescent="0.25">
      <c r="A32" s="24">
        <v>1</v>
      </c>
      <c r="B32" s="24" t="s">
        <v>37</v>
      </c>
      <c r="C32" s="30">
        <v>0</v>
      </c>
      <c r="D32" s="30">
        <v>0</v>
      </c>
      <c r="E32" s="30">
        <v>0</v>
      </c>
      <c r="F32" s="30">
        <v>164.25</v>
      </c>
      <c r="G32" s="30">
        <v>383.25</v>
      </c>
      <c r="H32" s="30" t="s">
        <v>20</v>
      </c>
      <c r="I32" s="30" t="s">
        <v>20</v>
      </c>
      <c r="J32" s="30" t="s">
        <v>20</v>
      </c>
      <c r="K32" s="30" t="s">
        <v>20</v>
      </c>
      <c r="L32" s="30" t="s">
        <v>20</v>
      </c>
      <c r="M32" s="30">
        <f t="shared" ref="M32:M40" si="11">SUM(C32:L32)</f>
        <v>547.5</v>
      </c>
      <c r="N32" s="31">
        <v>0</v>
      </c>
      <c r="O32" s="31">
        <v>0</v>
      </c>
      <c r="P32" s="32">
        <v>0</v>
      </c>
      <c r="Q32" s="32">
        <v>10</v>
      </c>
      <c r="R32" s="31">
        <v>24</v>
      </c>
      <c r="S32" s="32" t="s">
        <v>20</v>
      </c>
      <c r="T32" s="32" t="s">
        <v>20</v>
      </c>
      <c r="U32" s="32" t="s">
        <v>20</v>
      </c>
      <c r="V32" s="32" t="s">
        <v>20</v>
      </c>
      <c r="W32" s="32" t="s">
        <v>20</v>
      </c>
      <c r="X32" s="32">
        <f t="shared" ref="X32:X40" si="12">SUM(N32:W32)</f>
        <v>34</v>
      </c>
    </row>
    <row r="33" spans="1:24" ht="47.25" x14ac:dyDescent="0.25">
      <c r="A33" s="24">
        <v>2</v>
      </c>
      <c r="B33" s="24" t="s">
        <v>38</v>
      </c>
      <c r="C33" s="30">
        <v>0</v>
      </c>
      <c r="D33" s="30">
        <v>0</v>
      </c>
      <c r="E33" s="30">
        <v>0</v>
      </c>
      <c r="F33" s="30">
        <v>196.23</v>
      </c>
      <c r="G33" s="30">
        <v>457.87</v>
      </c>
      <c r="H33" s="30" t="s">
        <v>20</v>
      </c>
      <c r="I33" s="30" t="s">
        <v>20</v>
      </c>
      <c r="J33" s="30" t="s">
        <v>20</v>
      </c>
      <c r="K33" s="30" t="s">
        <v>20</v>
      </c>
      <c r="L33" s="30" t="s">
        <v>20</v>
      </c>
      <c r="M33" s="30">
        <f t="shared" si="11"/>
        <v>654.1</v>
      </c>
      <c r="N33" s="31">
        <v>0</v>
      </c>
      <c r="O33" s="31">
        <v>0</v>
      </c>
      <c r="P33" s="32">
        <v>0</v>
      </c>
      <c r="Q33" s="32">
        <v>11</v>
      </c>
      <c r="R33" s="31">
        <v>24</v>
      </c>
      <c r="S33" s="32" t="s">
        <v>20</v>
      </c>
      <c r="T33" s="32" t="s">
        <v>20</v>
      </c>
      <c r="U33" s="32" t="s">
        <v>20</v>
      </c>
      <c r="V33" s="32" t="s">
        <v>20</v>
      </c>
      <c r="W33" s="32" t="s">
        <v>20</v>
      </c>
      <c r="X33" s="32">
        <f t="shared" si="12"/>
        <v>35</v>
      </c>
    </row>
    <row r="34" spans="1:24" ht="31.5" x14ac:dyDescent="0.25">
      <c r="A34" s="24">
        <v>3</v>
      </c>
      <c r="B34" s="24" t="s">
        <v>39</v>
      </c>
      <c r="C34" s="30">
        <v>0</v>
      </c>
      <c r="D34" s="30">
        <v>0</v>
      </c>
      <c r="E34" s="30">
        <v>0</v>
      </c>
      <c r="F34" s="30">
        <v>380.43</v>
      </c>
      <c r="G34" s="30">
        <v>887.67</v>
      </c>
      <c r="H34" s="30" t="s">
        <v>20</v>
      </c>
      <c r="I34" s="30" t="s">
        <v>20</v>
      </c>
      <c r="J34" s="30" t="s">
        <v>20</v>
      </c>
      <c r="K34" s="30" t="s">
        <v>20</v>
      </c>
      <c r="L34" s="30" t="s">
        <v>20</v>
      </c>
      <c r="M34" s="30">
        <f t="shared" si="11"/>
        <v>1268.0999999999999</v>
      </c>
      <c r="N34" s="31">
        <v>0</v>
      </c>
      <c r="O34" s="31">
        <v>0</v>
      </c>
      <c r="P34" s="32">
        <v>0</v>
      </c>
      <c r="Q34" s="32">
        <v>21</v>
      </c>
      <c r="R34" s="31">
        <v>49</v>
      </c>
      <c r="S34" s="32" t="s">
        <v>20</v>
      </c>
      <c r="T34" s="32" t="s">
        <v>20</v>
      </c>
      <c r="U34" s="32" t="s">
        <v>20</v>
      </c>
      <c r="V34" s="32" t="s">
        <v>20</v>
      </c>
      <c r="W34" s="32" t="s">
        <v>20</v>
      </c>
      <c r="X34" s="32">
        <f t="shared" si="12"/>
        <v>70</v>
      </c>
    </row>
    <row r="35" spans="1:24" ht="47.25" x14ac:dyDescent="0.25">
      <c r="A35" s="24">
        <v>4</v>
      </c>
      <c r="B35" s="24" t="s">
        <v>56</v>
      </c>
      <c r="C35" s="30">
        <v>0</v>
      </c>
      <c r="D35" s="30">
        <v>0</v>
      </c>
      <c r="E35" s="30">
        <v>0</v>
      </c>
      <c r="F35" s="30">
        <v>1093.47</v>
      </c>
      <c r="G35" s="30">
        <v>2551.4299999999998</v>
      </c>
      <c r="H35" s="30" t="s">
        <v>20</v>
      </c>
      <c r="I35" s="30" t="s">
        <v>20</v>
      </c>
      <c r="J35" s="30" t="s">
        <v>20</v>
      </c>
      <c r="K35" s="30" t="s">
        <v>20</v>
      </c>
      <c r="L35" s="30" t="s">
        <v>20</v>
      </c>
      <c r="M35" s="30">
        <f t="shared" si="11"/>
        <v>3644.8999999999996</v>
      </c>
      <c r="N35" s="31">
        <v>0</v>
      </c>
      <c r="O35" s="31">
        <v>0</v>
      </c>
      <c r="P35" s="32">
        <v>0</v>
      </c>
      <c r="Q35" s="32">
        <v>56</v>
      </c>
      <c r="R35" s="31">
        <v>130</v>
      </c>
      <c r="S35" s="32" t="s">
        <v>20</v>
      </c>
      <c r="T35" s="32" t="s">
        <v>20</v>
      </c>
      <c r="U35" s="32" t="s">
        <v>20</v>
      </c>
      <c r="V35" s="32" t="s">
        <v>20</v>
      </c>
      <c r="W35" s="32" t="s">
        <v>20</v>
      </c>
      <c r="X35" s="32">
        <f t="shared" si="12"/>
        <v>186</v>
      </c>
    </row>
    <row r="36" spans="1:24" ht="47.25" x14ac:dyDescent="0.25">
      <c r="A36" s="24">
        <v>5</v>
      </c>
      <c r="B36" s="24" t="s">
        <v>57</v>
      </c>
      <c r="C36" s="30">
        <v>0</v>
      </c>
      <c r="D36" s="30">
        <v>0</v>
      </c>
      <c r="E36" s="30">
        <v>0</v>
      </c>
      <c r="F36" s="30">
        <v>1017.89</v>
      </c>
      <c r="G36" s="30">
        <v>2375.09</v>
      </c>
      <c r="H36" s="30" t="s">
        <v>20</v>
      </c>
      <c r="I36" s="30" t="s">
        <v>20</v>
      </c>
      <c r="J36" s="30" t="s">
        <v>20</v>
      </c>
      <c r="K36" s="30" t="s">
        <v>20</v>
      </c>
      <c r="L36" s="30" t="s">
        <v>20</v>
      </c>
      <c r="M36" s="30">
        <f t="shared" si="11"/>
        <v>3392.98</v>
      </c>
      <c r="N36" s="31">
        <v>0</v>
      </c>
      <c r="O36" s="31">
        <v>0</v>
      </c>
      <c r="P36" s="32">
        <v>0</v>
      </c>
      <c r="Q36" s="32">
        <v>50</v>
      </c>
      <c r="R36" s="31">
        <v>116</v>
      </c>
      <c r="S36" s="32" t="s">
        <v>20</v>
      </c>
      <c r="T36" s="32" t="s">
        <v>20</v>
      </c>
      <c r="U36" s="32" t="s">
        <v>20</v>
      </c>
      <c r="V36" s="32" t="s">
        <v>20</v>
      </c>
      <c r="W36" s="32" t="s">
        <v>20</v>
      </c>
      <c r="X36" s="32">
        <f t="shared" si="12"/>
        <v>166</v>
      </c>
    </row>
    <row r="37" spans="1:24" ht="47.25" x14ac:dyDescent="0.25">
      <c r="A37" s="24">
        <v>6</v>
      </c>
      <c r="B37" s="24" t="s">
        <v>40</v>
      </c>
      <c r="C37" s="30">
        <v>0</v>
      </c>
      <c r="D37" s="30">
        <v>0</v>
      </c>
      <c r="E37" s="30">
        <v>0</v>
      </c>
      <c r="F37" s="30">
        <v>125.64</v>
      </c>
      <c r="G37" s="30">
        <v>293.16000000000003</v>
      </c>
      <c r="H37" s="30" t="s">
        <v>20</v>
      </c>
      <c r="I37" s="30" t="s">
        <v>20</v>
      </c>
      <c r="J37" s="30" t="s">
        <v>20</v>
      </c>
      <c r="K37" s="30" t="s">
        <v>20</v>
      </c>
      <c r="L37" s="30" t="s">
        <v>20</v>
      </c>
      <c r="M37" s="30">
        <f t="shared" si="11"/>
        <v>418.8</v>
      </c>
      <c r="N37" s="31">
        <v>0</v>
      </c>
      <c r="O37" s="31">
        <v>0</v>
      </c>
      <c r="P37" s="32">
        <v>0</v>
      </c>
      <c r="Q37" s="32">
        <v>7</v>
      </c>
      <c r="R37" s="31">
        <v>16</v>
      </c>
      <c r="S37" s="32" t="s">
        <v>20</v>
      </c>
      <c r="T37" s="32" t="s">
        <v>20</v>
      </c>
      <c r="U37" s="32" t="s">
        <v>20</v>
      </c>
      <c r="V37" s="32" t="s">
        <v>20</v>
      </c>
      <c r="W37" s="32" t="s">
        <v>20</v>
      </c>
      <c r="X37" s="32">
        <f t="shared" si="12"/>
        <v>23</v>
      </c>
    </row>
    <row r="38" spans="1:24" ht="31.5" x14ac:dyDescent="0.25">
      <c r="A38" s="24">
        <v>7</v>
      </c>
      <c r="B38" s="24" t="s">
        <v>29</v>
      </c>
      <c r="C38" s="30">
        <v>0</v>
      </c>
      <c r="D38" s="30">
        <v>0</v>
      </c>
      <c r="E38" s="30">
        <v>0</v>
      </c>
      <c r="F38" s="30">
        <v>2192.4</v>
      </c>
      <c r="G38" s="30">
        <v>5115.6000000000004</v>
      </c>
      <c r="H38" s="30" t="s">
        <v>20</v>
      </c>
      <c r="I38" s="30" t="s">
        <v>20</v>
      </c>
      <c r="J38" s="30" t="s">
        <v>20</v>
      </c>
      <c r="K38" s="30" t="s">
        <v>20</v>
      </c>
      <c r="L38" s="30" t="s">
        <v>20</v>
      </c>
      <c r="M38" s="30">
        <f t="shared" si="11"/>
        <v>7308</v>
      </c>
      <c r="N38" s="31">
        <v>0</v>
      </c>
      <c r="O38" s="31">
        <v>0</v>
      </c>
      <c r="P38" s="32">
        <v>0</v>
      </c>
      <c r="Q38" s="32">
        <v>116</v>
      </c>
      <c r="R38" s="31">
        <v>272</v>
      </c>
      <c r="S38" s="32" t="s">
        <v>20</v>
      </c>
      <c r="T38" s="32" t="s">
        <v>20</v>
      </c>
      <c r="U38" s="32" t="s">
        <v>20</v>
      </c>
      <c r="V38" s="32" t="s">
        <v>20</v>
      </c>
      <c r="W38" s="32" t="s">
        <v>20</v>
      </c>
      <c r="X38" s="32">
        <f t="shared" si="12"/>
        <v>388</v>
      </c>
    </row>
    <row r="39" spans="1:24" ht="47.25" x14ac:dyDescent="0.25">
      <c r="A39" s="24">
        <v>8</v>
      </c>
      <c r="B39" s="24" t="s">
        <v>41</v>
      </c>
      <c r="C39" s="30">
        <v>0</v>
      </c>
      <c r="D39" s="30">
        <v>0</v>
      </c>
      <c r="E39" s="30">
        <v>0</v>
      </c>
      <c r="F39" s="30">
        <v>509.19</v>
      </c>
      <c r="G39" s="30">
        <v>1188.1099999999999</v>
      </c>
      <c r="H39" s="30" t="s">
        <v>20</v>
      </c>
      <c r="I39" s="30" t="s">
        <v>20</v>
      </c>
      <c r="J39" s="30" t="s">
        <v>20</v>
      </c>
      <c r="K39" s="30" t="s">
        <v>20</v>
      </c>
      <c r="L39" s="30" t="s">
        <v>20</v>
      </c>
      <c r="M39" s="30">
        <f t="shared" si="11"/>
        <v>1697.3</v>
      </c>
      <c r="N39" s="31">
        <v>0</v>
      </c>
      <c r="O39" s="31">
        <v>0</v>
      </c>
      <c r="P39" s="32">
        <v>0</v>
      </c>
      <c r="Q39" s="32">
        <v>33</v>
      </c>
      <c r="R39" s="31">
        <v>77</v>
      </c>
      <c r="S39" s="32" t="s">
        <v>20</v>
      </c>
      <c r="T39" s="32" t="s">
        <v>20</v>
      </c>
      <c r="U39" s="32" t="s">
        <v>20</v>
      </c>
      <c r="V39" s="32" t="s">
        <v>20</v>
      </c>
      <c r="W39" s="32" t="s">
        <v>20</v>
      </c>
      <c r="X39" s="32">
        <f t="shared" si="12"/>
        <v>110</v>
      </c>
    </row>
    <row r="40" spans="1:24" ht="47.25" x14ac:dyDescent="0.25">
      <c r="A40" s="24">
        <v>9</v>
      </c>
      <c r="B40" s="24" t="s">
        <v>42</v>
      </c>
      <c r="C40" s="30">
        <v>0</v>
      </c>
      <c r="D40" s="30">
        <v>0</v>
      </c>
      <c r="E40" s="30">
        <v>0</v>
      </c>
      <c r="F40" s="30">
        <v>718.35</v>
      </c>
      <c r="G40" s="30">
        <v>1676.15</v>
      </c>
      <c r="H40" s="30" t="s">
        <v>20</v>
      </c>
      <c r="I40" s="30" t="s">
        <v>20</v>
      </c>
      <c r="J40" s="30" t="s">
        <v>20</v>
      </c>
      <c r="K40" s="30" t="s">
        <v>20</v>
      </c>
      <c r="L40" s="30" t="s">
        <v>20</v>
      </c>
      <c r="M40" s="30">
        <f t="shared" si="11"/>
        <v>2394.5</v>
      </c>
      <c r="N40" s="31">
        <v>0</v>
      </c>
      <c r="O40" s="31">
        <v>0</v>
      </c>
      <c r="P40" s="32">
        <v>0</v>
      </c>
      <c r="Q40" s="32">
        <v>32</v>
      </c>
      <c r="R40" s="31">
        <v>75</v>
      </c>
      <c r="S40" s="32" t="s">
        <v>20</v>
      </c>
      <c r="T40" s="32" t="s">
        <v>20</v>
      </c>
      <c r="U40" s="32" t="s">
        <v>20</v>
      </c>
      <c r="V40" s="32" t="s">
        <v>20</v>
      </c>
      <c r="W40" s="32" t="s">
        <v>20</v>
      </c>
      <c r="X40" s="32">
        <f t="shared" si="12"/>
        <v>107</v>
      </c>
    </row>
    <row r="41" spans="1:24" s="6" customFormat="1" ht="20.25" customHeight="1" x14ac:dyDescent="0.25">
      <c r="A41" s="25"/>
      <c r="B41" s="25" t="s">
        <v>23</v>
      </c>
      <c r="C41" s="26">
        <f t="shared" ref="C41:L41" si="13">IF(COUNTIF(C42:C48,"&lt;&gt;x")&gt;0,SUM(C42:C48),"x")</f>
        <v>0</v>
      </c>
      <c r="D41" s="26">
        <f t="shared" si="13"/>
        <v>0</v>
      </c>
      <c r="E41" s="26">
        <f t="shared" si="13"/>
        <v>0</v>
      </c>
      <c r="F41" s="26">
        <f t="shared" si="13"/>
        <v>0</v>
      </c>
      <c r="G41" s="26">
        <f t="shared" si="13"/>
        <v>6434.77</v>
      </c>
      <c r="H41" s="26">
        <f t="shared" si="13"/>
        <v>14904.03</v>
      </c>
      <c r="I41" s="26" t="str">
        <f t="shared" si="13"/>
        <v>x</v>
      </c>
      <c r="J41" s="26" t="str">
        <f t="shared" si="13"/>
        <v>x</v>
      </c>
      <c r="K41" s="26" t="str">
        <f t="shared" si="13"/>
        <v>x</v>
      </c>
      <c r="L41" s="26" t="str">
        <f t="shared" si="13"/>
        <v>x</v>
      </c>
      <c r="M41" s="27">
        <f>SUM(M42:M48)</f>
        <v>21338.799999999999</v>
      </c>
      <c r="N41" s="29">
        <f t="shared" ref="N41:W41" si="14">IF(COUNTIF(N42:N48,"&lt;&gt;x")&gt;0,SUM(N42:N48),"x")</f>
        <v>0</v>
      </c>
      <c r="O41" s="29">
        <f t="shared" si="14"/>
        <v>0</v>
      </c>
      <c r="P41" s="29">
        <f t="shared" si="14"/>
        <v>0</v>
      </c>
      <c r="Q41" s="29">
        <f t="shared" si="14"/>
        <v>0</v>
      </c>
      <c r="R41" s="29">
        <f t="shared" si="14"/>
        <v>337</v>
      </c>
      <c r="S41" s="29">
        <f t="shared" si="14"/>
        <v>774</v>
      </c>
      <c r="T41" s="29" t="str">
        <f t="shared" si="14"/>
        <v>x</v>
      </c>
      <c r="U41" s="26" t="str">
        <f t="shared" si="14"/>
        <v>x</v>
      </c>
      <c r="V41" s="26" t="str">
        <f t="shared" si="14"/>
        <v>x</v>
      </c>
      <c r="W41" s="26" t="str">
        <f t="shared" si="14"/>
        <v>x</v>
      </c>
      <c r="X41" s="28">
        <f>SUM(X42:X48)</f>
        <v>1111</v>
      </c>
    </row>
    <row r="42" spans="1:24" ht="42" customHeight="1" x14ac:dyDescent="0.25">
      <c r="A42" s="24">
        <v>1</v>
      </c>
      <c r="B42" s="24" t="s">
        <v>54</v>
      </c>
      <c r="C42" s="30">
        <v>0</v>
      </c>
      <c r="D42" s="30">
        <v>0</v>
      </c>
      <c r="E42" s="30">
        <v>0</v>
      </c>
      <c r="F42" s="30">
        <v>0</v>
      </c>
      <c r="G42" s="30">
        <v>523.4</v>
      </c>
      <c r="H42" s="30">
        <v>1221.9000000000001</v>
      </c>
      <c r="I42" s="30" t="s">
        <v>20</v>
      </c>
      <c r="J42" s="30" t="s">
        <v>20</v>
      </c>
      <c r="K42" s="30" t="s">
        <v>20</v>
      </c>
      <c r="L42" s="30" t="s">
        <v>20</v>
      </c>
      <c r="M42" s="30">
        <f t="shared" ref="M42:M48" si="15">SUM(C42:L42)</f>
        <v>1745.3000000000002</v>
      </c>
      <c r="N42" s="31">
        <v>0</v>
      </c>
      <c r="O42" s="31">
        <v>0</v>
      </c>
      <c r="P42" s="32">
        <v>0</v>
      </c>
      <c r="Q42" s="32">
        <v>0</v>
      </c>
      <c r="R42" s="31">
        <v>26</v>
      </c>
      <c r="S42" s="32">
        <v>61</v>
      </c>
      <c r="T42" s="32" t="s">
        <v>20</v>
      </c>
      <c r="U42" s="32" t="s">
        <v>20</v>
      </c>
      <c r="V42" s="32" t="s">
        <v>20</v>
      </c>
      <c r="W42" s="32" t="s">
        <v>20</v>
      </c>
      <c r="X42" s="32">
        <f t="shared" ref="X42:X48" si="16">SUM(N42:W42)</f>
        <v>87</v>
      </c>
    </row>
    <row r="43" spans="1:24" ht="47.25" x14ac:dyDescent="0.25">
      <c r="A43" s="24">
        <v>2</v>
      </c>
      <c r="B43" s="24" t="s">
        <v>43</v>
      </c>
      <c r="C43" s="30">
        <v>0</v>
      </c>
      <c r="D43" s="30">
        <v>0</v>
      </c>
      <c r="E43" s="30">
        <v>0</v>
      </c>
      <c r="F43" s="30">
        <v>0</v>
      </c>
      <c r="G43" s="30">
        <v>389.55</v>
      </c>
      <c r="H43" s="30">
        <v>908.95</v>
      </c>
      <c r="I43" s="30" t="s">
        <v>20</v>
      </c>
      <c r="J43" s="30" t="s">
        <v>20</v>
      </c>
      <c r="K43" s="30" t="s">
        <v>20</v>
      </c>
      <c r="L43" s="30" t="s">
        <v>20</v>
      </c>
      <c r="M43" s="30">
        <f t="shared" si="15"/>
        <v>1298.5</v>
      </c>
      <c r="N43" s="31">
        <v>0</v>
      </c>
      <c r="O43" s="31">
        <v>0</v>
      </c>
      <c r="P43" s="32">
        <v>0</v>
      </c>
      <c r="Q43" s="32">
        <v>0</v>
      </c>
      <c r="R43" s="31">
        <v>13</v>
      </c>
      <c r="S43" s="32">
        <v>29</v>
      </c>
      <c r="T43" s="32" t="s">
        <v>20</v>
      </c>
      <c r="U43" s="32" t="s">
        <v>20</v>
      </c>
      <c r="V43" s="32" t="s">
        <v>20</v>
      </c>
      <c r="W43" s="32" t="s">
        <v>20</v>
      </c>
      <c r="X43" s="32">
        <f t="shared" si="16"/>
        <v>42</v>
      </c>
    </row>
    <row r="44" spans="1:24" ht="31.5" x14ac:dyDescent="0.25">
      <c r="A44" s="24">
        <v>3</v>
      </c>
      <c r="B44" s="24" t="s">
        <v>29</v>
      </c>
      <c r="C44" s="30">
        <v>0</v>
      </c>
      <c r="D44" s="30">
        <v>0</v>
      </c>
      <c r="E44" s="30">
        <v>0</v>
      </c>
      <c r="F44" s="30">
        <v>0</v>
      </c>
      <c r="G44" s="30">
        <v>3646.17</v>
      </c>
      <c r="H44" s="30">
        <v>8507.73</v>
      </c>
      <c r="I44" s="30" t="s">
        <v>20</v>
      </c>
      <c r="J44" s="30" t="s">
        <v>20</v>
      </c>
      <c r="K44" s="30" t="s">
        <v>20</v>
      </c>
      <c r="L44" s="30" t="s">
        <v>20</v>
      </c>
      <c r="M44" s="30">
        <f t="shared" si="15"/>
        <v>12153.9</v>
      </c>
      <c r="N44" s="31">
        <v>0</v>
      </c>
      <c r="O44" s="31">
        <v>0</v>
      </c>
      <c r="P44" s="32">
        <v>0</v>
      </c>
      <c r="Q44" s="32">
        <v>0</v>
      </c>
      <c r="R44" s="31">
        <v>188</v>
      </c>
      <c r="S44" s="32">
        <v>440</v>
      </c>
      <c r="T44" s="32" t="s">
        <v>20</v>
      </c>
      <c r="U44" s="32" t="s">
        <v>20</v>
      </c>
      <c r="V44" s="32" t="s">
        <v>20</v>
      </c>
      <c r="W44" s="32" t="s">
        <v>20</v>
      </c>
      <c r="X44" s="32">
        <f t="shared" si="16"/>
        <v>628</v>
      </c>
    </row>
    <row r="45" spans="1:24" ht="31.5" x14ac:dyDescent="0.25">
      <c r="A45" s="24">
        <v>4</v>
      </c>
      <c r="B45" s="24" t="s">
        <v>44</v>
      </c>
      <c r="C45" s="30">
        <v>0</v>
      </c>
      <c r="D45" s="30">
        <v>0</v>
      </c>
      <c r="E45" s="30">
        <v>0</v>
      </c>
      <c r="F45" s="30">
        <v>0</v>
      </c>
      <c r="G45" s="30">
        <v>774.09</v>
      </c>
      <c r="H45" s="30">
        <v>1806.21</v>
      </c>
      <c r="I45" s="30" t="s">
        <v>20</v>
      </c>
      <c r="J45" s="30" t="s">
        <v>20</v>
      </c>
      <c r="K45" s="30" t="s">
        <v>20</v>
      </c>
      <c r="L45" s="30" t="s">
        <v>20</v>
      </c>
      <c r="M45" s="30">
        <f t="shared" si="15"/>
        <v>2580.3000000000002</v>
      </c>
      <c r="N45" s="31">
        <v>0</v>
      </c>
      <c r="O45" s="31">
        <v>0</v>
      </c>
      <c r="P45" s="32">
        <v>0</v>
      </c>
      <c r="Q45" s="32">
        <v>0</v>
      </c>
      <c r="R45" s="31">
        <v>43</v>
      </c>
      <c r="S45" s="32">
        <v>100</v>
      </c>
      <c r="T45" s="32" t="s">
        <v>20</v>
      </c>
      <c r="U45" s="32" t="s">
        <v>20</v>
      </c>
      <c r="V45" s="32" t="s">
        <v>20</v>
      </c>
      <c r="W45" s="32" t="s">
        <v>20</v>
      </c>
      <c r="X45" s="32">
        <f t="shared" si="16"/>
        <v>143</v>
      </c>
    </row>
    <row r="46" spans="1:24" ht="47.25" x14ac:dyDescent="0.25">
      <c r="A46" s="24">
        <v>5</v>
      </c>
      <c r="B46" s="24" t="s">
        <v>45</v>
      </c>
      <c r="C46" s="30">
        <v>0</v>
      </c>
      <c r="D46" s="30">
        <v>0</v>
      </c>
      <c r="E46" s="30">
        <v>0</v>
      </c>
      <c r="F46" s="30">
        <v>0</v>
      </c>
      <c r="G46" s="30">
        <v>58.31</v>
      </c>
      <c r="H46" s="30">
        <v>24.99</v>
      </c>
      <c r="I46" s="30" t="s">
        <v>20</v>
      </c>
      <c r="J46" s="30" t="s">
        <v>20</v>
      </c>
      <c r="K46" s="30" t="s">
        <v>20</v>
      </c>
      <c r="L46" s="30" t="s">
        <v>20</v>
      </c>
      <c r="M46" s="30">
        <f t="shared" si="15"/>
        <v>83.3</v>
      </c>
      <c r="N46" s="31">
        <v>0</v>
      </c>
      <c r="O46" s="31">
        <v>0</v>
      </c>
      <c r="P46" s="32">
        <v>0</v>
      </c>
      <c r="Q46" s="32">
        <v>0</v>
      </c>
      <c r="R46" s="31">
        <v>6</v>
      </c>
      <c r="S46" s="32">
        <v>2</v>
      </c>
      <c r="T46" s="32" t="s">
        <v>20</v>
      </c>
      <c r="U46" s="32" t="s">
        <v>20</v>
      </c>
      <c r="V46" s="32" t="s">
        <v>20</v>
      </c>
      <c r="W46" s="32" t="s">
        <v>20</v>
      </c>
      <c r="X46" s="32">
        <f t="shared" si="16"/>
        <v>8</v>
      </c>
    </row>
    <row r="47" spans="1:24" ht="47.25" x14ac:dyDescent="0.25">
      <c r="A47" s="24">
        <v>6</v>
      </c>
      <c r="B47" s="24" t="s">
        <v>46</v>
      </c>
      <c r="C47" s="30">
        <v>0</v>
      </c>
      <c r="D47" s="30">
        <v>0</v>
      </c>
      <c r="E47" s="30">
        <v>0</v>
      </c>
      <c r="F47" s="30">
        <v>0</v>
      </c>
      <c r="G47" s="30">
        <v>816.9</v>
      </c>
      <c r="H47" s="30">
        <v>1906.1</v>
      </c>
      <c r="I47" s="30" t="s">
        <v>20</v>
      </c>
      <c r="J47" s="30" t="s">
        <v>20</v>
      </c>
      <c r="K47" s="30" t="s">
        <v>20</v>
      </c>
      <c r="L47" s="30" t="s">
        <v>20</v>
      </c>
      <c r="M47" s="30">
        <f t="shared" si="15"/>
        <v>2723</v>
      </c>
      <c r="N47" s="31">
        <v>0</v>
      </c>
      <c r="O47" s="31">
        <v>0</v>
      </c>
      <c r="P47" s="32">
        <v>0</v>
      </c>
      <c r="Q47" s="32">
        <v>0</v>
      </c>
      <c r="R47" s="31">
        <v>56</v>
      </c>
      <c r="S47" s="32">
        <v>132</v>
      </c>
      <c r="T47" s="32" t="s">
        <v>20</v>
      </c>
      <c r="U47" s="32" t="s">
        <v>20</v>
      </c>
      <c r="V47" s="32" t="s">
        <v>20</v>
      </c>
      <c r="W47" s="32" t="s">
        <v>20</v>
      </c>
      <c r="X47" s="32">
        <f t="shared" si="16"/>
        <v>188</v>
      </c>
    </row>
    <row r="48" spans="1:24" ht="47.25" x14ac:dyDescent="0.25">
      <c r="A48" s="24">
        <v>7</v>
      </c>
      <c r="B48" s="24" t="s">
        <v>30</v>
      </c>
      <c r="C48" s="30">
        <v>0</v>
      </c>
      <c r="D48" s="30">
        <v>0</v>
      </c>
      <c r="E48" s="30">
        <v>0</v>
      </c>
      <c r="F48" s="30">
        <v>0</v>
      </c>
      <c r="G48" s="30">
        <v>226.35</v>
      </c>
      <c r="H48" s="30">
        <v>528.15</v>
      </c>
      <c r="I48" s="30" t="s">
        <v>20</v>
      </c>
      <c r="J48" s="30" t="s">
        <v>20</v>
      </c>
      <c r="K48" s="30" t="s">
        <v>20</v>
      </c>
      <c r="L48" s="30" t="s">
        <v>20</v>
      </c>
      <c r="M48" s="30">
        <f t="shared" si="15"/>
        <v>754.5</v>
      </c>
      <c r="N48" s="31">
        <v>0</v>
      </c>
      <c r="O48" s="31">
        <v>0</v>
      </c>
      <c r="P48" s="32">
        <v>0</v>
      </c>
      <c r="Q48" s="32">
        <v>0</v>
      </c>
      <c r="R48" s="31">
        <v>5</v>
      </c>
      <c r="S48" s="32">
        <v>10</v>
      </c>
      <c r="T48" s="32" t="s">
        <v>20</v>
      </c>
      <c r="U48" s="32" t="s">
        <v>20</v>
      </c>
      <c r="V48" s="32" t="s">
        <v>20</v>
      </c>
      <c r="W48" s="32" t="s">
        <v>20</v>
      </c>
      <c r="X48" s="32">
        <f t="shared" si="16"/>
        <v>15</v>
      </c>
    </row>
    <row r="49" spans="1:24" s="6" customFormat="1" ht="22.5" customHeight="1" x14ac:dyDescent="0.25">
      <c r="A49" s="25"/>
      <c r="B49" s="25" t="s">
        <v>24</v>
      </c>
      <c r="C49" s="26">
        <f t="shared" ref="C49:L49" si="17">IF(COUNTIF(C50:C57,"&lt;&gt;x")&gt;0,SUM(C50:C57),"x")</f>
        <v>0</v>
      </c>
      <c r="D49" s="26">
        <f t="shared" si="17"/>
        <v>0</v>
      </c>
      <c r="E49" s="26">
        <f t="shared" si="17"/>
        <v>0</v>
      </c>
      <c r="F49" s="26">
        <f t="shared" si="17"/>
        <v>0</v>
      </c>
      <c r="G49" s="26">
        <f t="shared" si="17"/>
        <v>0</v>
      </c>
      <c r="H49" s="26">
        <f t="shared" si="17"/>
        <v>6825.55</v>
      </c>
      <c r="I49" s="26">
        <f t="shared" si="17"/>
        <v>15872.949999999999</v>
      </c>
      <c r="J49" s="26" t="str">
        <f t="shared" si="17"/>
        <v>x</v>
      </c>
      <c r="K49" s="26" t="str">
        <f t="shared" si="17"/>
        <v>x</v>
      </c>
      <c r="L49" s="26" t="str">
        <f t="shared" si="17"/>
        <v>x</v>
      </c>
      <c r="M49" s="27">
        <f>SUM(M50:M57)</f>
        <v>22698.5</v>
      </c>
      <c r="N49" s="29">
        <f t="shared" ref="N49:W49" si="18">IF(COUNTIF(N50:N57,"&lt;&gt;x")&gt;0,SUM(N50:N57),"x")</f>
        <v>0</v>
      </c>
      <c r="O49" s="29">
        <f t="shared" si="18"/>
        <v>0</v>
      </c>
      <c r="P49" s="29">
        <f t="shared" si="18"/>
        <v>0</v>
      </c>
      <c r="Q49" s="29">
        <f t="shared" si="18"/>
        <v>0</v>
      </c>
      <c r="R49" s="29">
        <f t="shared" si="18"/>
        <v>0</v>
      </c>
      <c r="S49" s="29">
        <f t="shared" si="18"/>
        <v>317</v>
      </c>
      <c r="T49" s="29">
        <f t="shared" si="18"/>
        <v>740</v>
      </c>
      <c r="U49" s="26" t="str">
        <f t="shared" si="18"/>
        <v>x</v>
      </c>
      <c r="V49" s="26" t="str">
        <f t="shared" si="18"/>
        <v>x</v>
      </c>
      <c r="W49" s="26" t="str">
        <f t="shared" si="18"/>
        <v>x</v>
      </c>
      <c r="X49" s="28">
        <f>SUM(X50:X57)</f>
        <v>1057</v>
      </c>
    </row>
    <row r="50" spans="1:24" ht="47.25" x14ac:dyDescent="0.25">
      <c r="A50" s="24">
        <v>1</v>
      </c>
      <c r="B50" s="24" t="s">
        <v>47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273.69</v>
      </c>
      <c r="I50" s="30">
        <v>638.61</v>
      </c>
      <c r="J50" s="30" t="s">
        <v>20</v>
      </c>
      <c r="K50" s="30" t="s">
        <v>20</v>
      </c>
      <c r="L50" s="30" t="s">
        <v>20</v>
      </c>
      <c r="M50" s="30">
        <f t="shared" ref="M50:M57" si="19">SUM(C50:L50)</f>
        <v>912.3</v>
      </c>
      <c r="N50" s="31">
        <v>0</v>
      </c>
      <c r="O50" s="31">
        <v>0</v>
      </c>
      <c r="P50" s="32">
        <v>0</v>
      </c>
      <c r="Q50" s="32">
        <v>0</v>
      </c>
      <c r="R50" s="31">
        <v>0</v>
      </c>
      <c r="S50" s="32">
        <v>11</v>
      </c>
      <c r="T50" s="32">
        <v>24</v>
      </c>
      <c r="U50" s="32" t="s">
        <v>20</v>
      </c>
      <c r="V50" s="32" t="s">
        <v>20</v>
      </c>
      <c r="W50" s="32" t="s">
        <v>20</v>
      </c>
      <c r="X50" s="32">
        <f t="shared" ref="X50:X57" si="20">SUM(N50:W50)</f>
        <v>35</v>
      </c>
    </row>
    <row r="51" spans="1:24" ht="47.25" x14ac:dyDescent="0.25">
      <c r="A51" s="24">
        <v>2</v>
      </c>
      <c r="B51" s="24" t="s">
        <v>48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171.09</v>
      </c>
      <c r="I51" s="30">
        <v>399.21</v>
      </c>
      <c r="J51" s="30" t="s">
        <v>20</v>
      </c>
      <c r="K51" s="30" t="s">
        <v>20</v>
      </c>
      <c r="L51" s="30" t="s">
        <v>20</v>
      </c>
      <c r="M51" s="30">
        <f t="shared" si="19"/>
        <v>570.29999999999995</v>
      </c>
      <c r="N51" s="31">
        <v>0</v>
      </c>
      <c r="O51" s="31">
        <v>0</v>
      </c>
      <c r="P51" s="32">
        <v>0</v>
      </c>
      <c r="Q51" s="32">
        <v>0</v>
      </c>
      <c r="R51" s="31">
        <v>0</v>
      </c>
      <c r="S51" s="32">
        <v>8</v>
      </c>
      <c r="T51" s="32">
        <v>18</v>
      </c>
      <c r="U51" s="32" t="s">
        <v>20</v>
      </c>
      <c r="V51" s="32" t="s">
        <v>20</v>
      </c>
      <c r="W51" s="32" t="s">
        <v>20</v>
      </c>
      <c r="X51" s="32">
        <f t="shared" si="20"/>
        <v>26</v>
      </c>
    </row>
    <row r="52" spans="1:24" ht="47.25" x14ac:dyDescent="0.25">
      <c r="A52" s="24">
        <v>3</v>
      </c>
      <c r="B52" s="24" t="s">
        <v>49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1203.8800000000001</v>
      </c>
      <c r="I52" s="30">
        <v>2809.06</v>
      </c>
      <c r="J52" s="30" t="s">
        <v>20</v>
      </c>
      <c r="K52" s="30" t="s">
        <v>20</v>
      </c>
      <c r="L52" s="30" t="s">
        <v>20</v>
      </c>
      <c r="M52" s="30">
        <f t="shared" si="19"/>
        <v>4012.94</v>
      </c>
      <c r="N52" s="31">
        <v>0</v>
      </c>
      <c r="O52" s="31">
        <v>0</v>
      </c>
      <c r="P52" s="32">
        <v>0</v>
      </c>
      <c r="Q52" s="32">
        <v>0</v>
      </c>
      <c r="R52" s="31">
        <v>0</v>
      </c>
      <c r="S52" s="32">
        <v>46</v>
      </c>
      <c r="T52" s="32">
        <v>107</v>
      </c>
      <c r="U52" s="32" t="s">
        <v>20</v>
      </c>
      <c r="V52" s="32" t="s">
        <v>20</v>
      </c>
      <c r="W52" s="32" t="s">
        <v>20</v>
      </c>
      <c r="X52" s="32">
        <f t="shared" si="20"/>
        <v>153</v>
      </c>
    </row>
    <row r="53" spans="1:24" ht="31.5" x14ac:dyDescent="0.25">
      <c r="A53" s="24">
        <v>4</v>
      </c>
      <c r="B53" s="24" t="s">
        <v>29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3497.85</v>
      </c>
      <c r="I53" s="30">
        <v>8161.65</v>
      </c>
      <c r="J53" s="30" t="s">
        <v>20</v>
      </c>
      <c r="K53" s="30" t="s">
        <v>20</v>
      </c>
      <c r="L53" s="30" t="s">
        <v>20</v>
      </c>
      <c r="M53" s="30">
        <f t="shared" si="19"/>
        <v>11659.5</v>
      </c>
      <c r="N53" s="31">
        <v>0</v>
      </c>
      <c r="O53" s="31">
        <v>0</v>
      </c>
      <c r="P53" s="32">
        <v>0</v>
      </c>
      <c r="Q53" s="32">
        <v>0</v>
      </c>
      <c r="R53" s="31">
        <v>0</v>
      </c>
      <c r="S53" s="32">
        <v>155</v>
      </c>
      <c r="T53" s="32">
        <v>361</v>
      </c>
      <c r="U53" s="32" t="s">
        <v>20</v>
      </c>
      <c r="V53" s="32" t="s">
        <v>20</v>
      </c>
      <c r="W53" s="32" t="s">
        <v>20</v>
      </c>
      <c r="X53" s="32">
        <f t="shared" si="20"/>
        <v>516</v>
      </c>
    </row>
    <row r="54" spans="1:24" ht="47.25" x14ac:dyDescent="0.25">
      <c r="A54" s="24">
        <v>5</v>
      </c>
      <c r="B54" s="24" t="s">
        <v>58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154.62</v>
      </c>
      <c r="I54" s="30">
        <v>360.78</v>
      </c>
      <c r="J54" s="30" t="s">
        <v>20</v>
      </c>
      <c r="K54" s="30" t="s">
        <v>20</v>
      </c>
      <c r="L54" s="30" t="s">
        <v>20</v>
      </c>
      <c r="M54" s="30">
        <f t="shared" si="19"/>
        <v>515.4</v>
      </c>
      <c r="N54" s="31">
        <v>0</v>
      </c>
      <c r="O54" s="31">
        <v>0</v>
      </c>
      <c r="P54" s="32">
        <v>0</v>
      </c>
      <c r="Q54" s="32">
        <v>0</v>
      </c>
      <c r="R54" s="31">
        <v>0</v>
      </c>
      <c r="S54" s="32">
        <v>11</v>
      </c>
      <c r="T54" s="32">
        <v>26</v>
      </c>
      <c r="U54" s="32" t="s">
        <v>20</v>
      </c>
      <c r="V54" s="32" t="s">
        <v>20</v>
      </c>
      <c r="W54" s="32" t="s">
        <v>20</v>
      </c>
      <c r="X54" s="32">
        <f t="shared" si="20"/>
        <v>37</v>
      </c>
    </row>
    <row r="55" spans="1:24" ht="47.25" x14ac:dyDescent="0.25">
      <c r="A55" s="24">
        <v>6</v>
      </c>
      <c r="B55" s="24" t="s">
        <v>50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1037.43</v>
      </c>
      <c r="I55" s="30">
        <v>2420.67</v>
      </c>
      <c r="J55" s="30" t="s">
        <v>20</v>
      </c>
      <c r="K55" s="30" t="s">
        <v>20</v>
      </c>
      <c r="L55" s="30" t="s">
        <v>20</v>
      </c>
      <c r="M55" s="30">
        <f t="shared" si="19"/>
        <v>3458.1000000000004</v>
      </c>
      <c r="N55" s="31">
        <v>0</v>
      </c>
      <c r="O55" s="31">
        <v>0</v>
      </c>
      <c r="P55" s="32">
        <v>0</v>
      </c>
      <c r="Q55" s="32">
        <v>0</v>
      </c>
      <c r="R55" s="31">
        <v>0</v>
      </c>
      <c r="S55" s="32">
        <v>65</v>
      </c>
      <c r="T55" s="32">
        <v>153</v>
      </c>
      <c r="U55" s="32" t="s">
        <v>20</v>
      </c>
      <c r="V55" s="32" t="s">
        <v>20</v>
      </c>
      <c r="W55" s="32" t="s">
        <v>20</v>
      </c>
      <c r="X55" s="32">
        <f t="shared" si="20"/>
        <v>218</v>
      </c>
    </row>
    <row r="56" spans="1:24" ht="47.25" x14ac:dyDescent="0.25">
      <c r="A56" s="24">
        <v>7</v>
      </c>
      <c r="B56" s="24" t="s">
        <v>51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446.99</v>
      </c>
      <c r="I56" s="30">
        <v>1042.97</v>
      </c>
      <c r="J56" s="30" t="s">
        <v>20</v>
      </c>
      <c r="K56" s="30" t="s">
        <v>20</v>
      </c>
      <c r="L56" s="30" t="s">
        <v>20</v>
      </c>
      <c r="M56" s="30">
        <f t="shared" si="19"/>
        <v>1489.96</v>
      </c>
      <c r="N56" s="31">
        <v>0</v>
      </c>
      <c r="O56" s="31">
        <v>0</v>
      </c>
      <c r="P56" s="32">
        <v>0</v>
      </c>
      <c r="Q56" s="32">
        <v>0</v>
      </c>
      <c r="R56" s="31">
        <v>0</v>
      </c>
      <c r="S56" s="32">
        <v>20</v>
      </c>
      <c r="T56" s="32">
        <v>47</v>
      </c>
      <c r="U56" s="32" t="s">
        <v>20</v>
      </c>
      <c r="V56" s="32" t="s">
        <v>20</v>
      </c>
      <c r="W56" s="32" t="s">
        <v>20</v>
      </c>
      <c r="X56" s="32">
        <f t="shared" si="20"/>
        <v>67</v>
      </c>
    </row>
    <row r="57" spans="1:24" ht="47.25" x14ac:dyDescent="0.25">
      <c r="A57" s="24">
        <v>8</v>
      </c>
      <c r="B57" s="24" t="s">
        <v>52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40</v>
      </c>
      <c r="I57" s="30">
        <v>40</v>
      </c>
      <c r="J57" s="30" t="s">
        <v>20</v>
      </c>
      <c r="K57" s="30" t="s">
        <v>20</v>
      </c>
      <c r="L57" s="30" t="s">
        <v>20</v>
      </c>
      <c r="M57" s="30">
        <f t="shared" si="19"/>
        <v>80</v>
      </c>
      <c r="N57" s="31">
        <v>0</v>
      </c>
      <c r="O57" s="31">
        <v>0</v>
      </c>
      <c r="P57" s="32">
        <v>0</v>
      </c>
      <c r="Q57" s="32">
        <v>0</v>
      </c>
      <c r="R57" s="31">
        <v>0</v>
      </c>
      <c r="S57" s="32">
        <v>1</v>
      </c>
      <c r="T57" s="32">
        <v>4</v>
      </c>
      <c r="U57" s="32" t="s">
        <v>20</v>
      </c>
      <c r="V57" s="32" t="s">
        <v>20</v>
      </c>
      <c r="W57" s="32" t="s">
        <v>20</v>
      </c>
      <c r="X57" s="32">
        <f t="shared" si="20"/>
        <v>5</v>
      </c>
    </row>
    <row r="58" spans="1:24" ht="20.25" x14ac:dyDescent="0.25">
      <c r="A58" s="14"/>
      <c r="B58" s="1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/>
      <c r="O58" s="16"/>
      <c r="P58" s="17"/>
      <c r="Q58" s="17"/>
      <c r="R58" s="16"/>
      <c r="S58" s="17"/>
      <c r="T58" s="17"/>
      <c r="U58" s="17"/>
      <c r="V58" s="17"/>
      <c r="W58" s="17"/>
      <c r="X58" s="17"/>
    </row>
    <row r="59" spans="1:24" ht="20.25" x14ac:dyDescent="0.25">
      <c r="A59" s="14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/>
      <c r="O59" s="16"/>
      <c r="P59" s="17"/>
      <c r="Q59" s="17"/>
      <c r="R59" s="16"/>
      <c r="S59" s="17"/>
      <c r="T59" s="17"/>
      <c r="U59" s="17"/>
      <c r="V59" s="17"/>
      <c r="W59" s="17"/>
      <c r="X59" s="17"/>
    </row>
    <row r="60" spans="1:24" ht="45" customHeight="1" x14ac:dyDescent="0.4">
      <c r="A60" s="18"/>
      <c r="B60" s="21"/>
      <c r="C60" s="19"/>
      <c r="D60" s="19"/>
      <c r="E60" s="19"/>
      <c r="F60" s="19"/>
      <c r="G60" s="19"/>
      <c r="H60" s="19"/>
      <c r="I60" s="19"/>
      <c r="J60" s="11"/>
      <c r="K60" s="11"/>
      <c r="L60" s="11"/>
      <c r="M60" s="12"/>
      <c r="Q60" s="52"/>
      <c r="R60" s="52"/>
      <c r="S60" s="35"/>
      <c r="T60" s="35"/>
      <c r="U60" s="35"/>
      <c r="V60" s="35"/>
      <c r="W60" s="35"/>
      <c r="X60" s="35"/>
    </row>
    <row r="61" spans="1:24" ht="34.5" customHeight="1" x14ac:dyDescent="0.4">
      <c r="A61" s="18"/>
      <c r="B61" s="47"/>
      <c r="C61" s="48"/>
      <c r="D61" s="48"/>
      <c r="E61" s="48"/>
      <c r="F61" s="48"/>
      <c r="G61" s="48"/>
      <c r="H61" s="48"/>
      <c r="I61" s="48"/>
      <c r="J61" s="48"/>
      <c r="K61" s="11"/>
      <c r="L61" s="11"/>
      <c r="M61" s="12"/>
      <c r="N61" s="35"/>
      <c r="O61" s="35"/>
      <c r="Q61" s="37"/>
      <c r="R61" s="37"/>
      <c r="S61" s="38"/>
      <c r="T61" s="39"/>
      <c r="U61" s="39"/>
      <c r="V61" s="39"/>
      <c r="W61" s="39"/>
      <c r="X61" s="39"/>
    </row>
    <row r="62" spans="1:24" ht="21.75" customHeight="1" x14ac:dyDescent="0.25">
      <c r="A62" s="5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2"/>
      <c r="N62" s="4"/>
      <c r="O62" s="4"/>
      <c r="Q62" s="49"/>
      <c r="R62" s="49"/>
      <c r="S62" s="50"/>
      <c r="T62" s="50"/>
      <c r="U62" s="50"/>
      <c r="V62" s="50"/>
      <c r="W62" s="50"/>
      <c r="X62" s="50"/>
    </row>
    <row r="63" spans="1:24" ht="15" customHeight="1" x14ac:dyDescent="0.25">
      <c r="A63" s="5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2"/>
      <c r="N63" s="4"/>
      <c r="O63" s="4"/>
      <c r="Q63" s="51"/>
      <c r="R63" s="51"/>
      <c r="S63" s="51"/>
      <c r="T63" s="51"/>
      <c r="U63" s="51"/>
      <c r="V63" s="51"/>
      <c r="W63" s="51"/>
      <c r="X63" s="51"/>
    </row>
    <row r="64" spans="1:24" ht="21.75" customHeight="1" x14ac:dyDescent="0.25">
      <c r="A64" s="5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2"/>
      <c r="N64" s="4"/>
      <c r="O64" s="4"/>
      <c r="P64" s="4"/>
      <c r="Q64" s="41"/>
      <c r="R64" s="41"/>
      <c r="S64" s="41"/>
      <c r="T64" s="41"/>
      <c r="U64" s="41"/>
      <c r="V64" s="41"/>
      <c r="W64" s="41"/>
      <c r="X64" s="41"/>
    </row>
    <row r="65" spans="1:24" ht="15" customHeight="1" x14ac:dyDescent="0.25">
      <c r="A65" s="5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2"/>
      <c r="N65" s="4"/>
      <c r="O65" s="4"/>
      <c r="P65" s="4"/>
      <c r="Q65" s="22"/>
      <c r="R65" s="22"/>
      <c r="S65" s="22"/>
      <c r="T65" s="22"/>
      <c r="U65" s="22"/>
      <c r="V65" s="22"/>
      <c r="W65" s="22"/>
      <c r="X65" s="22"/>
    </row>
  </sheetData>
  <sheetProtection formatCells="0" formatColumns="0" formatRows="0" insertColumns="0" insertRows="0" insertHyperlinks="0" deleteColumns="0" deleteRows="0" sort="0" autoFilter="0" pivotTables="0"/>
  <mergeCells count="18">
    <mergeCell ref="Q64:S64"/>
    <mergeCell ref="T64:X64"/>
    <mergeCell ref="A7:A9"/>
    <mergeCell ref="B7:B9"/>
    <mergeCell ref="C7:M7"/>
    <mergeCell ref="N7:X7"/>
    <mergeCell ref="B61:J61"/>
    <mergeCell ref="Q62:R62"/>
    <mergeCell ref="S62:X62"/>
    <mergeCell ref="Q63:R63"/>
    <mergeCell ref="S63:X63"/>
    <mergeCell ref="Q60:R60"/>
    <mergeCell ref="S60:X60"/>
    <mergeCell ref="N61:O61"/>
    <mergeCell ref="U1:X1"/>
    <mergeCell ref="Q61:R61"/>
    <mergeCell ref="S61:X61"/>
    <mergeCell ref="A5:X5"/>
  </mergeCells>
  <printOptions horizontalCentered="1"/>
  <pageMargins left="0.78740157480314965" right="0.39370078740157483" top="0.78740157480314965" bottom="0.39370078740157483" header="0.39370078740157483" footer="0.39370078740157483"/>
  <pageSetup paperSize="9" scale="45" fitToHeight="2" orientation="landscape" r:id="rId1"/>
  <headerFooter differentFirst="1">
    <oddHeader>Страница &amp;P</oddHeader>
  </headerFooter>
  <rowBreaks count="1" manualBreakCount="1">
    <brk id="3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</vt:lpstr>
      <vt:lpstr>'4'!Print_Titles</vt:lpstr>
      <vt:lpstr>'4'!Заголовки_для_печати</vt:lpstr>
      <vt:lpstr>'4'!Область_печати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Никитина Елена Борисовна</cp:lastModifiedBy>
  <cp:lastPrinted>2023-05-11T23:50:20Z</cp:lastPrinted>
  <dcterms:created xsi:type="dcterms:W3CDTF">2019-02-21T06:26:12Z</dcterms:created>
  <dcterms:modified xsi:type="dcterms:W3CDTF">2023-05-12T03:13:25Z</dcterms:modified>
  <cp:category/>
</cp:coreProperties>
</file>