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  <definedName name="_xlnm.Print_Area" localSheetId="0">СводнаяБР!$A$1:$F$45</definedName>
  </definedNames>
  <calcPr calcId="162913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<sst xmlns="http://schemas.openxmlformats.org/spreadsheetml/2006/main" count="70" uniqueCount="70">
  <si>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</si>
  <si>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</si>
  <si>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</si>
  <si>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</si>
  <si>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</si>
  <si>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Единица измерений: рублей</t>
  </si>
  <si>
    <t>01.01.2022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</si>
  <si>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</si>
  <si>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</si>
  <si>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</si>
  <si>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</si>
  <si>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</si>
  <si>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</si>
  <si>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</si>
  <si>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</si>
  <si>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</si>
  <si>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</si>
  <si>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</si>
  <si>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</si>
  <si>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</si>
  <si>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</si>
  <si>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</si>
  <si>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</si>
  <si>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</si>
  <si>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</si>
  <si>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</si>
  <si>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</si>
  <si>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</si>
  <si>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</si>
  <si>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</si>
  <si>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</si>
  <si>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</si>
  <si>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</si>
  <si>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</si>
  <si>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</si>
  <si>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</si>
  <si>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</si>
  <si>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</si>
  <si>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</si>
  <si>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</si>
  <si>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</si>
  <si>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</si>
  <si>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</si>
  <si>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</si>
  <si>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</si>
  <si>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</si>
  <si>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</si>
  <si>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</si>
  <si>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</si>
  <si>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</si>
  <si>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</si>
  <si>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</si>
  <si>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</si>
  <si>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</si>
  <si>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</si>
  <si>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</si>
  <si>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</si>
  <si>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</si>
  <si>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</si>
  <si>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</si>
  <si>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</si>
  <si>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</si>
  <si>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</si>
  <si>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</si>
  <si>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</si>
  <si>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Итого</t>
  </si>
  <si>
    <t>Сумма на год</t>
  </si>
  <si>
    <t>на 2023 г.</t>
  </si>
  <si>
    <t>на 2024 г.</t>
  </si>
  <si>
    <t>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</si>
</sst>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7</xdr:col>
      <xdr:colOff>57150</xdr:colOff>
      <xdr:row>44</xdr:row>
      <xdr:rowOff>9525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13001625"/>
          <a:ext cx="11306175" cy="1724025"/>
          <a:chOff x="0" y="12649200"/>
          <a:chExt cx="580707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4175" y="13076995"/>
            <a:ext cx="5802900" cy="332300"/>
            <a:chOff x="13700" y="7590595"/>
            <a:chExt cx="5802900" cy="332300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590595"/>
              <a:ext cx="2028798" cy="17799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 flipV="1">
              <a:off x="3758449" y="7763093"/>
              <a:ext cx="1674055" cy="5497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02900" cy="363062"/>
            <a:chOff x="13700" y="8153400"/>
            <a:chExt cx="580290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67445" y="8164566"/>
              <a:ext cx="1946418" cy="26909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Синатос М.Н.</a:t>
              </a:r>
            </a:p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 flipV="1">
              <a:off x="3774229" y="8330164"/>
              <a:ext cx="1658275" cy="655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F49" sqref="F49"/>
    </sheetView>
  </sheetViews>
  <sheetFormatPr defaultRowHeight="15" x14ac:dyDescent="0.25"/>
  <cols>
    <col min="1" max="1" width="54.42578125" style="1" customWidth="1"/>
    <col min="2" max="2" width="17" style="1" customWidth="1"/>
    <col min="3" max="3" width="26" style="1" customWidth="1"/>
    <col min="4" max="6" width="20.7109375" style="1" customWidth="1"/>
    <col min="7" max="16384" width="9.140625" style="1"/>
  </cols>
  <sheetData>
    <row r="1" spans="1:6" x14ac:dyDescent="0.25">
      <c r="A1" s="11" t="s">
        <v>4</v>
      </c>
      <c r="B1" s="11"/>
      <c r="C1" s="11"/>
      <c r="D1" s="11"/>
      <c r="E1" s="11"/>
      <c r="F1" s="11"/>
    </row>
    <row r="2" spans="1:6" ht="19.5" customHeight="1" x14ac:dyDescent="0.2">
      <c r="A2" s="2">
        <f>YEAR(Date)</f>
        <v>2022</v>
      </c>
      <c r="B2" s="2" t="s">
        <v>6</v>
      </c>
      <c r="F2" s="6" t="s">
        <v>5</v>
      </c>
    </row>
    <row r="3" spans="1:6" x14ac:dyDescent="0.25">
      <c r="A3" s="16" t="s">
        <v>0</v>
      </c>
      <c r="B3" s="16" t="s">
        <v>1</v>
      </c>
      <c r="C3" s="16"/>
      <c r="D3" s="17" t="s">
        <v>66</v>
      </c>
      <c r="E3" s="17"/>
      <c r="F3" s="17"/>
    </row>
    <row r="4" spans="1:6" ht="76.5" x14ac:dyDescent="0.25">
      <c r="A4" s="16"/>
      <c r="B4" s="3" t="s">
        <v>2</v>
      </c>
      <c r="C4" s="3" t="s">
        <v>3</v>
      </c>
      <c r="D4" s="15" t="s">
        <v>67</v>
      </c>
      <c r="E4" s="15" t="s">
        <v>68</v>
      </c>
      <c r="F4" s="15" t="s">
        <v>69</v>
      </c>
    </row>
    <row r="5" spans="1:6" ht="38.25" x14ac:dyDescent="0.25">
      <c r="A5" s="4" t="s">
        <v>7</v>
      </c>
      <c r="B5" s="3">
        <v>811</v>
      </c>
      <c r="C5" s="3" t="s">
        <v>8</v>
      </c>
      <c r="D5" s="7">
        <v>-300000000</v>
      </c>
      <c r="E5" s="7">
        <v>-300000000</v>
      </c>
      <c r="F5" s="7">
        <v>-400000000</v>
      </c>
    </row>
    <row r="6" spans="1:6" ht="38.25" x14ac:dyDescent="0.25">
      <c r="A6" s="4" t="s">
        <v>9</v>
      </c>
      <c r="B6" s="3">
        <v>811</v>
      </c>
      <c r="C6" s="3" t="s">
        <v>10</v>
      </c>
      <c r="D6" s="7">
        <v>-300000000</v>
      </c>
      <c r="E6" s="7">
        <v>-300000000</v>
      </c>
      <c r="F6" s="7">
        <v>-400000000</v>
      </c>
    </row>
    <row r="7" spans="1:6" ht="38.25" x14ac:dyDescent="0.25">
      <c r="A7" s="4" t="s">
        <v>11</v>
      </c>
      <c r="B7" s="3">
        <v>811</v>
      </c>
      <c r="C7" s="3" t="s">
        <v>12</v>
      </c>
      <c r="D7" s="7">
        <v>-300000000</v>
      </c>
      <c r="E7" s="7">
        <v>-300000000</v>
      </c>
      <c r="F7" s="7">
        <v>-400000000</v>
      </c>
    </row>
    <row r="8" spans="1:6" ht="25.5" x14ac:dyDescent="0.25">
      <c r="A8" s="4" t="s">
        <v>13</v>
      </c>
      <c r="B8" s="3">
        <v>811</v>
      </c>
      <c r="C8" s="3" t="s">
        <v>14</v>
      </c>
      <c r="D8" s="7">
        <v>4670000000</v>
      </c>
      <c r="E8" s="7">
        <v>3300000000</v>
      </c>
      <c r="F8" s="7"/>
    </row>
    <row r="9" spans="1:6" ht="38.25" x14ac:dyDescent="0.25">
      <c r="A9" s="4" t="s">
        <v>15</v>
      </c>
      <c r="B9" s="3">
        <v>811</v>
      </c>
      <c r="C9" s="3" t="s">
        <v>16</v>
      </c>
      <c r="D9" s="7">
        <v>4670000000</v>
      </c>
      <c r="E9" s="7">
        <v>3300000000</v>
      </c>
      <c r="F9" s="7"/>
    </row>
    <row r="10" spans="1:6" ht="25.5" x14ac:dyDescent="0.25">
      <c r="A10" s="4" t="s">
        <v>17</v>
      </c>
      <c r="B10" s="3">
        <v>811</v>
      </c>
      <c r="C10" s="3" t="s">
        <v>18</v>
      </c>
      <c r="D10" s="7">
        <v>-2000000000</v>
      </c>
      <c r="E10" s="7">
        <v>-3000000000</v>
      </c>
      <c r="F10" s="7"/>
    </row>
    <row r="11" spans="1:6" ht="38.25" x14ac:dyDescent="0.25">
      <c r="A11" s="4" t="s">
        <v>19</v>
      </c>
      <c r="B11" s="3">
        <v>811</v>
      </c>
      <c r="C11" s="3" t="s">
        <v>20</v>
      </c>
      <c r="D11" s="7">
        <v>-2000000000</v>
      </c>
      <c r="E11" s="7">
        <v>-3000000000</v>
      </c>
      <c r="F11" s="7"/>
    </row>
    <row r="12" spans="1:6" ht="38.25" x14ac:dyDescent="0.25">
      <c r="A12" s="4" t="s">
        <v>21</v>
      </c>
      <c r="B12" s="3">
        <v>811</v>
      </c>
      <c r="C12" s="3" t="s">
        <v>22</v>
      </c>
      <c r="D12" s="7">
        <v>-163767069.19</v>
      </c>
      <c r="E12" s="7">
        <v>-188962002.75999999</v>
      </c>
      <c r="F12" s="7">
        <v>-188962002.75999999</v>
      </c>
    </row>
    <row r="13" spans="1:6" ht="38.25" x14ac:dyDescent="0.25">
      <c r="A13" s="4" t="s">
        <v>23</v>
      </c>
      <c r="B13" s="3">
        <v>811</v>
      </c>
      <c r="C13" s="3" t="s">
        <v>24</v>
      </c>
      <c r="D13" s="7">
        <v>-163767069.19</v>
      </c>
      <c r="E13" s="7">
        <v>-188962002.75999999</v>
      </c>
      <c r="F13" s="7">
        <v>-188962002.75999999</v>
      </c>
    </row>
    <row r="14" spans="1:6" ht="51" x14ac:dyDescent="0.25">
      <c r="A14" s="4" t="s">
        <v>25</v>
      </c>
      <c r="B14" s="3">
        <v>811</v>
      </c>
      <c r="C14" s="3" t="s">
        <v>26</v>
      </c>
      <c r="D14" s="7">
        <v>-163767069.19</v>
      </c>
      <c r="E14" s="7">
        <v>-188962002.75999999</v>
      </c>
      <c r="F14" s="7">
        <v>-188962002.75999999</v>
      </c>
    </row>
    <row r="15" spans="1:6" ht="25.5" x14ac:dyDescent="0.25">
      <c r="A15" s="4" t="s">
        <v>27</v>
      </c>
      <c r="B15" s="3">
        <v>811</v>
      </c>
      <c r="C15" s="3" t="s">
        <v>28</v>
      </c>
      <c r="D15" s="7">
        <v>1026661337.4</v>
      </c>
      <c r="E15" s="7">
        <v>1102800662.5999999</v>
      </c>
      <c r="F15" s="7">
        <v>149462618.75999999</v>
      </c>
    </row>
    <row r="16" spans="1:6" ht="38.25" x14ac:dyDescent="0.25">
      <c r="A16" s="4" t="s">
        <v>29</v>
      </c>
      <c r="B16" s="3">
        <v>811</v>
      </c>
      <c r="C16" s="3" t="s">
        <v>30</v>
      </c>
      <c r="D16" s="7">
        <v>7326661337.3999996</v>
      </c>
      <c r="E16" s="7">
        <v>7580800662.6000004</v>
      </c>
      <c r="F16" s="7">
        <v>6216367000</v>
      </c>
    </row>
    <row r="17" spans="1:6" ht="38.25" x14ac:dyDescent="0.25">
      <c r="A17" s="4" t="s">
        <v>31</v>
      </c>
      <c r="B17" s="3">
        <v>811</v>
      </c>
      <c r="C17" s="3" t="s">
        <v>32</v>
      </c>
      <c r="D17" s="7">
        <v>7326661337.3999996</v>
      </c>
      <c r="E17" s="7">
        <v>7580800662.6000004</v>
      </c>
      <c r="F17" s="7">
        <v>6216367000</v>
      </c>
    </row>
    <row r="18" spans="1:6" ht="38.25" x14ac:dyDescent="0.25">
      <c r="A18" s="4" t="s">
        <v>33</v>
      </c>
      <c r="B18" s="3">
        <v>811</v>
      </c>
      <c r="C18" s="3" t="s">
        <v>34</v>
      </c>
      <c r="D18" s="7">
        <v>-6300000000</v>
      </c>
      <c r="E18" s="7">
        <v>-6478000000</v>
      </c>
      <c r="F18" s="7">
        <v>-6066904381.2399998</v>
      </c>
    </row>
    <row r="19" spans="1:6" ht="38.25" x14ac:dyDescent="0.25">
      <c r="A19" s="4" t="s">
        <v>35</v>
      </c>
      <c r="B19" s="3">
        <v>811</v>
      </c>
      <c r="C19" s="3" t="s">
        <v>36</v>
      </c>
      <c r="D19" s="7">
        <v>-6300000000</v>
      </c>
      <c r="E19" s="7">
        <v>-6478000000</v>
      </c>
      <c r="F19" s="7">
        <v>-6066904381.2399998</v>
      </c>
    </row>
    <row r="20" spans="1:6" x14ac:dyDescent="0.25">
      <c r="A20" s="4" t="s">
        <v>37</v>
      </c>
      <c r="B20" s="3">
        <v>811</v>
      </c>
      <c r="C20" s="3" t="s">
        <v>38</v>
      </c>
      <c r="D20" s="7">
        <v>-119596143020.44</v>
      </c>
      <c r="E20" s="7">
        <v>-96383763835.070007</v>
      </c>
      <c r="F20" s="7">
        <v>-93194700734.100006</v>
      </c>
    </row>
    <row r="21" spans="1:6" x14ac:dyDescent="0.25">
      <c r="A21" s="4" t="s">
        <v>39</v>
      </c>
      <c r="B21" s="3">
        <v>811</v>
      </c>
      <c r="C21" s="3" t="s">
        <v>40</v>
      </c>
      <c r="D21" s="7">
        <v>-119596143020.44</v>
      </c>
      <c r="E21" s="7">
        <v>-96383763835.070007</v>
      </c>
      <c r="F21" s="7">
        <v>-93194700734.100006</v>
      </c>
    </row>
    <row r="22" spans="1:6" x14ac:dyDescent="0.25">
      <c r="A22" s="4" t="s">
        <v>41</v>
      </c>
      <c r="B22" s="3">
        <v>811</v>
      </c>
      <c r="C22" s="3" t="s">
        <v>42</v>
      </c>
      <c r="D22" s="7">
        <v>-119596143020.44</v>
      </c>
      <c r="E22" s="7">
        <v>-96383763835.070007</v>
      </c>
      <c r="F22" s="7">
        <v>-93194700734.100006</v>
      </c>
    </row>
    <row r="23" spans="1:6" ht="25.5" x14ac:dyDescent="0.25">
      <c r="A23" s="4" t="s">
        <v>43</v>
      </c>
      <c r="B23" s="3">
        <v>811</v>
      </c>
      <c r="C23" s="3" t="s">
        <v>44</v>
      </c>
      <c r="D23" s="7">
        <v>-119596143020.44</v>
      </c>
      <c r="E23" s="7">
        <v>-96383763835.070007</v>
      </c>
      <c r="F23" s="7">
        <v>-93194700734.100006</v>
      </c>
    </row>
    <row r="24" spans="1:6" x14ac:dyDescent="0.25">
      <c r="A24" s="4" t="s">
        <v>45</v>
      </c>
      <c r="B24" s="3">
        <v>811</v>
      </c>
      <c r="C24" s="3" t="s">
        <v>46</v>
      </c>
      <c r="D24" s="7">
        <v>121774647248.41</v>
      </c>
      <c r="E24" s="7">
        <v>96383763835.070007</v>
      </c>
      <c r="F24" s="7">
        <v>93194700734.100006</v>
      </c>
    </row>
    <row r="25" spans="1:6" x14ac:dyDescent="0.25">
      <c r="A25" s="4" t="s">
        <v>47</v>
      </c>
      <c r="B25" s="3">
        <v>811</v>
      </c>
      <c r="C25" s="3" t="s">
        <v>48</v>
      </c>
      <c r="D25" s="7">
        <v>121774647248.41</v>
      </c>
      <c r="E25" s="7">
        <v>96383763835.070007</v>
      </c>
      <c r="F25" s="7">
        <v>93194700734.100006</v>
      </c>
    </row>
    <row r="26" spans="1:6" x14ac:dyDescent="0.25">
      <c r="A26" s="4" t="s">
        <v>49</v>
      </c>
      <c r="B26" s="3">
        <v>811</v>
      </c>
      <c r="C26" s="3" t="s">
        <v>50</v>
      </c>
      <c r="D26" s="7">
        <v>121774647248.41</v>
      </c>
      <c r="E26" s="7">
        <v>96383763835.070007</v>
      </c>
      <c r="F26" s="7">
        <v>93194700734.100006</v>
      </c>
    </row>
    <row r="27" spans="1:6" ht="25.5" x14ac:dyDescent="0.25">
      <c r="A27" s="4" t="s">
        <v>51</v>
      </c>
      <c r="B27" s="3">
        <v>811</v>
      </c>
      <c r="C27" s="3" t="s">
        <v>52</v>
      </c>
      <c r="D27" s="7">
        <v>121774647248.41</v>
      </c>
      <c r="E27" s="7">
        <v>96383763835.070007</v>
      </c>
      <c r="F27" s="7">
        <v>93194700734.100006</v>
      </c>
    </row>
    <row r="28" spans="1:6" ht="25.5" x14ac:dyDescent="0.25">
      <c r="A28" s="4" t="s">
        <v>53</v>
      </c>
      <c r="B28" s="3">
        <v>811</v>
      </c>
      <c r="C28" s="3" t="s">
        <v>54</v>
      </c>
      <c r="D28" s="7">
        <v>-1400000000</v>
      </c>
      <c r="E28" s="7">
        <v>-1000000000</v>
      </c>
      <c r="F28" s="7">
        <v>-1000000000</v>
      </c>
    </row>
    <row r="29" spans="1:6" ht="25.5" x14ac:dyDescent="0.25">
      <c r="A29" s="4" t="s">
        <v>55</v>
      </c>
      <c r="B29" s="3">
        <v>811</v>
      </c>
      <c r="C29" s="3" t="s">
        <v>56</v>
      </c>
      <c r="D29" s="7">
        <v>-1400000000</v>
      </c>
      <c r="E29" s="7">
        <v>-1000000000</v>
      </c>
      <c r="F29" s="7">
        <v>-1000000000</v>
      </c>
    </row>
    <row r="30" spans="1:6" ht="38.25" x14ac:dyDescent="0.25">
      <c r="A30" s="4" t="s">
        <v>57</v>
      </c>
      <c r="B30" s="3">
        <v>811</v>
      </c>
      <c r="C30" s="3" t="s">
        <v>58</v>
      </c>
      <c r="D30" s="7">
        <v>-1400000000</v>
      </c>
      <c r="E30" s="7">
        <v>-1000000000</v>
      </c>
      <c r="F30" s="7">
        <v>-1000000000</v>
      </c>
    </row>
    <row r="31" spans="1:6" ht="25.5" x14ac:dyDescent="0.25">
      <c r="A31" s="4" t="s">
        <v>59</v>
      </c>
      <c r="B31" s="3">
        <v>811</v>
      </c>
      <c r="C31" s="3" t="s">
        <v>60</v>
      </c>
      <c r="D31" s="7">
        <v>1563767069.1900001</v>
      </c>
      <c r="E31" s="7">
        <v>1188962002.76</v>
      </c>
      <c r="F31" s="7">
        <v>1188962002.76</v>
      </c>
    </row>
    <row r="32" spans="1:6" ht="25.5" x14ac:dyDescent="0.25">
      <c r="A32" s="4" t="s">
        <v>61</v>
      </c>
      <c r="B32" s="3">
        <v>811</v>
      </c>
      <c r="C32" s="3" t="s">
        <v>62</v>
      </c>
      <c r="D32" s="7">
        <v>1563767069.1900001</v>
      </c>
      <c r="E32" s="7">
        <v>1188962002.76</v>
      </c>
      <c r="F32" s="7">
        <v>1188962002.76</v>
      </c>
    </row>
    <row r="33" spans="1:6" ht="38.25" x14ac:dyDescent="0.25">
      <c r="A33" s="4" t="s">
        <v>63</v>
      </c>
      <c r="B33" s="3">
        <v>811</v>
      </c>
      <c r="C33" s="3" t="s">
        <v>64</v>
      </c>
      <c r="D33" s="7">
        <v>1563767069.1900001</v>
      </c>
      <c r="E33" s="7">
        <v>1188962002.76</v>
      </c>
      <c r="F33" s="7">
        <v>1188962002.76</v>
      </c>
    </row>
    <row r="34" spans="1:6" x14ac:dyDescent="0.25">
      <c r="A34" s="5" t="s">
        <v>65</v>
      </c>
      <c r="B34" s="3"/>
      <c r="C34" s="3"/>
      <c r="D34" s="8">
        <v>5575165565.3699999</v>
      </c>
      <c r="E34" s="8">
        <v>1102800662.5999999</v>
      </c>
      <c r="F34" s="8">
        <v>-250537381.24000001</v>
      </c>
    </row>
    <row r="36" spans="1:6" x14ac:dyDescent="0.25">
      <c r="A36" s="12"/>
      <c r="B36" s="12"/>
      <c r="D36" s="13"/>
      <c r="E36" s="13"/>
      <c r="F36" s="13"/>
    </row>
    <row r="37" spans="1:6" ht="15" customHeight="1" x14ac:dyDescent="0.25">
      <c r="D37" s="14"/>
      <c r="E37" s="14"/>
      <c r="F37" s="14"/>
    </row>
    <row r="38" spans="1:6" x14ac:dyDescent="0.25">
      <c r="A38" s="12"/>
      <c r="B38" s="12"/>
      <c r="C38" s="9"/>
      <c r="D38" s="13"/>
      <c r="E38" s="13"/>
      <c r="F38" s="13"/>
    </row>
    <row r="39" spans="1:6" ht="15" customHeight="1" x14ac:dyDescent="0.25">
      <c r="C39" s="10"/>
      <c r="D39" s="14"/>
      <c r="E39" s="14"/>
      <c r="F39" s="14"/>
    </row>
  </sheetData>
  <mergeCells count="10">
    <mergeCell ref="D39:F39"/>
    <mergeCell ref="B3:C3"/>
    <mergeCell ref="D3:F3"/>
    <mergeCell ref="A1:F1"/>
    <mergeCell ref="A36:B36"/>
    <mergeCell ref="A38:B38"/>
    <mergeCell ref="D36:F36"/>
    <mergeCell ref="D37:F37"/>
    <mergeCell ref="D38:F38"/>
    <mergeCell ref="A3:A4"/>
  </mergeCells>
  <pageMargins left="0.7" right="0.7" top="0.75" bottom="0.75" header="0.3" footer="0.3"/>
  <pageSetup paperSize="9"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СводнаяБР</vt:lpstr>
      <vt:lpstr>СводнаяБР!Date</vt:lpstr>
      <vt:lpstr>Year</vt:lpstr>
      <vt:lpstr>СводнаяБР!Область_печати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2023-01-17T04:42:50Z</dcterms:modified>
</cp:coreProperties>
</file>