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25440" windowHeight="10455" tabRatio="794"/>
  </bookViews>
  <sheets>
    <sheet name="Приложение" sheetId="62" r:id="rId1"/>
  </sheets>
  <externalReferences>
    <externalReference r:id="rId2"/>
  </externalReferences>
  <definedNames>
    <definedName name="_xlnm.Print_Area" localSheetId="0">Приложение!$A$1:$V$1036</definedName>
  </definedNames>
  <calcPr calcId="145621"/>
</workbook>
</file>

<file path=xl/calcChain.xml><?xml version="1.0" encoding="utf-8"?>
<calcChain xmlns="http://schemas.openxmlformats.org/spreadsheetml/2006/main">
  <c r="E346" i="62" l="1"/>
  <c r="D76" i="62"/>
  <c r="F76" i="62" l="1"/>
  <c r="G76" i="62"/>
  <c r="H76" i="62"/>
  <c r="I76" i="62"/>
  <c r="F77" i="62"/>
  <c r="G77" i="62"/>
  <c r="H77" i="62"/>
  <c r="I77" i="62"/>
  <c r="E77" i="62"/>
  <c r="E76" i="62"/>
  <c r="F73" i="62"/>
  <c r="G73" i="62"/>
  <c r="H73" i="62"/>
  <c r="I73" i="62"/>
  <c r="F74" i="62"/>
  <c r="G74" i="62"/>
  <c r="H74" i="62"/>
  <c r="I74" i="62"/>
  <c r="E74" i="62"/>
  <c r="E73" i="62"/>
  <c r="G204" i="62" l="1"/>
  <c r="F204" i="62"/>
  <c r="E203" i="62"/>
  <c r="F196" i="62"/>
  <c r="E196" i="62"/>
  <c r="E195" i="62"/>
  <c r="F188" i="62"/>
  <c r="F187" i="62"/>
  <c r="F186" i="62"/>
  <c r="E188" i="62"/>
  <c r="E187" i="62"/>
  <c r="E186" i="62"/>
  <c r="F180" i="62"/>
  <c r="E180" i="62"/>
  <c r="E179" i="62"/>
  <c r="F171" i="62"/>
  <c r="F170" i="62"/>
  <c r="F169" i="62" s="1"/>
  <c r="E171" i="62"/>
  <c r="E170" i="62"/>
  <c r="G162" i="62"/>
  <c r="G161" i="62" s="1"/>
  <c r="F163" i="62"/>
  <c r="F162" i="62"/>
  <c r="E163" i="62"/>
  <c r="E162" i="62"/>
  <c r="E286" i="62" l="1"/>
  <c r="E226" i="62"/>
  <c r="E107" i="62"/>
  <c r="E426" i="62"/>
  <c r="E450" i="62"/>
  <c r="E442" i="62"/>
  <c r="F345" i="62"/>
  <c r="G345" i="62"/>
  <c r="H345" i="62"/>
  <c r="I345" i="62"/>
  <c r="G346" i="62"/>
  <c r="H346" i="62"/>
  <c r="I346" i="62"/>
  <c r="F347" i="62"/>
  <c r="G347" i="62"/>
  <c r="H347" i="62"/>
  <c r="I347" i="62"/>
  <c r="F348" i="62"/>
  <c r="G348" i="62"/>
  <c r="H348" i="62"/>
  <c r="I348" i="62"/>
  <c r="E347" i="62"/>
  <c r="E348" i="62"/>
  <c r="E370" i="62"/>
  <c r="D452" i="62" l="1"/>
  <c r="D451" i="62"/>
  <c r="D450" i="62"/>
  <c r="D449" i="62"/>
  <c r="E448" i="62"/>
  <c r="D444" i="62"/>
  <c r="D443" i="62"/>
  <c r="D442" i="62"/>
  <c r="D441" i="62"/>
  <c r="E440" i="62"/>
  <c r="D448" i="62" l="1"/>
  <c r="D440" i="62"/>
  <c r="E369" i="62" l="1"/>
  <c r="E155" i="62" l="1"/>
  <c r="E147" i="62"/>
  <c r="E543" i="62" l="1"/>
  <c r="G10" i="62" l="1"/>
  <c r="H10" i="62"/>
  <c r="I10" i="62"/>
  <c r="F12" i="62"/>
  <c r="G12" i="62"/>
  <c r="H12" i="62"/>
  <c r="I12" i="62"/>
  <c r="E13" i="62"/>
  <c r="F13" i="62"/>
  <c r="G13" i="62"/>
  <c r="H13" i="62"/>
  <c r="I13" i="62"/>
  <c r="E14" i="62"/>
  <c r="F14" i="62"/>
  <c r="G14" i="62"/>
  <c r="H14" i="62"/>
  <c r="I14" i="62"/>
  <c r="I11" i="62"/>
  <c r="F11" i="62"/>
  <c r="G11" i="62"/>
  <c r="H11" i="62"/>
  <c r="E11" i="62"/>
  <c r="E60" i="62"/>
  <c r="E12" i="62" s="1"/>
  <c r="D70" i="62"/>
  <c r="D69" i="62"/>
  <c r="D68" i="62"/>
  <c r="D67" i="62"/>
  <c r="E66" i="62"/>
  <c r="D66" i="62" l="1"/>
  <c r="E892" i="62"/>
  <c r="E864" i="62"/>
  <c r="E332" i="62" l="1"/>
  <c r="G202" i="62"/>
  <c r="E178" i="62"/>
  <c r="I459" i="62"/>
  <c r="H459" i="62"/>
  <c r="G459" i="62"/>
  <c r="F459" i="62"/>
  <c r="E459" i="62"/>
  <c r="I458" i="62"/>
  <c r="H458" i="62"/>
  <c r="G458" i="62"/>
  <c r="F458" i="62"/>
  <c r="F457" i="62"/>
  <c r="G457" i="62"/>
  <c r="H457" i="62"/>
  <c r="I457" i="62"/>
  <c r="E458" i="62"/>
  <c r="I456" i="62"/>
  <c r="H456" i="62"/>
  <c r="I455" i="62"/>
  <c r="H455" i="62"/>
  <c r="E457" i="62"/>
  <c r="D546" i="62"/>
  <c r="D548" i="62"/>
  <c r="D547" i="62"/>
  <c r="D545" i="62"/>
  <c r="D544" i="62"/>
  <c r="G543" i="62"/>
  <c r="F543" i="62"/>
  <c r="G201" i="62" l="1"/>
  <c r="D457" i="62"/>
  <c r="D543" i="62"/>
  <c r="E883" i="62"/>
  <c r="I554" i="62"/>
  <c r="H554" i="62"/>
  <c r="G554" i="62"/>
  <c r="F554" i="62"/>
  <c r="E554" i="62"/>
  <c r="I553" i="62"/>
  <c r="H553" i="62"/>
  <c r="G553" i="62"/>
  <c r="F553" i="62"/>
  <c r="E553" i="62"/>
  <c r="I552" i="62"/>
  <c r="H552" i="62"/>
  <c r="I551" i="62"/>
  <c r="H551" i="62"/>
  <c r="G551" i="62"/>
  <c r="F551" i="62"/>
  <c r="E551" i="62"/>
  <c r="I302" i="62"/>
  <c r="H302" i="62"/>
  <c r="G302" i="62"/>
  <c r="F302" i="62"/>
  <c r="E302" i="62"/>
  <c r="I301" i="62"/>
  <c r="H301" i="62"/>
  <c r="G301" i="62"/>
  <c r="F301" i="62"/>
  <c r="E301" i="62"/>
  <c r="I300" i="62"/>
  <c r="H300" i="62"/>
  <c r="G300" i="62"/>
  <c r="F300" i="62"/>
  <c r="E300" i="62"/>
  <c r="I299" i="62"/>
  <c r="H299" i="62"/>
  <c r="E299" i="62"/>
  <c r="I264" i="62"/>
  <c r="H264" i="62"/>
  <c r="G264" i="62"/>
  <c r="F264" i="62"/>
  <c r="E264" i="62"/>
  <c r="I263" i="62"/>
  <c r="H263" i="62"/>
  <c r="G263" i="62"/>
  <c r="F263" i="62"/>
  <c r="E263" i="62"/>
  <c r="I262" i="62"/>
  <c r="H262" i="62"/>
  <c r="G262" i="62"/>
  <c r="F262" i="62"/>
  <c r="I261" i="62"/>
  <c r="H261" i="62"/>
  <c r="I75" i="62"/>
  <c r="H75" i="62"/>
  <c r="G75" i="62"/>
  <c r="F75" i="62"/>
  <c r="E75" i="62"/>
  <c r="E800" i="62" l="1"/>
  <c r="G497" i="62"/>
  <c r="G123" i="62"/>
  <c r="G121" i="62" s="1"/>
  <c r="G99" i="62"/>
  <c r="G115" i="62"/>
  <c r="E1025" i="62"/>
  <c r="E409" i="62" l="1"/>
  <c r="E401" i="62"/>
  <c r="E361" i="62"/>
  <c r="E353" i="62"/>
  <c r="E345" i="62" s="1"/>
  <c r="D345" i="62" s="1"/>
  <c r="D214" i="62" l="1"/>
  <c r="D213" i="62"/>
  <c r="D212" i="62"/>
  <c r="D211" i="62"/>
  <c r="D210" i="62"/>
  <c r="E209" i="62"/>
  <c r="D209" i="62" l="1"/>
  <c r="E930" i="62" l="1"/>
  <c r="E900" i="62"/>
  <c r="G848" i="62"/>
  <c r="G846" i="62" s="1"/>
  <c r="F848" i="62"/>
  <c r="F846" i="62" s="1"/>
  <c r="D866" i="62"/>
  <c r="D865" i="62"/>
  <c r="E862" i="62"/>
  <c r="D864" i="62"/>
  <c r="D863" i="62"/>
  <c r="E856" i="62"/>
  <c r="E854" i="62" s="1"/>
  <c r="D858" i="62"/>
  <c r="D857" i="62"/>
  <c r="D855" i="62"/>
  <c r="E848" i="62"/>
  <c r="E846" i="62" s="1"/>
  <c r="D850" i="62"/>
  <c r="D849" i="62"/>
  <c r="D847" i="62"/>
  <c r="E840" i="62"/>
  <c r="E838" i="62" s="1"/>
  <c r="D842" i="62"/>
  <c r="D841" i="62"/>
  <c r="D839" i="62"/>
  <c r="E832" i="62"/>
  <c r="E830" i="62" s="1"/>
  <c r="D834" i="62"/>
  <c r="D833" i="62"/>
  <c r="D831" i="62"/>
  <c r="E824" i="62"/>
  <c r="E822" i="62" s="1"/>
  <c r="D826" i="62"/>
  <c r="D825" i="62"/>
  <c r="D823" i="62"/>
  <c r="E816" i="62"/>
  <c r="E814" i="62" s="1"/>
  <c r="E792" i="62"/>
  <c r="E790" i="62" s="1"/>
  <c r="G680" i="62"/>
  <c r="F680" i="62"/>
  <c r="E680" i="62"/>
  <c r="E672" i="62"/>
  <c r="G672" i="62"/>
  <c r="F672" i="62"/>
  <c r="G664" i="62"/>
  <c r="F664" i="62"/>
  <c r="E664" i="62"/>
  <c r="E656" i="62"/>
  <c r="G656" i="62"/>
  <c r="F656" i="62"/>
  <c r="E608" i="62"/>
  <c r="E584" i="62"/>
  <c r="E568" i="62"/>
  <c r="E560" i="62"/>
  <c r="E537" i="62"/>
  <c r="G537" i="62"/>
  <c r="F537" i="62"/>
  <c r="G536" i="62"/>
  <c r="F536" i="62"/>
  <c r="F455" i="62" s="1"/>
  <c r="E536" i="62"/>
  <c r="E455" i="62" s="1"/>
  <c r="D539" i="62"/>
  <c r="D538" i="62"/>
  <c r="D436" i="62"/>
  <c r="D435" i="62"/>
  <c r="D434" i="62"/>
  <c r="D433" i="62"/>
  <c r="E432" i="62"/>
  <c r="E424" i="62"/>
  <c r="D428" i="62"/>
  <c r="D427" i="62"/>
  <c r="D425" i="62"/>
  <c r="G513" i="62"/>
  <c r="F513" i="62"/>
  <c r="E513" i="62"/>
  <c r="E552" i="62" l="1"/>
  <c r="F552" i="62"/>
  <c r="D824" i="62"/>
  <c r="D822" i="62" s="1"/>
  <c r="D536" i="62"/>
  <c r="G455" i="62"/>
  <c r="F535" i="62"/>
  <c r="G552" i="62"/>
  <c r="D832" i="62"/>
  <c r="D830" i="62" s="1"/>
  <c r="D432" i="62"/>
  <c r="D856" i="62"/>
  <c r="D854" i="62" s="1"/>
  <c r="G535" i="62"/>
  <c r="D426" i="62"/>
  <c r="D424" i="62" s="1"/>
  <c r="D537" i="62"/>
  <c r="D862" i="62"/>
  <c r="D848" i="62"/>
  <c r="D846" i="62" s="1"/>
  <c r="D840" i="62"/>
  <c r="D838" i="62" s="1"/>
  <c r="E535" i="62"/>
  <c r="D535" i="62" l="1"/>
  <c r="G529" i="62"/>
  <c r="G456" i="62" s="1"/>
  <c r="F529" i="62"/>
  <c r="E529" i="62"/>
  <c r="E456" i="62" s="1"/>
  <c r="F497" i="62"/>
  <c r="E418" i="62"/>
  <c r="D418" i="62" s="1"/>
  <c r="D420" i="62"/>
  <c r="D419" i="62"/>
  <c r="D417" i="62"/>
  <c r="E410" i="62"/>
  <c r="F410" i="62"/>
  <c r="F346" i="62" s="1"/>
  <c r="E402" i="62"/>
  <c r="E344" i="62" s="1"/>
  <c r="D342" i="62"/>
  <c r="D341" i="62"/>
  <c r="D340" i="62"/>
  <c r="D339" i="62"/>
  <c r="E338" i="62"/>
  <c r="F456" i="62" l="1"/>
  <c r="F408" i="62"/>
  <c r="D338" i="62"/>
  <c r="D416" i="62"/>
  <c r="E416" i="62"/>
  <c r="D334" i="62"/>
  <c r="D333" i="62"/>
  <c r="D332" i="62"/>
  <c r="D331" i="62"/>
  <c r="E330" i="62"/>
  <c r="G323" i="62"/>
  <c r="F323" i="62"/>
  <c r="F299" i="62" s="1"/>
  <c r="E256" i="62"/>
  <c r="F256" i="62" s="1"/>
  <c r="E294" i="62"/>
  <c r="E292" i="62" s="1"/>
  <c r="D296" i="62"/>
  <c r="D295" i="62"/>
  <c r="D293" i="62"/>
  <c r="G285" i="62"/>
  <c r="G261" i="62" s="1"/>
  <c r="F285" i="62"/>
  <c r="F261" i="62" s="1"/>
  <c r="E278" i="62"/>
  <c r="E285" i="62"/>
  <c r="E261" i="62" s="1"/>
  <c r="D205" i="62"/>
  <c r="D204" i="62"/>
  <c r="D203" i="62"/>
  <c r="D202" i="62"/>
  <c r="F201" i="62"/>
  <c r="E194" i="62"/>
  <c r="E193" i="62" s="1"/>
  <c r="D197" i="62"/>
  <c r="D196" i="62"/>
  <c r="D195" i="62"/>
  <c r="D194" i="62"/>
  <c r="F193" i="62"/>
  <c r="D189" i="62"/>
  <c r="D188" i="62"/>
  <c r="D187" i="62"/>
  <c r="F185" i="62"/>
  <c r="E185" i="62"/>
  <c r="F179" i="62"/>
  <c r="F178" i="62"/>
  <c r="E169" i="62"/>
  <c r="D181" i="62"/>
  <c r="D180" i="62"/>
  <c r="D173" i="62"/>
  <c r="D172" i="62"/>
  <c r="D170" i="62"/>
  <c r="D165" i="62"/>
  <c r="D164" i="62"/>
  <c r="D178" i="62" l="1"/>
  <c r="E262" i="62"/>
  <c r="D294" i="62"/>
  <c r="D171" i="62"/>
  <c r="D169" i="62" s="1"/>
  <c r="G322" i="62"/>
  <c r="G299" i="62"/>
  <c r="D179" i="62"/>
  <c r="D177" i="62" s="1"/>
  <c r="E161" i="62"/>
  <c r="F161" i="62"/>
  <c r="F177" i="62"/>
  <c r="D162" i="62"/>
  <c r="D163" i="62"/>
  <c r="D193" i="62"/>
  <c r="E177" i="62"/>
  <c r="D330" i="62"/>
  <c r="D292" i="62"/>
  <c r="D201" i="62"/>
  <c r="D186" i="62"/>
  <c r="D185" i="62" s="1"/>
  <c r="D161" i="62" l="1"/>
  <c r="D75" i="62" l="1"/>
  <c r="D73" i="62" l="1"/>
  <c r="E72" i="62"/>
  <c r="F72" i="62"/>
  <c r="E260" i="62"/>
  <c r="D286" i="62"/>
  <c r="E284" i="62"/>
  <c r="F979" i="62"/>
  <c r="G979" i="62"/>
  <c r="H979" i="62"/>
  <c r="I979" i="62"/>
  <c r="F980" i="62"/>
  <c r="G980" i="62"/>
  <c r="H980" i="62"/>
  <c r="I980" i="62"/>
  <c r="F981" i="62"/>
  <c r="F1033" i="62" s="1"/>
  <c r="G981" i="62"/>
  <c r="G1033" i="62" s="1"/>
  <c r="H981" i="62"/>
  <c r="H1033" i="62" s="1"/>
  <c r="I981" i="62"/>
  <c r="I1033" i="62" s="1"/>
  <c r="F982" i="62"/>
  <c r="G982" i="62"/>
  <c r="H982" i="62"/>
  <c r="I982" i="62"/>
  <c r="F983" i="62"/>
  <c r="G983" i="62"/>
  <c r="H983" i="62"/>
  <c r="I983" i="62"/>
  <c r="E980" i="62"/>
  <c r="E982" i="62"/>
  <c r="E983" i="62"/>
  <c r="E979" i="62"/>
  <c r="D1025" i="62"/>
  <c r="D1026" i="62"/>
  <c r="D1027" i="62"/>
  <c r="D1028" i="62"/>
  <c r="D1024" i="62"/>
  <c r="E1023" i="62"/>
  <c r="E1014" i="62"/>
  <c r="D979" i="62" l="1"/>
  <c r="D1023" i="62"/>
  <c r="G495" i="62" l="1"/>
  <c r="D99" i="62" l="1"/>
  <c r="G97" i="62"/>
  <c r="D412" i="62"/>
  <c r="D410" i="62"/>
  <c r="D411" i="62"/>
  <c r="D409" i="62"/>
  <c r="D401" i="62"/>
  <c r="E408" i="62"/>
  <c r="E400" i="62"/>
  <c r="D408" i="62" l="1"/>
  <c r="E914" i="62"/>
  <c r="F978" i="62" l="1"/>
  <c r="G978" i="62"/>
  <c r="H978" i="62"/>
  <c r="I978" i="62"/>
  <c r="D1016" i="62"/>
  <c r="D1017" i="62"/>
  <c r="D1018" i="62"/>
  <c r="D1007" i="62"/>
  <c r="E1008" i="62"/>
  <c r="D1008" i="62" s="1"/>
  <c r="D998" i="62"/>
  <c r="E999" i="62"/>
  <c r="D999" i="62" s="1"/>
  <c r="E990" i="62"/>
  <c r="D1019" i="62"/>
  <c r="D1015" i="62"/>
  <c r="D1010" i="62"/>
  <c r="D1009" i="62"/>
  <c r="D1006" i="62"/>
  <c r="D1001" i="62"/>
  <c r="D1000" i="62"/>
  <c r="D997" i="62"/>
  <c r="D992" i="62"/>
  <c r="D991" i="62"/>
  <c r="D988" i="62"/>
  <c r="E996" i="62" l="1"/>
  <c r="E981" i="62"/>
  <c r="D990" i="62"/>
  <c r="D1014" i="62"/>
  <c r="E987" i="62"/>
  <c r="D996" i="62"/>
  <c r="E1005" i="62"/>
  <c r="D1005" i="62"/>
  <c r="D980" i="62"/>
  <c r="D989" i="62"/>
  <c r="D982" i="62"/>
  <c r="D983" i="62"/>
  <c r="E1033" i="62" l="1"/>
  <c r="D1033" i="62" s="1"/>
  <c r="D981" i="62"/>
  <c r="D978" i="62" s="1"/>
  <c r="D987" i="62"/>
  <c r="E978" i="62"/>
  <c r="D157" i="62" l="1"/>
  <c r="D156" i="62"/>
  <c r="D155" i="62"/>
  <c r="D154" i="62"/>
  <c r="E153" i="62"/>
  <c r="D149" i="62"/>
  <c r="D148" i="62"/>
  <c r="D147" i="62"/>
  <c r="E145" i="62"/>
  <c r="D146" i="62"/>
  <c r="D153" i="62" l="1"/>
  <c r="D145" i="62"/>
  <c r="G298" i="62" l="1"/>
  <c r="H298" i="62"/>
  <c r="I298" i="62"/>
  <c r="D62" i="62" l="1"/>
  <c r="D61" i="62"/>
  <c r="D60" i="62"/>
  <c r="D59" i="62"/>
  <c r="E58" i="62"/>
  <c r="F527" i="62"/>
  <c r="G527" i="62"/>
  <c r="G400" i="62"/>
  <c r="F360" i="62"/>
  <c r="F352" i="62"/>
  <c r="D531" i="62"/>
  <c r="D530" i="62"/>
  <c r="D529" i="62"/>
  <c r="D528" i="62"/>
  <c r="E527" i="62"/>
  <c r="D527" i="62" l="1"/>
  <c r="D58" i="62"/>
  <c r="D404" i="62" l="1"/>
  <c r="D403" i="62"/>
  <c r="D402" i="62"/>
  <c r="F400" i="62"/>
  <c r="D400" i="62" l="1"/>
  <c r="F284" i="62" l="1"/>
  <c r="G284" i="62"/>
  <c r="D288" i="62"/>
  <c r="D287" i="62"/>
  <c r="D285" i="62"/>
  <c r="D284" i="62" l="1"/>
  <c r="D976" i="62"/>
  <c r="D975" i="62"/>
  <c r="D974" i="62"/>
  <c r="D973" i="62"/>
  <c r="D968" i="62"/>
  <c r="D967" i="62"/>
  <c r="D966" i="62"/>
  <c r="D965" i="62"/>
  <c r="D954" i="62"/>
  <c r="D953" i="62"/>
  <c r="D952" i="62"/>
  <c r="D951" i="62"/>
  <c r="D940" i="62"/>
  <c r="D939" i="62"/>
  <c r="D938" i="62"/>
  <c r="D937" i="62"/>
  <c r="D932" i="62"/>
  <c r="D931" i="62"/>
  <c r="D930" i="62"/>
  <c r="D929" i="62"/>
  <c r="D924" i="62"/>
  <c r="D923" i="62"/>
  <c r="D922" i="62"/>
  <c r="D921" i="62"/>
  <c r="D910" i="62"/>
  <c r="D909" i="62"/>
  <c r="D908" i="62"/>
  <c r="D907" i="62"/>
  <c r="D902" i="62"/>
  <c r="D901" i="62"/>
  <c r="D900" i="62"/>
  <c r="D899" i="62"/>
  <c r="D894" i="62"/>
  <c r="D893" i="62"/>
  <c r="D892" i="62"/>
  <c r="D891" i="62"/>
  <c r="D880" i="62"/>
  <c r="D879" i="62"/>
  <c r="D878" i="62"/>
  <c r="D877" i="62"/>
  <c r="D818" i="62"/>
  <c r="D817" i="62"/>
  <c r="D816" i="62"/>
  <c r="D815" i="62"/>
  <c r="D810" i="62"/>
  <c r="D809" i="62"/>
  <c r="D808" i="62"/>
  <c r="D807" i="62"/>
  <c r="D802" i="62"/>
  <c r="D801" i="62"/>
  <c r="D800" i="62"/>
  <c r="D799" i="62"/>
  <c r="D794" i="62"/>
  <c r="D793" i="62"/>
  <c r="D792" i="62"/>
  <c r="D791" i="62"/>
  <c r="D786" i="62"/>
  <c r="D785" i="62"/>
  <c r="D784" i="62"/>
  <c r="D783" i="62"/>
  <c r="D778" i="62"/>
  <c r="D777" i="62"/>
  <c r="D776" i="62"/>
  <c r="D775" i="62"/>
  <c r="D770" i="62"/>
  <c r="D769" i="62"/>
  <c r="D768" i="62"/>
  <c r="D767" i="62"/>
  <c r="D762" i="62"/>
  <c r="D761" i="62"/>
  <c r="D760" i="62"/>
  <c r="D759" i="62"/>
  <c r="D754" i="62"/>
  <c r="D753" i="62"/>
  <c r="D752" i="62"/>
  <c r="D751" i="62"/>
  <c r="D746" i="62"/>
  <c r="D745" i="62"/>
  <c r="D744" i="62"/>
  <c r="D743" i="62"/>
  <c r="D738" i="62"/>
  <c r="D737" i="62"/>
  <c r="D736" i="62"/>
  <c r="D735" i="62"/>
  <c r="D730" i="62"/>
  <c r="D729" i="62"/>
  <c r="D728" i="62"/>
  <c r="D727" i="62"/>
  <c r="D722" i="62"/>
  <c r="D721" i="62"/>
  <c r="D720" i="62"/>
  <c r="D719" i="62"/>
  <c r="D714" i="62"/>
  <c r="D713" i="62"/>
  <c r="D712" i="62"/>
  <c r="D711" i="62"/>
  <c r="D706" i="62"/>
  <c r="D705" i="62"/>
  <c r="D704" i="62"/>
  <c r="D703" i="62"/>
  <c r="D698" i="62"/>
  <c r="D697" i="62"/>
  <c r="D696" i="62"/>
  <c r="D695" i="62"/>
  <c r="D690" i="62"/>
  <c r="D689" i="62"/>
  <c r="D688" i="62"/>
  <c r="D687" i="62"/>
  <c r="D682" i="62"/>
  <c r="D681" i="62"/>
  <c r="D680" i="62"/>
  <c r="D679" i="62"/>
  <c r="D674" i="62"/>
  <c r="D673" i="62"/>
  <c r="D672" i="62"/>
  <c r="D671" i="62"/>
  <c r="D666" i="62"/>
  <c r="D665" i="62"/>
  <c r="D664" i="62"/>
  <c r="D663" i="62"/>
  <c r="D658" i="62"/>
  <c r="D657" i="62"/>
  <c r="D656" i="62"/>
  <c r="D655" i="62"/>
  <c r="D650" i="62"/>
  <c r="D649" i="62"/>
  <c r="D648" i="62"/>
  <c r="D647" i="62"/>
  <c r="D642" i="62"/>
  <c r="D641" i="62"/>
  <c r="D640" i="62"/>
  <c r="D639" i="62"/>
  <c r="D634" i="62"/>
  <c r="D633" i="62"/>
  <c r="D632" i="62"/>
  <c r="D631" i="62"/>
  <c r="D626" i="62"/>
  <c r="D625" i="62"/>
  <c r="D624" i="62"/>
  <c r="D623" i="62"/>
  <c r="D618" i="62"/>
  <c r="D617" i="62"/>
  <c r="D616" i="62"/>
  <c r="D615" i="62"/>
  <c r="D610" i="62"/>
  <c r="D609" i="62"/>
  <c r="D608" i="62"/>
  <c r="D607" i="62"/>
  <c r="D602" i="62"/>
  <c r="D601" i="62"/>
  <c r="D600" i="62"/>
  <c r="D599" i="62"/>
  <c r="D594" i="62"/>
  <c r="D593" i="62"/>
  <c r="D592" i="62"/>
  <c r="D591" i="62"/>
  <c r="D586" i="62"/>
  <c r="D585" i="62"/>
  <c r="D584" i="62"/>
  <c r="D583" i="62"/>
  <c r="D578" i="62"/>
  <c r="D577" i="62"/>
  <c r="D576" i="62"/>
  <c r="D575" i="62"/>
  <c r="D570" i="62"/>
  <c r="D569" i="62"/>
  <c r="D568" i="62"/>
  <c r="D567" i="62"/>
  <c r="D562" i="62"/>
  <c r="D561" i="62"/>
  <c r="D560" i="62"/>
  <c r="D559" i="62"/>
  <c r="D523" i="62"/>
  <c r="D522" i="62"/>
  <c r="D521" i="62"/>
  <c r="D520" i="62"/>
  <c r="D515" i="62"/>
  <c r="D514" i="62"/>
  <c r="D513" i="62"/>
  <c r="D512" i="62"/>
  <c r="D507" i="62"/>
  <c r="D506" i="62"/>
  <c r="D505" i="62"/>
  <c r="D504" i="62"/>
  <c r="D499" i="62"/>
  <c r="D498" i="62"/>
  <c r="D497" i="62"/>
  <c r="D496" i="62"/>
  <c r="D491" i="62"/>
  <c r="D490" i="62"/>
  <c r="D489" i="62"/>
  <c r="D488" i="62"/>
  <c r="D483" i="62"/>
  <c r="D482" i="62"/>
  <c r="D481" i="62"/>
  <c r="D480" i="62"/>
  <c r="D475" i="62"/>
  <c r="D474" i="62"/>
  <c r="D473" i="62"/>
  <c r="D472" i="62"/>
  <c r="D467" i="62"/>
  <c r="D466" i="62"/>
  <c r="D465" i="62"/>
  <c r="D464" i="62"/>
  <c r="D396" i="62"/>
  <c r="D395" i="62"/>
  <c r="D394" i="62"/>
  <c r="D393" i="62"/>
  <c r="D388" i="62"/>
  <c r="D387" i="62"/>
  <c r="D386" i="62"/>
  <c r="D385" i="62"/>
  <c r="D380" i="62"/>
  <c r="D379" i="62"/>
  <c r="D378" i="62"/>
  <c r="D377" i="62"/>
  <c r="D372" i="62"/>
  <c r="D371" i="62"/>
  <c r="D370" i="62"/>
  <c r="D369" i="62"/>
  <c r="D364" i="62"/>
  <c r="D363" i="62"/>
  <c r="D362" i="62"/>
  <c r="D361" i="62"/>
  <c r="D356" i="62"/>
  <c r="D355" i="62"/>
  <c r="D354" i="62"/>
  <c r="D353" i="62"/>
  <c r="D326" i="62"/>
  <c r="D325" i="62"/>
  <c r="D324" i="62"/>
  <c r="D318" i="62"/>
  <c r="D317" i="62"/>
  <c r="D316" i="62"/>
  <c r="D315" i="62"/>
  <c r="D310" i="62"/>
  <c r="D309" i="62"/>
  <c r="D308" i="62"/>
  <c r="D307" i="62"/>
  <c r="D280" i="62"/>
  <c r="D279" i="62"/>
  <c r="D278" i="62"/>
  <c r="D277" i="62"/>
  <c r="D272" i="62"/>
  <c r="D271" i="62"/>
  <c r="D270" i="62"/>
  <c r="D269" i="62"/>
  <c r="D258" i="62"/>
  <c r="D257" i="62"/>
  <c r="D256" i="62"/>
  <c r="D255" i="62"/>
  <c r="D244" i="62"/>
  <c r="D243" i="62"/>
  <c r="D242" i="62"/>
  <c r="D241" i="62"/>
  <c r="D236" i="62"/>
  <c r="D235" i="62"/>
  <c r="D234" i="62"/>
  <c r="D233" i="62"/>
  <c r="D228" i="62"/>
  <c r="D227" i="62"/>
  <c r="D226" i="62"/>
  <c r="D225" i="62"/>
  <c r="D141" i="62"/>
  <c r="D140" i="62"/>
  <c r="D139" i="62"/>
  <c r="D138" i="62"/>
  <c r="D133" i="62"/>
  <c r="D132" i="62"/>
  <c r="D131" i="62"/>
  <c r="D130" i="62"/>
  <c r="D125" i="62"/>
  <c r="D124" i="62"/>
  <c r="D123" i="62"/>
  <c r="D122" i="62"/>
  <c r="D117" i="62"/>
  <c r="D116" i="62"/>
  <c r="D115" i="62"/>
  <c r="D114" i="62"/>
  <c r="D109" i="62"/>
  <c r="D108" i="62"/>
  <c r="D107" i="62"/>
  <c r="D106" i="62"/>
  <c r="D101" i="62"/>
  <c r="D100" i="62"/>
  <c r="D98" i="62"/>
  <c r="D93" i="62"/>
  <c r="D92" i="62"/>
  <c r="D91" i="62"/>
  <c r="D90" i="62"/>
  <c r="D85" i="62"/>
  <c r="D84" i="62"/>
  <c r="D83" i="62"/>
  <c r="D82" i="62"/>
  <c r="D54" i="62"/>
  <c r="D53" i="62"/>
  <c r="D52" i="62"/>
  <c r="D51" i="62"/>
  <c r="D46" i="62"/>
  <c r="D45" i="62"/>
  <c r="D44" i="62"/>
  <c r="D43" i="62"/>
  <c r="D38" i="62"/>
  <c r="D37" i="62"/>
  <c r="D36" i="62"/>
  <c r="D35" i="62"/>
  <c r="D30" i="62"/>
  <c r="D29" i="62"/>
  <c r="D28" i="62"/>
  <c r="D27" i="62"/>
  <c r="D898" i="62" l="1"/>
  <c r="D590" i="62"/>
  <c r="D806" i="62"/>
  <c r="D814" i="62"/>
  <c r="D890" i="62"/>
  <c r="D646" i="62"/>
  <c r="D598" i="62"/>
  <c r="D34" i="62"/>
  <c r="D224" i="62"/>
  <c r="D268" i="62"/>
  <c r="D463" i="62"/>
  <c r="D50" i="62"/>
  <c r="D89" i="62"/>
  <c r="D232" i="62"/>
  <c r="D240" i="62"/>
  <c r="D276" i="62"/>
  <c r="D306" i="62"/>
  <c r="D314" i="62"/>
  <c r="D606" i="62"/>
  <c r="D630" i="62"/>
  <c r="D638" i="62"/>
  <c r="D798" i="62"/>
  <c r="D360" i="62"/>
  <c r="D519" i="62"/>
  <c r="D702" i="62"/>
  <c r="D936" i="62"/>
  <c r="D97" i="62"/>
  <c r="D254" i="62"/>
  <c r="D384" i="62"/>
  <c r="D392" i="62"/>
  <c r="D558" i="62"/>
  <c r="D566" i="62"/>
  <c r="D582" i="62"/>
  <c r="D670" i="62"/>
  <c r="D678" i="62"/>
  <c r="D686" i="62"/>
  <c r="D81" i="62"/>
  <c r="D113" i="62"/>
  <c r="D129" i="62"/>
  <c r="D352" i="62"/>
  <c r="D471" i="62"/>
  <c r="D487" i="62"/>
  <c r="D503" i="62"/>
  <c r="D662" i="62"/>
  <c r="D774" i="62"/>
  <c r="D920" i="62"/>
  <c r="D928" i="62"/>
  <c r="D42" i="62"/>
  <c r="D368" i="62"/>
  <c r="D376" i="62"/>
  <c r="D574" i="62"/>
  <c r="D614" i="62"/>
  <c r="D694" i="62"/>
  <c r="D766" i="62"/>
  <c r="D876" i="62"/>
  <c r="D950" i="62"/>
  <c r="D964" i="62"/>
  <c r="D972" i="62"/>
  <c r="D121" i="62"/>
  <c r="D479" i="62"/>
  <c r="D495" i="62"/>
  <c r="D511" i="62"/>
  <c r="D622" i="62"/>
  <c r="D742" i="62"/>
  <c r="D790" i="62"/>
  <c r="D26" i="62"/>
  <c r="D105" i="62"/>
  <c r="D137" i="62"/>
  <c r="D654" i="62"/>
  <c r="D710" i="62"/>
  <c r="D718" i="62"/>
  <c r="D726" i="62"/>
  <c r="D734" i="62"/>
  <c r="D750" i="62"/>
  <c r="D758" i="62"/>
  <c r="D782" i="62"/>
  <c r="D906" i="62"/>
  <c r="E558" i="62"/>
  <c r="F814" i="62"/>
  <c r="F806" i="62"/>
  <c r="F790" i="62"/>
  <c r="F606" i="62"/>
  <c r="E726" i="62" l="1"/>
  <c r="E750" i="62"/>
  <c r="E766" i="62"/>
  <c r="E774" i="62"/>
  <c r="E606" i="62"/>
  <c r="D553" i="62" l="1"/>
  <c r="D551" i="62"/>
  <c r="D552" i="62"/>
  <c r="D554" i="62"/>
  <c r="I550" i="62"/>
  <c r="G550" i="62"/>
  <c r="H550" i="62"/>
  <c r="F550" i="62"/>
  <c r="E550" i="62"/>
  <c r="D550" i="62" l="1"/>
  <c r="I250" i="62"/>
  <c r="H250" i="62"/>
  <c r="G250" i="62"/>
  <c r="F250" i="62"/>
  <c r="E250" i="62"/>
  <c r="I249" i="62"/>
  <c r="H249" i="62"/>
  <c r="G249" i="62"/>
  <c r="F249" i="62"/>
  <c r="E249" i="62"/>
  <c r="I248" i="62"/>
  <c r="H248" i="62"/>
  <c r="G248" i="62"/>
  <c r="F248" i="62"/>
  <c r="E248" i="62"/>
  <c r="I247" i="62"/>
  <c r="H247" i="62"/>
  <c r="G247" i="62"/>
  <c r="F247" i="62"/>
  <c r="E247" i="62"/>
  <c r="I220" i="62"/>
  <c r="H220" i="62"/>
  <c r="G220" i="62"/>
  <c r="F220" i="62"/>
  <c r="E220" i="62"/>
  <c r="I219" i="62"/>
  <c r="H219" i="62"/>
  <c r="G219" i="62"/>
  <c r="F219" i="62"/>
  <c r="E219" i="62"/>
  <c r="I218" i="62"/>
  <c r="H218" i="62"/>
  <c r="G218" i="62"/>
  <c r="F218" i="62"/>
  <c r="E218" i="62"/>
  <c r="I217" i="62"/>
  <c r="H217" i="62"/>
  <c r="G217" i="62"/>
  <c r="F217" i="62"/>
  <c r="E217" i="62"/>
  <c r="D22" i="62"/>
  <c r="D21" i="62"/>
  <c r="D20" i="62"/>
  <c r="D19" i="62"/>
  <c r="D77" i="62" l="1"/>
  <c r="D220" i="62"/>
  <c r="D250" i="62"/>
  <c r="D264" i="62"/>
  <c r="D348" i="62"/>
  <c r="D459" i="62"/>
  <c r="D74" i="62"/>
  <c r="D218" i="62"/>
  <c r="D248" i="62"/>
  <c r="D262" i="62"/>
  <c r="D346" i="62"/>
  <c r="D456" i="62"/>
  <c r="D219" i="62"/>
  <c r="D249" i="62"/>
  <c r="D263" i="62"/>
  <c r="D347" i="62"/>
  <c r="D458" i="62"/>
  <c r="D217" i="62"/>
  <c r="D247" i="62"/>
  <c r="D261" i="62"/>
  <c r="D455" i="62"/>
  <c r="F216" i="62"/>
  <c r="I216" i="62"/>
  <c r="H216" i="62"/>
  <c r="G216" i="62"/>
  <c r="G454" i="62"/>
  <c r="G344" i="62"/>
  <c r="H454" i="62"/>
  <c r="F454" i="62"/>
  <c r="I454" i="62"/>
  <c r="E454" i="62"/>
  <c r="H344" i="62"/>
  <c r="F344" i="62"/>
  <c r="I344" i="62"/>
  <c r="I260" i="62"/>
  <c r="G260" i="62"/>
  <c r="F260" i="62"/>
  <c r="H260" i="62"/>
  <c r="E246" i="62"/>
  <c r="F246" i="62"/>
  <c r="I246" i="62"/>
  <c r="H246" i="62"/>
  <c r="G246" i="62"/>
  <c r="E216" i="62"/>
  <c r="D11" i="62"/>
  <c r="D14" i="62"/>
  <c r="D12" i="62"/>
  <c r="D13" i="62"/>
  <c r="D18" i="62"/>
  <c r="D72" i="62" l="1"/>
  <c r="D454" i="62"/>
  <c r="D216" i="62"/>
  <c r="D260" i="62"/>
  <c r="D246" i="62"/>
  <c r="D344" i="62"/>
  <c r="D10" i="62"/>
  <c r="E590" i="62" l="1"/>
  <c r="I960" i="62"/>
  <c r="H960" i="62"/>
  <c r="G960" i="62"/>
  <c r="I959" i="62"/>
  <c r="H959" i="62"/>
  <c r="G959" i="62"/>
  <c r="I958" i="62"/>
  <c r="H958" i="62"/>
  <c r="G958" i="62"/>
  <c r="I957" i="62"/>
  <c r="H957" i="62"/>
  <c r="G957" i="62"/>
  <c r="I956" i="62"/>
  <c r="H956" i="62"/>
  <c r="I946" i="62"/>
  <c r="H946" i="62"/>
  <c r="G946" i="62"/>
  <c r="I945" i="62"/>
  <c r="H945" i="62"/>
  <c r="G945" i="62"/>
  <c r="I944" i="62"/>
  <c r="H944" i="62"/>
  <c r="G944" i="62"/>
  <c r="I943" i="62"/>
  <c r="H943" i="62"/>
  <c r="G943" i="62"/>
  <c r="I942" i="62"/>
  <c r="H942" i="62"/>
  <c r="G942" i="62"/>
  <c r="I916" i="62"/>
  <c r="H916" i="62"/>
  <c r="G916" i="62"/>
  <c r="I915" i="62"/>
  <c r="H915" i="62"/>
  <c r="G915" i="62"/>
  <c r="I914" i="62"/>
  <c r="H914" i="62"/>
  <c r="G914" i="62"/>
  <c r="I913" i="62"/>
  <c r="H913" i="62"/>
  <c r="G913" i="62"/>
  <c r="I912" i="62"/>
  <c r="H912" i="62"/>
  <c r="G912" i="62"/>
  <c r="I886" i="62"/>
  <c r="H886" i="62"/>
  <c r="G886" i="62"/>
  <c r="I885" i="62"/>
  <c r="H885" i="62"/>
  <c r="G885" i="62"/>
  <c r="I884" i="62"/>
  <c r="H884" i="62"/>
  <c r="G884" i="62"/>
  <c r="I883" i="62"/>
  <c r="H883" i="62"/>
  <c r="G883" i="62"/>
  <c r="I872" i="62"/>
  <c r="H872" i="62"/>
  <c r="G872" i="62"/>
  <c r="I871" i="62"/>
  <c r="H871" i="62"/>
  <c r="G871" i="62"/>
  <c r="I870" i="62"/>
  <c r="H870" i="62"/>
  <c r="G870" i="62"/>
  <c r="I869" i="62"/>
  <c r="H869" i="62"/>
  <c r="G869" i="62"/>
  <c r="I392" i="62"/>
  <c r="G113" i="62"/>
  <c r="G129" i="62"/>
  <c r="G137" i="62"/>
  <c r="G392" i="62"/>
  <c r="G511" i="62"/>
  <c r="G519" i="62"/>
  <c r="G558" i="62"/>
  <c r="G638" i="62"/>
  <c r="G646" i="62"/>
  <c r="G654" i="62"/>
  <c r="G662" i="62"/>
  <c r="G670" i="62"/>
  <c r="G678" i="62"/>
  <c r="G686" i="62"/>
  <c r="G694" i="62"/>
  <c r="G702" i="62"/>
  <c r="G876" i="62"/>
  <c r="G964" i="62"/>
  <c r="G972" i="62"/>
  <c r="H1032" i="62" l="1"/>
  <c r="I1032" i="62"/>
  <c r="G1032" i="62"/>
  <c r="I1034" i="62"/>
  <c r="G1035" i="62"/>
  <c r="G1034" i="62"/>
  <c r="H1035" i="62"/>
  <c r="H1034" i="62"/>
  <c r="I1035" i="62"/>
  <c r="G1031" i="62"/>
  <c r="H1031" i="62"/>
  <c r="I1031" i="62"/>
  <c r="H868" i="62"/>
  <c r="H882" i="62"/>
  <c r="I868" i="62"/>
  <c r="I882" i="62"/>
  <c r="G868" i="62"/>
  <c r="G882" i="62"/>
  <c r="G956" i="62"/>
  <c r="G72" i="62"/>
  <c r="H72" i="62"/>
  <c r="I72" i="62"/>
  <c r="F376" i="62" l="1"/>
  <c r="F240" i="62"/>
  <c r="F89" i="62"/>
  <c r="F876" i="62"/>
  <c r="F511" i="62"/>
  <c r="F487" i="62"/>
  <c r="F479" i="62"/>
  <c r="F463" i="62"/>
  <c r="F121" i="62"/>
  <c r="F97" i="62"/>
  <c r="F957" i="62"/>
  <c r="E957" i="62"/>
  <c r="E956" i="62"/>
  <c r="F960" i="62"/>
  <c r="E960" i="62"/>
  <c r="F959" i="62"/>
  <c r="E959" i="62"/>
  <c r="F958" i="62"/>
  <c r="E958" i="62"/>
  <c r="F972" i="62"/>
  <c r="F964" i="62"/>
  <c r="D960" i="62" l="1"/>
  <c r="D958" i="62"/>
  <c r="D957" i="62"/>
  <c r="D959" i="62"/>
  <c r="F956" i="62"/>
  <c r="D956" i="62" l="1"/>
  <c r="F946" i="62"/>
  <c r="E946" i="62"/>
  <c r="F945" i="62"/>
  <c r="E945" i="62"/>
  <c r="F944" i="62"/>
  <c r="E944" i="62"/>
  <c r="F943" i="62"/>
  <c r="E943" i="62"/>
  <c r="F942" i="62"/>
  <c r="E950" i="62"/>
  <c r="E942" i="62" s="1"/>
  <c r="F916" i="62"/>
  <c r="E916" i="62"/>
  <c r="F915" i="62"/>
  <c r="E915" i="62"/>
  <c r="F914" i="62"/>
  <c r="F913" i="62"/>
  <c r="E913" i="62"/>
  <c r="F912" i="62"/>
  <c r="E936" i="62"/>
  <c r="E928" i="62"/>
  <c r="E920" i="62"/>
  <c r="F886" i="62"/>
  <c r="E886" i="62"/>
  <c r="F885" i="62"/>
  <c r="E885" i="62"/>
  <c r="F884" i="62"/>
  <c r="E884" i="62"/>
  <c r="F883" i="62"/>
  <c r="E906" i="62"/>
  <c r="E898" i="62"/>
  <c r="E890" i="62"/>
  <c r="F872" i="62"/>
  <c r="E872" i="62"/>
  <c r="F871" i="62"/>
  <c r="E871" i="62"/>
  <c r="F870" i="62"/>
  <c r="E870" i="62"/>
  <c r="F869" i="62"/>
  <c r="E869" i="62"/>
  <c r="E876" i="62"/>
  <c r="E806" i="62"/>
  <c r="E798" i="62"/>
  <c r="E782" i="62"/>
  <c r="F678" i="62"/>
  <c r="E678" i="62"/>
  <c r="E670" i="62"/>
  <c r="E662" i="62"/>
  <c r="E654" i="62"/>
  <c r="F670" i="62"/>
  <c r="F662" i="62"/>
  <c r="F638" i="62"/>
  <c r="F654" i="62"/>
  <c r="F630" i="62"/>
  <c r="E630" i="62"/>
  <c r="E598" i="62"/>
  <c r="E582" i="62"/>
  <c r="E574" i="62"/>
  <c r="E566" i="62"/>
  <c r="F558" i="62"/>
  <c r="E519" i="62"/>
  <c r="F495" i="62"/>
  <c r="E1031" i="62" l="1"/>
  <c r="E1032" i="62"/>
  <c r="F1032" i="62"/>
  <c r="D869" i="62"/>
  <c r="D871" i="62"/>
  <c r="D884" i="62"/>
  <c r="D886" i="62"/>
  <c r="D914" i="62"/>
  <c r="D916" i="62"/>
  <c r="D943" i="62"/>
  <c r="D945" i="62"/>
  <c r="D883" i="62"/>
  <c r="D885" i="62"/>
  <c r="D913" i="62"/>
  <c r="D915" i="62"/>
  <c r="D944" i="62"/>
  <c r="D946" i="62"/>
  <c r="D870" i="62"/>
  <c r="D872" i="62"/>
  <c r="F868" i="62"/>
  <c r="E868" i="62"/>
  <c r="F882" i="62"/>
  <c r="E882" i="62"/>
  <c r="E912" i="62"/>
  <c r="E511" i="62"/>
  <c r="E503" i="62"/>
  <c r="E495" i="62"/>
  <c r="E487" i="62"/>
  <c r="E479" i="62"/>
  <c r="E471" i="62"/>
  <c r="E463" i="62"/>
  <c r="D1032" i="62" l="1"/>
  <c r="D868" i="62"/>
  <c r="D912" i="62"/>
  <c r="D942" i="62"/>
  <c r="D882" i="62"/>
  <c r="E392" i="62"/>
  <c r="E384" i="62"/>
  <c r="E376" i="62"/>
  <c r="E368" i="62"/>
  <c r="E360" i="62"/>
  <c r="E352" i="62"/>
  <c r="F322" i="62"/>
  <c r="F298" i="62" s="1"/>
  <c r="E314" i="62"/>
  <c r="E306" i="62"/>
  <c r="F1035" i="62"/>
  <c r="E1035" i="62"/>
  <c r="F1034" i="62"/>
  <c r="D301" i="62" l="1"/>
  <c r="E1034" i="62"/>
  <c r="E1030" i="62" s="1"/>
  <c r="D300" i="62"/>
  <c r="D302" i="62"/>
  <c r="D323" i="62"/>
  <c r="D322" i="62" s="1"/>
  <c r="F1031" i="62"/>
  <c r="D1031" i="62" s="1"/>
  <c r="E322" i="62"/>
  <c r="E298" i="62" s="1"/>
  <c r="E276" i="62"/>
  <c r="F268" i="62"/>
  <c r="E268" i="62"/>
  <c r="E254" i="62"/>
  <c r="D299" i="62" l="1"/>
  <c r="D298" i="62" s="1"/>
  <c r="E240" i="62"/>
  <c r="E232" i="62"/>
  <c r="E224" i="62"/>
  <c r="E121" i="62"/>
  <c r="E105" i="62"/>
  <c r="E97" i="62"/>
  <c r="E89" i="62"/>
  <c r="E81" i="62"/>
  <c r="F34" i="62"/>
  <c r="F10" i="62" s="1"/>
  <c r="E50" i="62"/>
  <c r="E42" i="62"/>
  <c r="E34" i="62"/>
  <c r="E26" i="62"/>
  <c r="E18" i="62"/>
  <c r="E10" i="62" l="1"/>
  <c r="G1030" i="62"/>
  <c r="F1030" i="62" l="1"/>
  <c r="H392" i="62" l="1"/>
  <c r="D1034" i="62" l="1"/>
  <c r="D1035" i="62"/>
  <c r="D1030" i="62" l="1"/>
  <c r="H758" i="62"/>
  <c r="H766" i="62"/>
  <c r="I766" i="62"/>
  <c r="I614" i="62"/>
  <c r="H614" i="62"/>
  <c r="H558" i="62"/>
  <c r="I558" i="62"/>
  <c r="I622" i="62"/>
  <c r="H622" i="62"/>
  <c r="H742" i="62"/>
  <c r="H734" i="62"/>
  <c r="I702" i="62"/>
  <c r="H702" i="62"/>
  <c r="I694" i="62"/>
  <c r="H694" i="62"/>
  <c r="I686" i="62"/>
  <c r="H686" i="62"/>
  <c r="H718" i="62" l="1"/>
  <c r="H710" i="62"/>
  <c r="H646" i="62"/>
  <c r="I646" i="62"/>
  <c r="H638" i="62"/>
  <c r="H519" i="62" l="1"/>
  <c r="H511" i="62" l="1"/>
  <c r="I511" i="62"/>
  <c r="I1030" i="62" l="1"/>
  <c r="H1030" i="62" l="1"/>
</calcChain>
</file>

<file path=xl/sharedStrings.xml><?xml version="1.0" encoding="utf-8"?>
<sst xmlns="http://schemas.openxmlformats.org/spreadsheetml/2006/main" count="3133" uniqueCount="635">
  <si>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</si>
  <si>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</si>
  <si>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</si>
  <si>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</si>
  <si>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</si>
  <si>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</si>
  <si>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</si>
  <si>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</si>
  <si>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</si>
  <si>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</si>
  <si>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</si>
  <si>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</si>
  <si>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</si>
  <si>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</si>
  <si>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</si>
  <si>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</si>
  <si>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</si>
  <si>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</si>
  <si>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</si>
  <si>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</si>
  <si>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</si>
  <si>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</si>
  <si>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</si>
  <si>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</si>
  <si>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</si>
  <si>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</si>
  <si>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</si>
  <si>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</si>
  <si>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</si>
  <si>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</si>
  <si>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</si>
  <si>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</si>
  <si>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</si>
  <si>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</si>
  <si>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</si>
  <si>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</si>
  <si>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</si>
  <si>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</si>
  <si>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</si>
  <si>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</si>
  <si>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</si>
  <si>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</si>
  <si>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</si>
  <si>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</si>
  <si>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</si>
  <si>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</si>
  <si>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</si>
  <si>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</si>
  <si>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</si>
  <si>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</si>
  <si>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</si>
  <si>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</si>
  <si>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6.</t>
  </si>
  <si>
    <t>6.1.</t>
  </si>
  <si>
    <t>7.</t>
  </si>
  <si>
    <t>7.1.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</si>
  <si>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</si>
  <si>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</si>
  <si>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</si>
  <si>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</si>
  <si>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</si>
  <si>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</si>
  <si>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</si>
  <si>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</si>
  <si>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</si>
  <si>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</si>
  <si>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</si>
  <si>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250 мест 4208,3 м2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</si>
  <si>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</si>
  <si>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</si>
  <si>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</si>
  <si>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</si>
  <si>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</si>
  <si>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</si>
  <si>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</si>
  <si>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</si>
  <si>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Эссовское сельское поселение</t>
  </si>
  <si>
    <t>Камчатский театр кукол г. Петропавловск-Камчатский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</si>
  <si>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</si>
  <si>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</si>
  <si>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</si>
  <si>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</si>
  <si>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</si>
  <si>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</si>
  <si>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 xml:space="preserve">11,995 км </t>
  </si>
  <si>
    <t>сметная стоимость в ценах соответствующих лет или предполагаемая (предельная) стоимость, либо стоимость приобретения</t>
  </si>
  <si>
    <t>Государственная программа Камчатского края "Развитие здравоохранения Камчатского края"</t>
  </si>
  <si>
    <t>2021 год</t>
  </si>
  <si>
    <t>Соболевский муниципальный район в Камчатском крае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</si>
  <si>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</si>
  <si>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</si>
  <si>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</si>
  <si>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</si>
  <si>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</si>
  <si>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</si>
  <si>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</si>
  <si>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</si>
  <si>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</si>
  <si>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</si>
  <si>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</si>
  <si>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</si>
  <si>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 xml:space="preserve">Елизовский муниципальный район  </t>
  </si>
  <si>
    <t>9.2.</t>
  </si>
  <si>
    <t>2.5.</t>
  </si>
  <si>
    <t>Агентство по обращению с отходами Камчатского края</t>
  </si>
  <si>
    <t>3.2.</t>
  </si>
  <si>
    <t>450 коек/150 посещений в смену</t>
  </si>
  <si>
    <t>894 260,95 тыс. рублей</t>
  </si>
  <si>
    <t>9.4.</t>
  </si>
  <si>
    <t>9.7.</t>
  </si>
  <si>
    <t>Усть-Большерецкий муниципальный район</t>
  </si>
  <si>
    <t>9.11.</t>
  </si>
  <si>
    <t>Тигильский муниципальный район</t>
  </si>
  <si>
    <t>150 мест</t>
  </si>
  <si>
    <t>Карагинский муниципальный район</t>
  </si>
  <si>
    <t>Соболевский муниципальный район</t>
  </si>
  <si>
    <t>Здание МАУК "Городской дом культуры СРВ". Реконструкция.</t>
  </si>
  <si>
    <t>2020 год</t>
  </si>
  <si>
    <t xml:space="preserve">3,07 км </t>
  </si>
  <si>
    <t xml:space="preserve">Строительство мостового перехода через р. Тигиль на 224 км автомобильной дороги Анавгай - Палана </t>
  </si>
  <si>
    <t>Администрация Петропавловск-Камчатского городского округа</t>
  </si>
  <si>
    <t>3,927 км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</si>
  <si>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</si>
  <si>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</si>
  <si>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Администрация Елизовского муниципального района</t>
  </si>
  <si>
    <t xml:space="preserve">Детский сад на 150 мест в с. Соболево Соболевского района </t>
  </si>
  <si>
    <t>сельское поселение "село Вывенка"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</si>
  <si>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</si>
  <si>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</si>
  <si>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</si>
  <si>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</si>
  <si>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</si>
  <si>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 xml:space="preserve">332,90 куб. м /  сутки </t>
  </si>
  <si>
    <t>Министерство спорта Камчатского края</t>
  </si>
  <si>
    <t>КГБУ "Елизовская рай СББЖ"</t>
  </si>
  <si>
    <t>КГБУ "Быстринская рай СББЖ"</t>
  </si>
  <si>
    <t>2025 год</t>
  </si>
  <si>
    <t>11 994 770,0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</si>
  <si>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</si>
  <si>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</si>
  <si>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90 000,0 тыс. рублей</t>
  </si>
  <si>
    <t>Министерство образования и молодежной политики Камчатского края</t>
  </si>
  <si>
    <t>2022 год</t>
  </si>
  <si>
    <t>2023 год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</si>
  <si>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</si>
  <si>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</si>
  <si>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г. Елизово по ул. Сопочная</t>
  </si>
  <si>
    <t>990 мест</t>
  </si>
  <si>
    <t>Детский сад на 150 мест в п. Оссора Карагинского района</t>
  </si>
  <si>
    <t>2.6.</t>
  </si>
  <si>
    <t>307 108,63                  тыс. рублей</t>
  </si>
  <si>
    <t>2.7.</t>
  </si>
  <si>
    <t>Детский сад в с. Тиличики Олюторского района</t>
  </si>
  <si>
    <t>570 000,00 тыс. рублей</t>
  </si>
  <si>
    <t>Олюторский муниципальный район</t>
  </si>
  <si>
    <t>Строительство детского сада на 30 мест в с. Ковран Тигильского района</t>
  </si>
  <si>
    <t>30 мест</t>
  </si>
  <si>
    <t>257 880,56                     тыс. рублей</t>
  </si>
  <si>
    <t>300 мест</t>
  </si>
  <si>
    <t>Здание. Общеобразовательная школа по проспекту Рыбаков в г. Петропавловск-Камчатский</t>
  </si>
  <si>
    <t>650 мест</t>
  </si>
  <si>
    <t>851 511,62  тыс.рублей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</si>
  <si>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</si>
  <si>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</si>
  <si>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</si>
  <si>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</si>
  <si>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2022 год, 7 лет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</si>
  <si>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</si>
  <si>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</si>
  <si>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</si>
  <si>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</si>
  <si>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разработка проектной документации</t>
  </si>
  <si>
    <t>Строительство нового корпуса КГАСУ СО "Паратунский дом-интернат для престарелых и инвалидов"</t>
  </si>
  <si>
    <t>100  койко/мест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</si>
  <si>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</si>
  <si>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</si>
  <si>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</si>
  <si>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530 012,31 тыс. рублей</t>
  </si>
  <si>
    <t>7.6.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</si>
  <si>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</si>
  <si>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</si>
  <si>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</si>
  <si>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</si>
  <si>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</si>
  <si>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 рублей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</si>
  <si>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</si>
  <si>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746 135,24 тыс. рублей</t>
  </si>
  <si>
    <t>Многоквартирный жилой дом поз. 15 в микрорайоне "Северо-Западный" в г. Елизово</t>
  </si>
  <si>
    <t xml:space="preserve">2019 год
                                   </t>
  </si>
  <si>
    <t>7 616,11
м2</t>
  </si>
  <si>
    <t>402 748,93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</si>
  <si>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</si>
  <si>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</si>
  <si>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</si>
  <si>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</si>
  <si>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</si>
  <si>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</si>
  <si>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Строительство офиса врача общей практики в п. Крутогоровский Соболевского района Камчатского края (проектные работы)</t>
  </si>
  <si>
    <t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 в Камчатском крае"</t>
  </si>
  <si>
    <r>
      <t>Строительство вертолетных площадок при медицинских организациях</t>
    </r>
    <r>
      <rPr>
        <b/>
        <i/>
        <sz val="36"/>
        <color rgb="FFFF0000"/>
        <rFont val="Times New Roman"/>
        <family val="1"/>
        <charset val="204"/>
      </rPr>
      <t/>
    </r>
  </si>
  <si>
    <t>3.3.</t>
  </si>
  <si>
    <t>Ледовый каток "Вулкан" в г. Петропавловске-Камчатском (в том числе проектные работы)</t>
  </si>
  <si>
    <t>КГБУ "Спортивная школа по хоккею"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</si>
  <si>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</si>
  <si>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</si>
  <si>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6.2.</t>
  </si>
  <si>
    <t>6.3.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</si>
  <si>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</si>
  <si>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</si>
  <si>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7.2.</t>
  </si>
  <si>
    <t>7.3.</t>
  </si>
  <si>
    <t>7.4.</t>
  </si>
  <si>
    <t>7.5.</t>
  </si>
  <si>
    <t>Сейсмоусиление здания ГБУЗ "Петропавловск-Камчатская городская детская поликлиника № 1"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</si>
  <si>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</si>
  <si>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</si>
  <si>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</si>
  <si>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8.3.</t>
  </si>
  <si>
    <t>8.4.</t>
  </si>
  <si>
    <t>8.5.</t>
  </si>
  <si>
    <t>8.7.</t>
  </si>
  <si>
    <t>8.8.</t>
  </si>
  <si>
    <t>0,38 кВ</t>
  </si>
  <si>
    <t>Городской округ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</si>
  <si>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</si>
  <si>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</si>
  <si>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</si>
  <si>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</si>
  <si>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</si>
  <si>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</si>
  <si>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</si>
  <si>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</si>
  <si>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160 510,20 тыс. рублей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</si>
  <si>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</si>
  <si>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</si>
  <si>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Администрация сельского поселения "село Апука"</t>
  </si>
  <si>
    <t>110 408,16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</si>
  <si>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</si>
  <si>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</si>
  <si>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Администрация сельского поселения "село Вывенка"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</si>
  <si>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</si>
  <si>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</si>
  <si>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</si>
  <si>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</si>
  <si>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Реконструкция внутрипоселковых сетей водопровода пгт. Палана Тигильского района Камчатского края</t>
  </si>
  <si>
    <t>7340,0 п. м.</t>
  </si>
  <si>
    <t>58 736,38 тыс. 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</si>
  <si>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</si>
  <si>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Администрация Эссовского сельского поселения</t>
  </si>
  <si>
    <t>239 696,08 тыс. рублей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</si>
  <si>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</si>
  <si>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9.3.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</si>
  <si>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</si>
  <si>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</si>
  <si>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9.6.</t>
  </si>
  <si>
    <t>10,983 км / 76,25 п. м.</t>
  </si>
  <si>
    <t>1 149 437,252 тыс. рублей</t>
  </si>
  <si>
    <t>9.8.</t>
  </si>
  <si>
    <t>1 342 749,831 тыс. рублей</t>
  </si>
  <si>
    <t>9.9.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</si>
  <si>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</si>
  <si>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9.12.</t>
  </si>
  <si>
    <t>9.13.</t>
  </si>
  <si>
    <t>9.14.</t>
  </si>
  <si>
    <t>9.15.</t>
  </si>
  <si>
    <t>Строительство автомобильной дороги Анавгай - Палана на участке км 225 - км 231</t>
  </si>
  <si>
    <t>9.16.</t>
  </si>
  <si>
    <t>9.17.</t>
  </si>
  <si>
    <t>9.18.</t>
  </si>
  <si>
    <t>9.19.</t>
  </si>
  <si>
    <t>9.20.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</si>
  <si>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</si>
  <si>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9.21.</t>
  </si>
  <si>
    <t>9.22.</t>
  </si>
  <si>
    <t>Приобретение грузопассажирских барж грузоподъёмностью 20 тонн</t>
  </si>
  <si>
    <t>9.23.</t>
  </si>
  <si>
    <t>Приобретение судов на воздушной подушке</t>
  </si>
  <si>
    <t>250 пассажиров, 1,2 тыс. тонн груза в год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</si>
  <si>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</si>
  <si>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</si>
  <si>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Строительство отделения врача общей практики, расположенного в Камчатском крае Быстринском муниципальном районе с.Анавгай</t>
  </si>
  <si>
    <t>ГБУЗ КК "Петропавловск-Камчатская городская детская  поликлиника № 1"</t>
  </si>
  <si>
    <t xml:space="preserve"> 180 000,0 тыс.руб.</t>
  </si>
  <si>
    <t>1 350,0             тыс. рублей</t>
  </si>
  <si>
    <t>1 ед.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</si>
  <si>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</si>
  <si>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14.</t>
  </si>
  <si>
    <t xml:space="preserve">Строительство Камчатской краевой больницы (1 этап)
</t>
  </si>
  <si>
    <t>67 чел/час</t>
  </si>
  <si>
    <t xml:space="preserve">2019 год, 
4 года </t>
  </si>
  <si>
    <t xml:space="preserve">Министерство транспорта и дорожного строительства Камчатского края </t>
  </si>
  <si>
    <t>Реконструкция автомобильной дороги Петропавловск-Камчатский - Мильково на участке км 181 - км 195 (1 этап)</t>
  </si>
  <si>
    <t xml:space="preserve">2021 год, 
4 года </t>
  </si>
  <si>
    <t>7,000 км</t>
  </si>
  <si>
    <t>Реконструкция автомобильной дороги Петропавловск-Камчатский - Мильково на участке км 181 - км 195 (2 этап)</t>
  </si>
  <si>
    <t>7,003 км/ 34,120 п.м.</t>
  </si>
  <si>
    <t>Реконструкция автомобильной дороги Петропавловск-Камчатский - Мильково на участке км 195 - км 208 (1 этап)</t>
  </si>
  <si>
    <t>7,750 км / 40,950 п.м.</t>
  </si>
  <si>
    <t>Реконструкция автомобильной дороги Петропавловск-Камчатский - Мильково на участке км 195 - км 208 (2 этап)</t>
  </si>
  <si>
    <t>5,8540 км</t>
  </si>
  <si>
    <t>2020 год,
 2 года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</si>
  <si>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дороге» 2 этап </t>
  </si>
  <si>
    <t>2022 год,
 3 года</t>
  </si>
  <si>
    <t xml:space="preserve">4,973 км </t>
  </si>
  <si>
    <t>Реконструкция автомобильной дороги Петропавловск-Камчатский – Мильково  на участке км 12 - км 17 с подъездом к федеральной дороге» 3 этап</t>
  </si>
  <si>
    <t>2023 год,
 3 года</t>
  </si>
  <si>
    <t xml:space="preserve">5 км </t>
  </si>
  <si>
    <t xml:space="preserve">2 419 247,327 (уточнится проектом) </t>
  </si>
  <si>
    <t>2024 год,
5 лет</t>
  </si>
  <si>
    <t>5 807 665,012 (уточнится проектом)</t>
  </si>
  <si>
    <t>15,859 км / 79,67 п.м.</t>
  </si>
  <si>
    <t xml:space="preserve">Строительство автозимника продленного действия  Анавгай -  Палана на участке км 17 - км 33 </t>
  </si>
  <si>
    <t xml:space="preserve">2023 год, 
3 года </t>
  </si>
  <si>
    <t xml:space="preserve">16,26 км </t>
  </si>
  <si>
    <t>2022 год, 
3 года</t>
  </si>
  <si>
    <t xml:space="preserve">6 км / 24,5 п.м. </t>
  </si>
  <si>
    <t xml:space="preserve">5 км / 320,9 п.м. </t>
  </si>
  <si>
    <t>5 км
(уточнится проектом)</t>
  </si>
  <si>
    <t xml:space="preserve">664 174,154 
(уточнится проектом) </t>
  </si>
  <si>
    <t>Строительство автозимника продленного действия Анавгай - Палана на участке км 214 - км 224</t>
  </si>
  <si>
    <t xml:space="preserve">Реконструкция автомобильной дороги  подъезд к совхозу Петропавловский на участке км 0 - км 4 </t>
  </si>
  <si>
    <t xml:space="preserve">2021 год, 
2 года </t>
  </si>
  <si>
    <t>4 км (уточнится проектом)</t>
  </si>
  <si>
    <t>557 630,885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</si>
  <si>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</si>
  <si>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 xml:space="preserve">2023 год,
 3 года </t>
  </si>
  <si>
    <t>5,2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</si>
  <si>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</si>
  <si>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2,8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</si>
  <si>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</si>
  <si>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7,1 км</t>
  </si>
  <si>
    <t xml:space="preserve">2022 год,  
3 года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</si>
  <si>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</si>
  <si>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 км (уточнится проектом)</t>
  </si>
  <si>
    <t>1 277,400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</si>
  <si>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</t>
  </si>
  <si>
    <t>11 км (уточнится проектом)</t>
  </si>
  <si>
    <t>1 339 000,000  (уточнится проектом)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</si>
  <si>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15 - км 26 </t>
  </si>
  <si>
    <t xml:space="preserve">2024 год,  
3 года </t>
  </si>
  <si>
    <t xml:space="preserve">2019 год,  
2 года </t>
  </si>
  <si>
    <t>326,2 м.(берегоукрепление)</t>
  </si>
  <si>
    <t>62 304,744 тыс.рублей (уточнится проектом)</t>
  </si>
  <si>
    <t>Приобретение автопассажирского парома для организации функционирования паромной переправы через протоку Озерная между п. Усть-Камчатск и п. Крутоберегово – 1 единица</t>
  </si>
  <si>
    <t>приобритение</t>
  </si>
  <si>
    <t>Олюторскиймуниципальный район</t>
  </si>
  <si>
    <t>Реконструкция здания по ул. Карла Маркса, д. 31 под здание автовокзала в г. Петропавловске-Камчатском (в том числе разработка проектной документации)</t>
  </si>
  <si>
    <t>4,0 тыс.чел. в сутки</t>
  </si>
  <si>
    <t>Строительство дорожной инфраструктуры  1-ой очереди  микрорайона МОЛОДЕЖНЫЙ в  Пионерском сельском поселении</t>
  </si>
  <si>
    <t>Администрация Пионерского  сельского поселения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</si>
  <si>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</si>
  <si>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7,59 км</t>
  </si>
  <si>
    <t xml:space="preserve">Проектирование автобусной остановки с разворотной плащадкой в с. Эссо </t>
  </si>
  <si>
    <t>Администрация Быстринского муниципального района</t>
  </si>
  <si>
    <t>Быстринский район Эссовское сельское поселение</t>
  </si>
  <si>
    <t>вновь начинаемый объект</t>
  </si>
  <si>
    <t>субсидии на софинансирование капитальных вложений  в объекты государственной (муниципальной) собственности</t>
  </si>
  <si>
    <t>-</t>
  </si>
  <si>
    <t>191,2 м3/сутки</t>
  </si>
  <si>
    <t>72512,24489 тыс. рублей</t>
  </si>
  <si>
    <t>Реконструкция электрических сетей ВЛ 0,38 кВ с КТП 0,4 кВ в посёлке Палана Камчатского края</t>
  </si>
  <si>
    <t>городской округ "поселок Палана"</t>
  </si>
  <si>
    <t>Администрация городского округа "поселок Палана"</t>
  </si>
  <si>
    <t>9.24.</t>
  </si>
  <si>
    <t>9.25.</t>
  </si>
  <si>
    <t>9.26.</t>
  </si>
  <si>
    <t>9.28.</t>
  </si>
  <si>
    <t>9.29.</t>
  </si>
  <si>
    <t>Строительство помещения ветеринарной лечебницы в с. Эссо Быстринского района Камчатского края</t>
  </si>
  <si>
    <t>2019 год, 1 год</t>
  </si>
  <si>
    <t>4681,72 тыс. рублей/2846,04 тыс. рублей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</si>
  <si>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</si>
  <si>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Государственная программа Камчатского края "Развитие внутреннего и въездного туризма в Камчатском крае"</t>
  </si>
  <si>
    <t>декабрь 2019 года, 11 месяцев</t>
  </si>
  <si>
    <t xml:space="preserve"> 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</si>
  <si>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</si>
  <si>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</si>
  <si>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85 368,163 тыс. рублей.</t>
  </si>
  <si>
    <t>Строительство "Пожарного депо на 2 выезда" в п. Озерновский</t>
  </si>
  <si>
    <t xml:space="preserve">переходящий </t>
  </si>
  <si>
    <t>14.1.</t>
  </si>
  <si>
    <t>14.2.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</si>
  <si>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</si>
  <si>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</si>
  <si>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</si>
  <si>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Реконструкция руслорегулирующнго сооружения реки Половинка, г. Елизово, Елизовский муниципальный район, Камчатский край</t>
  </si>
  <si>
    <t>Министерство природных ресурсов и экологии Камчатского края</t>
  </si>
  <si>
    <t>Министерство природных ресурсов и экологии</t>
  </si>
  <si>
    <t>2021 год, 1,5 года</t>
  </si>
  <si>
    <t>360 000,00 тыс. рублей</t>
  </si>
  <si>
    <t>45 918,36 тыс. руб.</t>
  </si>
  <si>
    <t xml:space="preserve">2020 год </t>
  </si>
  <si>
    <t>275 905,99000                   тыс. рублей</t>
  </si>
  <si>
    <t>1 625 869,68 тыс. рублей</t>
  </si>
  <si>
    <t>497 536,14  тыс. рублей</t>
  </si>
  <si>
    <t>1 343 162,72000  тыс.рублей</t>
  </si>
  <si>
    <t>Общеобразовательная школа на 300 мест в с. Оссора Карагинского района</t>
  </si>
  <si>
    <t>5,297 км / 303,91 п.м.</t>
  </si>
  <si>
    <t xml:space="preserve">Приобретение грузопассажирской баржи грузоподъёмностью 40 тонн </t>
  </si>
  <si>
    <t>1.5.</t>
  </si>
  <si>
    <t>9.27.</t>
  </si>
  <si>
    <t>2.8.</t>
  </si>
  <si>
    <t>8.6.</t>
  </si>
  <si>
    <t>9.5.</t>
  </si>
  <si>
    <t>9.10.</t>
  </si>
  <si>
    <t>9.30.</t>
  </si>
  <si>
    <t>9.31.</t>
  </si>
  <si>
    <t>9.32.</t>
  </si>
  <si>
    <t>9.33.</t>
  </si>
  <si>
    <t>10.1.</t>
  </si>
  <si>
    <t>11.1.</t>
  </si>
  <si>
    <t>11.2.</t>
  </si>
  <si>
    <t>11.3.</t>
  </si>
  <si>
    <t>12.2.</t>
  </si>
  <si>
    <t>12.3.</t>
  </si>
  <si>
    <t>2019-2021 годы</t>
  </si>
  <si>
    <t xml:space="preserve">Строительство помещения  ветеринарного участка КГБУ "Елизовская райСББЖ", п. Сокоч, Елизовский район Камчатского края
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</si>
  <si>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</si>
  <si>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Реконструкция здания, расположенного по адресу: Камчатский край, Тигильский район, пгт. Палана, ул. Поротова д. 24</t>
  </si>
  <si>
    <t>550 мест/ 176 чел/смену</t>
  </si>
  <si>
    <t>677 894,82 тыс. рублей</t>
  </si>
  <si>
    <t>5.3.</t>
  </si>
  <si>
    <t>Физкультурно-оздоровительный комплекс с плавательным бассейном в г. Петропавловске - Камчатском</t>
  </si>
  <si>
    <t>№ п/п</t>
  </si>
  <si>
    <t>срок подготовки проектной документации</t>
  </si>
  <si>
    <t xml:space="preserve">статус </t>
  </si>
  <si>
    <t>Строительство вертолетных площадок при медицинских организациях</t>
  </si>
  <si>
    <t>"Приложение к постановлению 
Правительства Камчатского края
от 08.11.2018 № 470-П</t>
  </si>
  <si>
    <t>".</t>
  </si>
  <si>
    <t>7.7.</t>
  </si>
  <si>
    <t>Комплекс многоквартирных домов в жилом районе Приморский города Вилючинска Камчатского края</t>
  </si>
  <si>
    <t>8.9.</t>
  </si>
  <si>
    <t>3 769,92 м3/сут.</t>
  </si>
  <si>
    <t xml:space="preserve">2019 год                                   </t>
  </si>
  <si>
    <t>56 500,0 тыс. рублей</t>
  </si>
  <si>
    <t>от 27.06.2014 № 41-1-5-0058-14.</t>
  </si>
  <si>
    <t>Строительство автовокзала регионального значения (проектные работы)</t>
  </si>
  <si>
    <t>2.9.</t>
  </si>
  <si>
    <t>Строительство детского сада по ул. Арсеньева, г. Петропавловск-Камчатский</t>
  </si>
  <si>
    <t>180 мест</t>
  </si>
  <si>
    <t>МКУ "Управление капитального строительства и ремонта" администрации ПКГО</t>
  </si>
  <si>
    <t>Приобретение помещений для реализации программ дошкольного образования в г. Елизово</t>
  </si>
  <si>
    <t>58 мест</t>
  </si>
  <si>
    <t>Администрация Елизовского муницпального района</t>
  </si>
  <si>
    <t>Елизовский муницпальный район</t>
  </si>
  <si>
    <t>2.10.</t>
  </si>
  <si>
    <t>от 28.08.2013 № 41-1-4-0073-13, от 30.08.2013 № 41-1-6-0076-13</t>
  </si>
  <si>
    <t>от 12.07.2017 № 41-1-1-3-0048-17, от 14.07.2017 № 1-1-6-0036-17</t>
  </si>
  <si>
    <t>от 06.12.2016 № 41-1-1-3-0088-16, от 13.02.2017 № 1-1-6-0007-17</t>
  </si>
  <si>
    <t>от 12.11.2017 № 41-1-1-3-0081-17</t>
  </si>
  <si>
    <t>от 23.08.2016 № 41-1-1-3-0060-16, от 24.08.16 № 1-1-6-0039-16</t>
  </si>
  <si>
    <t>от 21.12.2017 № 41-1-1-3-0095-17, от 30.03.2018 № 41-1-0041-18</t>
  </si>
  <si>
    <t>от 30.04.2015 № 41-1-5-0033-15</t>
  </si>
  <si>
    <t xml:space="preserve"> от 25.07.2017 № 41-1-1-3-0050-17, от 06.02.2018 № 41-1-0016-18 </t>
  </si>
  <si>
    <t>от 26.05.2017 № 1-1-6-0021-17, от 11.04.2017 № 41-1-1-3-0026-17</t>
  </si>
  <si>
    <t>от 01.10.2011 № 41-1-5-0093-14, от 01.10.2011 № 41-1-5-0045-14</t>
  </si>
  <si>
    <t>от 25.09.2013 № 41-1-4-0085-13, от 26.09.2013 № 41-1-6-0086-13</t>
  </si>
  <si>
    <t>от 27.02.2015 №41-1-3-0013-15</t>
  </si>
  <si>
    <t>от 18.07.2018 №41-1-1-3-0032-18</t>
  </si>
  <si>
    <t>от 23.12.2016 № 41-1-1-3-0093-16, от 16.06.2017 № 1-1-6-0027-17</t>
  </si>
  <si>
    <t>от 04.12.2017 № 41-1-1-3-0090-17, от 05.12.2017 № 1-1-6-0102-17</t>
  </si>
  <si>
    <t xml:space="preserve"> от 27.02.2018 № 41-1-1-3-0009-18, от 27.02.2018 № 41-1-0026-18</t>
  </si>
  <si>
    <t>типовой проект Арх. № 00014-2011</t>
  </si>
  <si>
    <t>от 30.03.2015 № 41-1-5-0023-15, от 31.03.2015 № 1-1-6-0007-15</t>
  </si>
  <si>
    <t>от 30.03.2015 №41-1-5-0025-15, от 31.03.2015 № 1-1-6-0008-15</t>
  </si>
  <si>
    <t xml:space="preserve"> от 21.08.2017 № 41-1-1-3-0057-17, от 13.10.2017 № 1-1-6-0079-17</t>
  </si>
  <si>
    <t xml:space="preserve">от 20.09.2016 № 41-1-1-3-0066-16, от 28.09.2016 № 1-1-6-0046-16 </t>
  </si>
  <si>
    <t>от 25.12.2012 № 41-1-3-0129-12</t>
  </si>
  <si>
    <t>от 05.07.2016 № 41-1-1-3-0049-16</t>
  </si>
  <si>
    <t>от 17.06.2005 № 1.11-93</t>
  </si>
  <si>
    <t>от 26.12.2017 № 41-1-1-3-0099-17
№ 41-1-0009-18 от 28.01.2018</t>
  </si>
  <si>
    <t xml:space="preserve">от 30.09.2013 № 41-1-5-0091-13, от 30.04.2014 №1-1-6-0016-14 </t>
  </si>
  <si>
    <t>от 30.09.2013 № 41-1-5-0090-13, от 14.05.2014 №1-1-6-0021-14</t>
  </si>
  <si>
    <t>от 14.06.2016 № 41-1-1-3-0040-16</t>
  </si>
  <si>
    <t>от 14.06.2016 № 41-1-1-3-0041-16</t>
  </si>
  <si>
    <t>от 17.06.2016 № 41-1-1-3-0042-16</t>
  </si>
  <si>
    <t>от 19.12.2016 № 41-1-1-3-0089-16, от 21.12.2016 № 1-1-6-0059-16</t>
  </si>
  <si>
    <t>от 03.03.2017 № 41-1-1-3-0013-17</t>
  </si>
  <si>
    <t>от 14.03.2017 № 41-1-1-3-0015-17</t>
  </si>
  <si>
    <t>от 22.09.2017 № 41-1-1-3-0064-17</t>
  </si>
  <si>
    <t xml:space="preserve">от 19.09.2017 № 41-1-1-3-0074-17 </t>
  </si>
  <si>
    <t xml:space="preserve">от 16.10.2017 № 41-1-1-3-0077-17 </t>
  </si>
  <si>
    <t>от 16.10.2017 № 41-1-1-3-0072-17</t>
  </si>
  <si>
    <t>от 28.11.2017 № 41-1-1-3-0089-17</t>
  </si>
  <si>
    <t>от 22.10.2017 № 41-1-1-3-0085-17</t>
  </si>
  <si>
    <t>от 08.12.2017 № 41-1-1-3-0093-17</t>
  </si>
  <si>
    <t>от 23.05.2017 № 41-1-1-3-0033-17</t>
  </si>
  <si>
    <t>от 16.11.2017 № 41-1-1-3-0083-17</t>
  </si>
  <si>
    <t xml:space="preserve">от 02.12.2015 № 41-1-5-0100-15, от 02.12.2015 № 1-1-6-0043-15 </t>
  </si>
  <si>
    <t>от 11.04.2018 № 41-1-1-3-0020-18</t>
  </si>
  <si>
    <t>от 07.07.2016 № 2-1-6-0034-16</t>
  </si>
  <si>
    <t>от 16.08.2017 № 1-1-6-0048-17, от 02.08.2017 № 41-1-1-3-0051-17</t>
  </si>
  <si>
    <t>от 12.04.2018 № 41-1-0053-18, от 05.12.2017 № 41-1-1-3-0091-17</t>
  </si>
  <si>
    <t>Зрительный зал - 282 места , кинозал - 70 мест</t>
  </si>
  <si>
    <t>466 362,73 тыс. рублей</t>
  </si>
  <si>
    <t>156 914,31 тыс. рублей</t>
  </si>
  <si>
    <t>9,36 га</t>
  </si>
  <si>
    <t>80 (среднесуточный пассажиропоток)</t>
  </si>
  <si>
    <t>70 000 пасс.,94,6 тыс. тонн груза в год</t>
  </si>
  <si>
    <t>12000 пассажиров, 0,5 тыс. тонн груза в год</t>
  </si>
  <si>
    <t>КГКУ «ЦОД»</t>
  </si>
  <si>
    <t>ГУП Камчатского края "Спецтранс"</t>
  </si>
  <si>
    <t>15.</t>
  </si>
  <si>
    <t>15.1.</t>
  </si>
  <si>
    <t>15.2.</t>
  </si>
  <si>
    <t>15.3.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</si>
  <si>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</si>
  <si>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</si>
  <si>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</si>
  <si>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ГУП КК "Камчатстрой-энергосервис"</t>
  </si>
  <si>
    <t>ГУП КК "Камчатстройэнерго-сервис"</t>
  </si>
  <si>
    <t>227 601,37 тыс. рублей</t>
  </si>
  <si>
    <t>Реконструкция наружного освещения фасада здания,  расположенного по адресу: г. П-Камчатский, пр. Циолковского, д. 52</t>
  </si>
  <si>
    <t>5 041,067 тыс. рублей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</si>
  <si>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</si>
  <si>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6 996,118 тыс. рублей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</si>
  <si>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</si>
  <si>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</si>
  <si>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</si>
  <si>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</si>
  <si>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расходы за счет остатков средств краевого бюджета прошлых лет</t>
  </si>
  <si>
    <t>7.8.</t>
  </si>
  <si>
    <t xml:space="preserve">Многоквартирный жилой дом по ул. Строительная в г. Елизово Камчатского края </t>
  </si>
  <si>
    <t>432 146 тыс. рублей</t>
  </si>
  <si>
    <t xml:space="preserve">от 26.03.2018 № 41-1-1-3-0015-18; от 29 03.2018 № 41-1-0039-18 от 29 03.2018 
</t>
  </si>
  <si>
    <t>15.5.</t>
  </si>
  <si>
    <t>Комплекс правосудия в г. Петропавловске-Камчатском. Блоки 5,7. Реконструкция</t>
  </si>
  <si>
    <t>2020 (2019)</t>
  </si>
  <si>
    <t>559218,7230 тыс. рублей</t>
  </si>
  <si>
    <t>от 19.10.2015 № 41-1-5-0086-15; от 14.06.2016 № 2-1-6-0020-16</t>
  </si>
  <si>
    <t xml:space="preserve"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транспорта". </t>
  </si>
  <si>
    <t>2.11.</t>
  </si>
  <si>
    <t>2500 машино-часов</t>
  </si>
  <si>
    <t>КГПОБУ "Паланский колледж"</t>
  </si>
  <si>
    <t>Городской округ "посёлок Палана"</t>
  </si>
  <si>
    <t>от 14.02.2018 № 41-1-1-3-0006-18</t>
  </si>
  <si>
    <t>Ледовый каток "Вулкан" по ул. Солнечной (в том числе проектные работы)</t>
  </si>
  <si>
    <t xml:space="preserve">Приобретение автопассажирского парома </t>
  </si>
  <si>
    <t xml:space="preserve">Строительство Камчатской краевой больницы (I этап)
</t>
  </si>
  <si>
    <t>Строительство фельдшерско-акушерского пункта Камчатский край, Олюторский муниципальный район, с. Вывенка</t>
  </si>
  <si>
    <t>2.12.</t>
  </si>
  <si>
    <t>Детский сад на 200 мест в  п. Ключи Усть-Камчатского района</t>
  </si>
  <si>
    <t>2.13.</t>
  </si>
  <si>
    <t>2.14.</t>
  </si>
  <si>
    <t>2.15.</t>
  </si>
  <si>
    <t>2.16.</t>
  </si>
  <si>
    <t>2.17.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</si>
  <si>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</si>
  <si>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6.4.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</si>
  <si>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</si>
  <si>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Министерство сельского хозяйства, пищевой и перерабатывающей промышленности Камчатского края</t>
  </si>
  <si>
    <t>6.5</t>
  </si>
  <si>
    <t>Строительство помещения ветеринарной лечебницы в с. Центральные Коряки Елизовского района Камчатского края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</si>
  <si>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</si>
  <si>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</si>
  <si>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7.9.</t>
  </si>
  <si>
    <t>Комплекс многоквартирных жилых домов в жилом районе Приморский города Вилючинска Камчатского края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</si>
  <si>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</si>
  <si>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</si>
  <si>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</si>
  <si>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</si>
  <si>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</si>
  <si>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7.10.</t>
  </si>
  <si>
    <t>7.11.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</si>
  <si>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</si>
  <si>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</si>
  <si>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</si>
  <si>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Проведение мероприятий, направленных на реконструкцию и строительство систем водоснабжения</t>
  </si>
  <si>
    <t>8.10.</t>
  </si>
  <si>
    <t>Приобретение грузопассажирских барж грузоподъёмностью 40 тонн</t>
  </si>
  <si>
    <t>9.34.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</si>
  <si>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</si>
  <si>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9.35.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</si>
  <si>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</si>
  <si>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Реконструкция автомобильной дороги подъезд к совхозу  «Петропавловский» на участке км 0 - км 4 (проектные работы)</t>
  </si>
  <si>
    <t>9.36.</t>
  </si>
  <si>
    <t>9.37.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</si>
  <si>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</si>
  <si>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9.38.</t>
  </si>
  <si>
    <t>Строительство причальных сооружений через протоку Озерная в Усть-Камчатском районе Камчатского края (проектные работы)</t>
  </si>
  <si>
    <t>9.39.</t>
  </si>
  <si>
    <t>Строительство подъезда к стадиону «Спартак» (проектные работы)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</si>
  <si>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</si>
  <si>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</si>
  <si>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260 мест</t>
  </si>
  <si>
    <t>160 мест</t>
  </si>
  <si>
    <t>410 400,00 тыс. рублей</t>
  </si>
  <si>
    <t>335 400,00 тыс. рублей</t>
  </si>
  <si>
    <t>Администрация Вилючинского городского округа</t>
  </si>
  <si>
    <t>511 157,74 тыс. рублей</t>
  </si>
  <si>
    <t>200 мест</t>
  </si>
  <si>
    <t>Администрация Новолесновского сельского поселения</t>
  </si>
  <si>
    <t xml:space="preserve">     </t>
  </si>
  <si>
    <t>КГУП "Камчатский водоканал"</t>
  </si>
  <si>
    <t>5.4.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</si>
  <si>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</si>
  <si>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8.11.</t>
  </si>
  <si>
    <t>4,5 км</t>
  </si>
  <si>
    <t>от 25.01.2016 № 41-1-5-0003-16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</si>
  <si>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</si>
  <si>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от 30.09.2015 №  41-1-5-0081-15, от 06.10.2015 № 1-1-6-0039-15</t>
  </si>
  <si>
    <t>Инвестиционная программа Камчатского края на 2019 год и на плановый период 2020-2021 годов и прогнозный период 2022-2023 годов</t>
  </si>
  <si>
    <t>1516 зрительских мест, 74 161 м2</t>
  </si>
  <si>
    <t>2016 год</t>
  </si>
  <si>
    <t>95 414,960 тыс. рублей</t>
  </si>
  <si>
    <t xml:space="preserve">Олюторский муниципальный район </t>
  </si>
  <si>
    <t>№ 41-1-5-0095-14 от 07.10.2014</t>
  </si>
  <si>
    <t>1.7.</t>
  </si>
  <si>
    <t>ГБУЗ КК "Усть-Большерецкая районаая больница"</t>
  </si>
  <si>
    <t>Строительство отделения врача общей практики в с. Хаилино Олюторского муниципального района Камчатского края</t>
  </si>
  <si>
    <t>субсидии на осуществление капитальных вложений в объекты государственной (муниципальной) собственностигосударственным унитарным предприятиям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</si>
  <si>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</si>
  <si>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Приложение к постановлению 
Правительства Камчатского края 
от _______________ № _______</t>
  </si>
  <si>
    <t xml:space="preserve">Строительство объекта незавершенного строительства "Реконструкция ВЛ 0,38 кВ с КТП 6/0,4 кВ в п. Палана </t>
  </si>
  <si>
    <t>Строительство фельдшерско-акушерского пункта в с. Анавгай Быстринского района Камчатского края</t>
  </si>
  <si>
    <t>ноябрь 2019 года
11 месяцев</t>
  </si>
  <si>
    <t>37 893,88 тыс. рублей</t>
  </si>
  <si>
    <t>от 06.03.2017 № 41-1-1-3-0014-17;
от 30.06.2017 № 1-1-6-0030-17</t>
  </si>
  <si>
    <t>822 719,10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</si>
  <si>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</si>
  <si>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>7.12.</t>
  </si>
  <si>
    <t>7.13.</t>
  </si>
  <si>
    <t>Жилая застройка на улице Пограничной в г. Петропавловске-Камчатском (поз. 1, поз. 2) (разработка проектной документации)</t>
  </si>
  <si>
    <t>Жилая застройка на ул. Арсеньева в г. Петропавловске-Камчатском (разработка проектной документации)</t>
  </si>
  <si>
    <t xml:space="preserve">2019 год
                                     </t>
  </si>
  <si>
    <t>4 700,0 м2</t>
  </si>
  <si>
    <t>446 500,00 тыс. рублей</t>
  </si>
  <si>
    <t>3 200,0 м2</t>
  </si>
  <si>
    <t>304 000,00 тыс. рублей</t>
  </si>
  <si>
    <t>Детский сад по проспекту Циолковского в г. Петропавловск-Камчатский (в том числе проектные работы)</t>
  </si>
  <si>
    <t>Детский сад по ул. Геофизическая в г. Елизово (в том числе проектные работы)</t>
  </si>
  <si>
    <t>Детский сад по ул. Дальневосточная в г. Елизово  (в том числе проектные работы)</t>
  </si>
  <si>
    <t>Детский сад в жилом районе Рыбачий в г. Вилючинск (в том числе проектные работы)</t>
  </si>
  <si>
    <t>445 848,03 тыс. рублей</t>
  </si>
  <si>
    <t>Детский сад по ул. Вилюйская, 60 в г. Петропавловск-Камчатский (в том числе проектные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</si>
</sst>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36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3" fillId="0" borderId="0" xfId="0" applyFont="1" applyFill="1"/>
    <xf numFmtId="0" fontId="3" fillId="0" borderId="0" xfId="0" applyFont="1" applyAlignment="1"/>
    <xf numFmtId="0" fontId="3" fillId="0" borderId="0" xfId="0" applyFont="1" applyFill="1" applyAlignment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/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 wrapText="1"/>
    </xf>
    <xf numFmtId="0" fontId="6" fillId="0" borderId="0" xfId="0" applyFont="1"/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justify" vertical="top" wrapText="1"/>
    </xf>
    <xf numFmtId="16" fontId="3" fillId="0" borderId="13" xfId="0" applyNumberFormat="1" applyFont="1" applyFill="1" applyBorder="1" applyAlignment="1">
      <alignment horizontal="left" vertical="top" wrapText="1"/>
    </xf>
    <xf numFmtId="16" fontId="3" fillId="0" borderId="14" xfId="0" applyNumberFormat="1" applyFont="1" applyFill="1" applyBorder="1" applyAlignment="1">
      <alignment horizontal="left" vertical="top" wrapText="1"/>
    </xf>
    <xf numFmtId="16" fontId="3" fillId="0" borderId="15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165" fontId="3" fillId="2" borderId="2" xfId="0" applyNumberFormat="1" applyFont="1" applyFill="1" applyBorder="1" applyAlignment="1">
      <alignment horizontal="center" vertical="center" textRotation="90" wrapText="1"/>
    </xf>
    <xf numFmtId="165" fontId="3" fillId="2" borderId="3" xfId="0" applyNumberFormat="1" applyFont="1" applyFill="1" applyBorder="1" applyAlignment="1">
      <alignment horizontal="center" vertical="center" textRotation="90" wrapText="1"/>
    </xf>
    <xf numFmtId="165" fontId="3" fillId="2" borderId="4" xfId="0" applyNumberFormat="1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" fontId="3" fillId="2" borderId="13" xfId="0" applyNumberFormat="1" applyFont="1" applyFill="1" applyBorder="1" applyAlignment="1">
      <alignment horizontal="left" vertical="top" wrapText="1"/>
    </xf>
    <xf numFmtId="16" fontId="3" fillId="2" borderId="14" xfId="0" applyNumberFormat="1" applyFont="1" applyFill="1" applyBorder="1" applyAlignment="1">
      <alignment horizontal="left" vertical="top" wrapText="1"/>
    </xf>
    <xf numFmtId="16" fontId="3" fillId="2" borderId="15" xfId="0" applyNumberFormat="1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165" fontId="3" fillId="0" borderId="1" xfId="0" applyNumberFormat="1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left" vertical="top" wrapText="1"/>
    </xf>
    <xf numFmtId="1" fontId="3" fillId="3" borderId="15" xfId="0" applyNumberFormat="1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1" fontId="3" fillId="0" borderId="13" xfId="0" applyNumberFormat="1" applyFont="1" applyBorder="1" applyAlignment="1">
      <alignment horizontal="left" vertical="top" wrapText="1"/>
    </xf>
    <xf numFmtId="1" fontId="3" fillId="0" borderId="14" xfId="0" applyNumberFormat="1" applyFont="1" applyBorder="1" applyAlignment="1">
      <alignment horizontal="left" vertical="top" wrapText="1"/>
    </xf>
    <xf numFmtId="1" fontId="3" fillId="0" borderId="15" xfId="0" applyNumberFormat="1" applyFont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top" wrapText="1"/>
    </xf>
    <xf numFmtId="1" fontId="3" fillId="3" borderId="1" xfId="0" applyNumberFormat="1" applyFont="1" applyFill="1" applyBorder="1" applyAlignment="1">
      <alignment horizontal="left" vertical="center" wrapText="1"/>
    </xf>
    <xf numFmtId="1" fontId="3" fillId="3" borderId="5" xfId="0" applyNumberFormat="1" applyFont="1" applyFill="1" applyBorder="1" applyAlignment="1">
      <alignment horizontal="center" vertical="center" wrapText="1"/>
    </xf>
    <xf numFmtId="1" fontId="3" fillId="3" borderId="6" xfId="0" applyNumberFormat="1" applyFont="1" applyFill="1" applyBorder="1" applyAlignment="1">
      <alignment horizontal="center" vertical="center" wrapText="1"/>
    </xf>
    <xf numFmtId="1" fontId="3" fillId="3" borderId="7" xfId="0" applyNumberFormat="1" applyFont="1" applyFill="1" applyBorder="1" applyAlignment="1">
      <alignment horizontal="center" vertical="center" wrapText="1"/>
    </xf>
    <xf numFmtId="1" fontId="3" fillId="3" borderId="8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1" fontId="3" fillId="3" borderId="9" xfId="0" applyNumberFormat="1" applyFont="1" applyFill="1" applyBorder="1" applyAlignment="1">
      <alignment horizontal="center" vertical="center" wrapText="1"/>
    </xf>
    <xf numFmtId="1" fontId="3" fillId="3" borderId="10" xfId="0" applyNumberFormat="1" applyFont="1" applyFill="1" applyBorder="1" applyAlignment="1">
      <alignment horizontal="center" vertical="center" wrapText="1"/>
    </xf>
    <xf numFmtId="1" fontId="3" fillId="3" borderId="11" xfId="0" applyNumberFormat="1" applyFont="1" applyFill="1" applyBorder="1" applyAlignment="1">
      <alignment horizontal="center" vertical="center" wrapText="1"/>
    </xf>
    <xf numFmtId="1" fontId="3" fillId="3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center" wrapText="1"/>
    </xf>
    <xf numFmtId="164" fontId="3" fillId="0" borderId="2" xfId="3" applyFont="1" applyFill="1" applyBorder="1" applyAlignment="1">
      <alignment horizontal="center" vertical="center" wrapText="1"/>
    </xf>
    <xf numFmtId="164" fontId="3" fillId="0" borderId="3" xfId="3" applyFont="1" applyFill="1" applyBorder="1" applyAlignment="1">
      <alignment horizontal="center" vertical="center" wrapText="1"/>
    </xf>
    <xf numFmtId="164" fontId="3" fillId="0" borderId="4" xfId="3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3" borderId="13" xfId="0" applyNumberFormat="1" applyFont="1" applyFill="1" applyBorder="1" applyAlignment="1">
      <alignment horizontal="left" vertical="center" wrapText="1"/>
    </xf>
    <xf numFmtId="1" fontId="3" fillId="3" borderId="15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165" fontId="3" fillId="0" borderId="2" xfId="0" applyNumberFormat="1" applyFont="1" applyFill="1" applyBorder="1" applyAlignment="1">
      <alignment horizontal="center" vertical="center" textRotation="90" wrapText="1"/>
    </xf>
    <xf numFmtId="165" fontId="3" fillId="0" borderId="3" xfId="0" applyNumberFormat="1" applyFont="1" applyFill="1" applyBorder="1" applyAlignment="1">
      <alignment horizontal="center" vertical="center" textRotation="90" wrapText="1"/>
    </xf>
    <xf numFmtId="165" fontId="3" fillId="0" borderId="4" xfId="0" applyNumberFormat="1" applyFont="1" applyFill="1" applyBorder="1" applyAlignment="1">
      <alignment horizontal="center" vertical="center" textRotation="90" wrapText="1"/>
    </xf>
  </cellXfs>
  <cellStyles count="4">
    <cellStyle name="Денежный" xfId="3" builtinId="4"/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FA856E"/>
      <color rgb="FFCCFFCC"/>
      <color rgb="FFAAFE22"/>
      <color rgb="FFFFCCCC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_&#1048;&#1085;&#1074;&#1077;&#1089;&#1090;&#1080;&#1094;&#1080;&#1086;&#1085;&#1085;&#1072;&#1103;%20&#1087;&#1088;&#1086;&#1075;&#1088;&#1072;&#1084;&#1084;&#1072;/2019%20&#1075;&#1086;&#1076;/04_&#1054;&#1087;&#1090;&#1080;&#1084;&#1080;&#1079;&#1072;&#1094;&#1080;&#1103;%20&#1080;%20&#1074;&#1085;&#1086;&#1089;&#1080;&#1084;&#1099;&#1077;%20&#1080;&#1079;&#1084;&#1077;&#1085;&#1077;&#1085;&#1080;&#1103;/02_&#1055;&#1088;&#1086;&#1077;&#1082;&#1090;%20&#1103;&#1085;&#1074;&#1072;&#1088;&#1100;/03_&#1042;%20&#1052;&#1080;&#1085;&#1092;&#1080;&#1085;,%20&#1043;&#1055;&#1059;/&#1086;&#1090;%20&#1051;&#1077;&#1073;&#1077;&#1076;&#1077;&#1074;&#1086;&#1081;%20&#1085;&#1072;%20&#1080;&#1089;&#1087;&#1088;&#1072;&#1074;&#1083;&#1077;&#1085;&#1080;&#1077;/(&#1065;&#1077;&#1094;&#1082;&#1086;)_1-2019%20&#1087;&#1088;&#1080;&#1083;%2011%20(9)%20&#1080;&#1085;&#1074;&#1077;&#1089;&#1090;&#1080;&#1094;&#108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9"/>
    </sheetNames>
    <sheetDataSet>
      <sheetData sheetId="0">
        <row r="82">
          <cell r="I82">
            <v>330929.88868999999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W1037"/>
  <sheetViews>
    <sheetView tabSelected="1" view="pageBreakPreview" zoomScale="83" zoomScaleNormal="10" zoomScaleSheetLayoutView="83" workbookViewId="0">
      <selection activeCell="A5" sqref="A5:V5"/>
    </sheetView>
  </sheetViews>
  <sheetFormatPr defaultColWidth="11.5703125" defaultRowHeight="12.75" x14ac:dyDescent="0.2"/>
  <cols>
    <col min="1" max="1" width="5.5703125" style="1" customWidth="1"/>
    <col min="2" max="2" width="11.5703125" style="2"/>
    <col min="3" max="3" width="11.5703125" style="1"/>
    <col min="4" max="4" width="16" style="1" bestFit="1" customWidth="1"/>
    <col min="5" max="8" width="15" style="1" bestFit="1" customWidth="1"/>
    <col min="9" max="9" width="13.5703125" style="1" bestFit="1" customWidth="1"/>
    <col min="10" max="11" width="11.7109375" style="1" bestFit="1" customWidth="1"/>
    <col min="12" max="12" width="17.5703125" style="1" customWidth="1"/>
    <col min="13" max="15" width="11.7109375" style="1" bestFit="1" customWidth="1"/>
    <col min="16" max="16" width="14.42578125" style="1" customWidth="1"/>
    <col min="17" max="18" width="11.7109375" style="1" bestFit="1" customWidth="1"/>
    <col min="19" max="19" width="14.140625" style="1" customWidth="1"/>
    <col min="20" max="22" width="11.7109375" style="1" bestFit="1" customWidth="1"/>
    <col min="23" max="16384" width="11.5703125" style="1"/>
  </cols>
  <sheetData>
    <row r="1" spans="1:22" ht="58.5" customHeight="1" x14ac:dyDescent="0.2">
      <c r="O1" s="74" t="s">
        <v>612</v>
      </c>
      <c r="P1" s="74"/>
      <c r="Q1" s="74"/>
      <c r="R1" s="74"/>
      <c r="S1" s="74"/>
      <c r="T1" s="74"/>
      <c r="U1" s="74"/>
      <c r="V1" s="74"/>
    </row>
    <row r="2" spans="1:22" ht="8.25" customHeight="1" x14ac:dyDescent="0.3">
      <c r="O2" s="19"/>
      <c r="P2" s="19"/>
      <c r="Q2" s="19"/>
      <c r="R2" s="19"/>
      <c r="S2" s="19"/>
      <c r="T2" s="19"/>
      <c r="U2" s="19"/>
      <c r="V2" s="19"/>
    </row>
    <row r="3" spans="1:22" ht="55.5" customHeight="1" x14ac:dyDescent="0.2">
      <c r="O3" s="74" t="s">
        <v>427</v>
      </c>
      <c r="P3" s="74"/>
      <c r="Q3" s="74"/>
      <c r="R3" s="74"/>
      <c r="S3" s="74"/>
      <c r="T3" s="74"/>
      <c r="U3" s="74"/>
      <c r="V3" s="74"/>
    </row>
    <row r="4" spans="1:22" s="3" customFormat="1" ht="8.25" customHeight="1" x14ac:dyDescent="0.25">
      <c r="B4" s="4"/>
      <c r="Q4" s="86"/>
      <c r="R4" s="86"/>
      <c r="S4" s="86"/>
      <c r="T4" s="86"/>
      <c r="U4" s="86"/>
      <c r="V4" s="86"/>
    </row>
    <row r="5" spans="1:22" s="3" customFormat="1" ht="36" customHeight="1" x14ac:dyDescent="0.2">
      <c r="A5" s="82" t="s">
        <v>601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</row>
    <row r="6" spans="1:22" ht="5.25" customHeight="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</row>
    <row r="7" spans="1:22" ht="142.5" customHeight="1" x14ac:dyDescent="0.2">
      <c r="A7" s="15" t="s">
        <v>423</v>
      </c>
      <c r="B7" s="83" t="s">
        <v>23</v>
      </c>
      <c r="C7" s="83"/>
      <c r="D7" s="15" t="s">
        <v>5</v>
      </c>
      <c r="E7" s="15" t="s">
        <v>66</v>
      </c>
      <c r="F7" s="15" t="s">
        <v>117</v>
      </c>
      <c r="G7" s="15" t="s">
        <v>87</v>
      </c>
      <c r="H7" s="15" t="s">
        <v>142</v>
      </c>
      <c r="I7" s="15" t="s">
        <v>143</v>
      </c>
      <c r="J7" s="5" t="s">
        <v>72</v>
      </c>
      <c r="K7" s="5" t="s">
        <v>424</v>
      </c>
      <c r="L7" s="5" t="s">
        <v>71</v>
      </c>
      <c r="M7" s="5" t="s">
        <v>4</v>
      </c>
      <c r="N7" s="5" t="s">
        <v>65</v>
      </c>
      <c r="O7" s="5" t="s">
        <v>69</v>
      </c>
      <c r="P7" s="5" t="s">
        <v>73</v>
      </c>
      <c r="Q7" s="5" t="s">
        <v>85</v>
      </c>
      <c r="R7" s="5" t="s">
        <v>74</v>
      </c>
      <c r="S7" s="5" t="s">
        <v>75</v>
      </c>
      <c r="T7" s="5" t="s">
        <v>425</v>
      </c>
      <c r="U7" s="6" t="s">
        <v>8</v>
      </c>
      <c r="V7" s="6" t="s">
        <v>6</v>
      </c>
    </row>
    <row r="8" spans="1:22" s="8" customFormat="1" ht="13.15" x14ac:dyDescent="0.25">
      <c r="A8" s="7">
        <v>1</v>
      </c>
      <c r="B8" s="84">
        <v>2</v>
      </c>
      <c r="C8" s="84"/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7">
        <v>9</v>
      </c>
      <c r="K8" s="7">
        <v>10</v>
      </c>
      <c r="L8" s="7">
        <v>11</v>
      </c>
      <c r="M8" s="7">
        <v>12</v>
      </c>
      <c r="N8" s="7">
        <v>13</v>
      </c>
      <c r="O8" s="7">
        <v>14</v>
      </c>
      <c r="P8" s="7">
        <v>15</v>
      </c>
      <c r="Q8" s="7">
        <v>16</v>
      </c>
      <c r="R8" s="7">
        <v>17</v>
      </c>
      <c r="S8" s="7">
        <v>18</v>
      </c>
      <c r="T8" s="7">
        <v>19</v>
      </c>
      <c r="U8" s="7">
        <v>20</v>
      </c>
      <c r="V8" s="7">
        <v>21</v>
      </c>
    </row>
    <row r="9" spans="1:22" s="8" customFormat="1" x14ac:dyDescent="0.2">
      <c r="A9" s="60" t="s">
        <v>26</v>
      </c>
      <c r="B9" s="88" t="s">
        <v>86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</row>
    <row r="10" spans="1:22" s="8" customFormat="1" x14ac:dyDescent="0.2">
      <c r="A10" s="61"/>
      <c r="B10" s="64" t="s">
        <v>5</v>
      </c>
      <c r="C10" s="64"/>
      <c r="D10" s="16">
        <f>SUM(D11:D14)</f>
        <v>4390123.1608699998</v>
      </c>
      <c r="E10" s="16">
        <f>E18+E26+E34+E42+E50+E58+E66</f>
        <v>1757023.16087</v>
      </c>
      <c r="F10" s="16">
        <f t="shared" ref="F10:H11" si="0">F18+F26+F34+F42+F50+F58+F66</f>
        <v>2633100</v>
      </c>
      <c r="G10" s="16">
        <f t="shared" si="0"/>
        <v>0</v>
      </c>
      <c r="H10" s="16">
        <f t="shared" si="0"/>
        <v>0</v>
      </c>
      <c r="I10" s="16">
        <f>I18+I26+I34+I42+I50+I58+I66</f>
        <v>0</v>
      </c>
      <c r="J10" s="65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7"/>
    </row>
    <row r="11" spans="1:22" x14ac:dyDescent="0.2">
      <c r="A11" s="61"/>
      <c r="B11" s="64" t="s">
        <v>0</v>
      </c>
      <c r="C11" s="64"/>
      <c r="D11" s="16">
        <f>E11+F11+G11+H11+I11</f>
        <v>3971400</v>
      </c>
      <c r="E11" s="16">
        <f>E19+E27+E35+E43+E51+E59+E67</f>
        <v>1470000</v>
      </c>
      <c r="F11" s="16">
        <f t="shared" si="0"/>
        <v>2501400</v>
      </c>
      <c r="G11" s="16">
        <f t="shared" si="0"/>
        <v>0</v>
      </c>
      <c r="H11" s="16">
        <f t="shared" si="0"/>
        <v>0</v>
      </c>
      <c r="I11" s="16">
        <f>I19+I27+I35+I43+I51+I59+I67</f>
        <v>0</v>
      </c>
      <c r="J11" s="68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70"/>
    </row>
    <row r="12" spans="1:22" x14ac:dyDescent="0.2">
      <c r="A12" s="61"/>
      <c r="B12" s="64" t="s">
        <v>1</v>
      </c>
      <c r="C12" s="64"/>
      <c r="D12" s="16">
        <f>E12+F12+G12+H12+I12</f>
        <v>418723.16086999996</v>
      </c>
      <c r="E12" s="16">
        <f t="shared" ref="E12:I12" si="1">E20+E28+E36+E44+E52+E60+E68</f>
        <v>287023.16086999996</v>
      </c>
      <c r="F12" s="16">
        <f t="shared" si="1"/>
        <v>131700</v>
      </c>
      <c r="G12" s="16">
        <f t="shared" si="1"/>
        <v>0</v>
      </c>
      <c r="H12" s="16">
        <f t="shared" si="1"/>
        <v>0</v>
      </c>
      <c r="I12" s="16">
        <f t="shared" si="1"/>
        <v>0</v>
      </c>
      <c r="J12" s="68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70"/>
    </row>
    <row r="13" spans="1:22" x14ac:dyDescent="0.2">
      <c r="A13" s="61"/>
      <c r="B13" s="64" t="s">
        <v>2</v>
      </c>
      <c r="C13" s="64"/>
      <c r="D13" s="16">
        <f>E13+F13+G13+H13+I13</f>
        <v>0</v>
      </c>
      <c r="E13" s="16">
        <f t="shared" ref="E13:I13" si="2">E21+E29+E37+E45+E53+E61+E69</f>
        <v>0</v>
      </c>
      <c r="F13" s="16">
        <f t="shared" si="2"/>
        <v>0</v>
      </c>
      <c r="G13" s="16">
        <f t="shared" si="2"/>
        <v>0</v>
      </c>
      <c r="H13" s="16">
        <f t="shared" si="2"/>
        <v>0</v>
      </c>
      <c r="I13" s="16">
        <f t="shared" si="2"/>
        <v>0</v>
      </c>
      <c r="J13" s="68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70"/>
    </row>
    <row r="14" spans="1:22" ht="21" customHeight="1" x14ac:dyDescent="0.2">
      <c r="A14" s="62"/>
      <c r="B14" s="64" t="s">
        <v>3</v>
      </c>
      <c r="C14" s="64"/>
      <c r="D14" s="16">
        <f>E14+F14+G14+H14+I14</f>
        <v>0</v>
      </c>
      <c r="E14" s="16">
        <f t="shared" ref="E14:I14" si="3">E22+E30+E38+E46+E54+E62+E70</f>
        <v>0</v>
      </c>
      <c r="F14" s="16">
        <f t="shared" si="3"/>
        <v>0</v>
      </c>
      <c r="G14" s="16">
        <f t="shared" si="3"/>
        <v>0</v>
      </c>
      <c r="H14" s="16">
        <f t="shared" si="3"/>
        <v>0</v>
      </c>
      <c r="I14" s="16">
        <f t="shared" si="3"/>
        <v>0</v>
      </c>
      <c r="J14" s="71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3"/>
    </row>
    <row r="15" spans="1:22" x14ac:dyDescent="0.2">
      <c r="A15" s="23" t="s">
        <v>27</v>
      </c>
      <c r="B15" s="26" t="s">
        <v>63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7"/>
    </row>
    <row r="16" spans="1:22" x14ac:dyDescent="0.2">
      <c r="A16" s="24"/>
      <c r="B16" s="28" t="s">
        <v>196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ht="83.25" customHeight="1" x14ac:dyDescent="0.2">
      <c r="A17" s="24"/>
      <c r="B17" s="43" t="s">
        <v>24</v>
      </c>
      <c r="C17" s="44"/>
      <c r="D17" s="44"/>
      <c r="E17" s="44"/>
      <c r="F17" s="44"/>
      <c r="G17" s="44"/>
      <c r="H17" s="44"/>
      <c r="I17" s="45"/>
      <c r="J17" s="51" t="s">
        <v>138</v>
      </c>
      <c r="K17" s="51"/>
      <c r="L17" s="51" t="s">
        <v>59</v>
      </c>
      <c r="M17" s="51"/>
      <c r="N17" s="51" t="s">
        <v>63</v>
      </c>
      <c r="O17" s="51" t="s">
        <v>63</v>
      </c>
      <c r="P17" s="51" t="s">
        <v>63</v>
      </c>
      <c r="Q17" s="52"/>
      <c r="R17" s="51" t="s">
        <v>11</v>
      </c>
      <c r="S17" s="51" t="s">
        <v>58</v>
      </c>
      <c r="T17" s="51" t="s">
        <v>81</v>
      </c>
      <c r="U17" s="51"/>
      <c r="V17" s="51"/>
    </row>
    <row r="18" spans="1:22" x14ac:dyDescent="0.2">
      <c r="A18" s="24"/>
      <c r="B18" s="42" t="s">
        <v>5</v>
      </c>
      <c r="C18" s="42"/>
      <c r="D18" s="9">
        <f>SUM(D19:D22)</f>
        <v>46000</v>
      </c>
      <c r="E18" s="10">
        <f>SUM(E19:E22)</f>
        <v>46000</v>
      </c>
      <c r="F18" s="10"/>
      <c r="G18" s="10"/>
      <c r="H18" s="10"/>
      <c r="I18" s="10"/>
      <c r="J18" s="51"/>
      <c r="K18" s="51"/>
      <c r="L18" s="51"/>
      <c r="M18" s="51"/>
      <c r="N18" s="51"/>
      <c r="O18" s="51"/>
      <c r="P18" s="51"/>
      <c r="Q18" s="52"/>
      <c r="R18" s="51"/>
      <c r="S18" s="51"/>
      <c r="T18" s="51"/>
      <c r="U18" s="51"/>
      <c r="V18" s="51"/>
    </row>
    <row r="19" spans="1:22" x14ac:dyDescent="0.2">
      <c r="A19" s="24"/>
      <c r="B19" s="42" t="s">
        <v>0</v>
      </c>
      <c r="C19" s="42"/>
      <c r="D19" s="9">
        <f>E19+F19+G19+H19+I19</f>
        <v>0</v>
      </c>
      <c r="E19" s="10"/>
      <c r="F19" s="10"/>
      <c r="G19" s="10"/>
      <c r="H19" s="10"/>
      <c r="I19" s="10"/>
      <c r="J19" s="51"/>
      <c r="K19" s="51"/>
      <c r="L19" s="51"/>
      <c r="M19" s="51"/>
      <c r="N19" s="51"/>
      <c r="O19" s="51"/>
      <c r="P19" s="51"/>
      <c r="Q19" s="52"/>
      <c r="R19" s="51"/>
      <c r="S19" s="51"/>
      <c r="T19" s="51"/>
      <c r="U19" s="51"/>
      <c r="V19" s="51"/>
    </row>
    <row r="20" spans="1:22" x14ac:dyDescent="0.2">
      <c r="A20" s="24"/>
      <c r="B20" s="42" t="s">
        <v>1</v>
      </c>
      <c r="C20" s="42"/>
      <c r="D20" s="9">
        <f>E20+F20+G20+H20+I20</f>
        <v>46000</v>
      </c>
      <c r="E20" s="10">
        <v>46000</v>
      </c>
      <c r="F20" s="10"/>
      <c r="G20" s="10"/>
      <c r="H20" s="10"/>
      <c r="I20" s="10"/>
      <c r="J20" s="51"/>
      <c r="K20" s="51"/>
      <c r="L20" s="51"/>
      <c r="M20" s="51"/>
      <c r="N20" s="51"/>
      <c r="O20" s="51"/>
      <c r="P20" s="51"/>
      <c r="Q20" s="52"/>
      <c r="R20" s="51"/>
      <c r="S20" s="51"/>
      <c r="T20" s="51"/>
      <c r="U20" s="51"/>
      <c r="V20" s="51"/>
    </row>
    <row r="21" spans="1:22" x14ac:dyDescent="0.2">
      <c r="A21" s="24"/>
      <c r="B21" s="42" t="s">
        <v>2</v>
      </c>
      <c r="C21" s="42"/>
      <c r="D21" s="9">
        <f>E21+F21+G21+H21+I21</f>
        <v>0</v>
      </c>
      <c r="E21" s="10"/>
      <c r="F21" s="10"/>
      <c r="G21" s="10"/>
      <c r="H21" s="10"/>
      <c r="I21" s="10"/>
      <c r="J21" s="51"/>
      <c r="K21" s="51"/>
      <c r="L21" s="51"/>
      <c r="M21" s="51"/>
      <c r="N21" s="51"/>
      <c r="O21" s="51"/>
      <c r="P21" s="51"/>
      <c r="Q21" s="52"/>
      <c r="R21" s="51"/>
      <c r="S21" s="51"/>
      <c r="T21" s="51"/>
      <c r="U21" s="51"/>
      <c r="V21" s="51"/>
    </row>
    <row r="22" spans="1:22" ht="21" customHeight="1" x14ac:dyDescent="0.2">
      <c r="A22" s="25"/>
      <c r="B22" s="42" t="s">
        <v>3</v>
      </c>
      <c r="C22" s="42"/>
      <c r="D22" s="9">
        <f>E22+F22+G22+H22+I22</f>
        <v>0</v>
      </c>
      <c r="E22" s="10"/>
      <c r="F22" s="10"/>
      <c r="G22" s="10"/>
      <c r="H22" s="10"/>
      <c r="I22" s="10"/>
      <c r="J22" s="51"/>
      <c r="K22" s="51"/>
      <c r="L22" s="51"/>
      <c r="M22" s="51"/>
      <c r="N22" s="51"/>
      <c r="O22" s="51"/>
      <c r="P22" s="51"/>
      <c r="Q22" s="52"/>
      <c r="R22" s="51"/>
      <c r="S22" s="51"/>
      <c r="T22" s="51"/>
      <c r="U22" s="51"/>
      <c r="V22" s="51"/>
    </row>
    <row r="23" spans="1:22" x14ac:dyDescent="0.2">
      <c r="A23" s="23" t="s">
        <v>28</v>
      </c>
      <c r="B23" s="26" t="s">
        <v>22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7"/>
    </row>
    <row r="24" spans="1:22" s="11" customFormat="1" x14ac:dyDescent="0.2">
      <c r="A24" s="24"/>
      <c r="B24" s="28" t="s">
        <v>144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</row>
    <row r="25" spans="1:22" s="11" customFormat="1" ht="99.95" customHeight="1" x14ac:dyDescent="0.2">
      <c r="A25" s="24"/>
      <c r="B25" s="43" t="s">
        <v>197</v>
      </c>
      <c r="C25" s="44" t="s">
        <v>197</v>
      </c>
      <c r="D25" s="44"/>
      <c r="E25" s="44"/>
      <c r="F25" s="44"/>
      <c r="G25" s="44"/>
      <c r="H25" s="44"/>
      <c r="I25" s="45"/>
      <c r="J25" s="51" t="s">
        <v>373</v>
      </c>
      <c r="K25" s="51"/>
      <c r="L25" s="51" t="s">
        <v>60</v>
      </c>
      <c r="M25" s="51"/>
      <c r="N25" s="51" t="s">
        <v>22</v>
      </c>
      <c r="O25" s="51" t="s">
        <v>22</v>
      </c>
      <c r="P25" s="51" t="s">
        <v>22</v>
      </c>
      <c r="Q25" s="52" t="s">
        <v>140</v>
      </c>
      <c r="R25" s="51" t="s">
        <v>11</v>
      </c>
      <c r="S25" s="51" t="s">
        <v>88</v>
      </c>
      <c r="T25" s="51" t="s">
        <v>171</v>
      </c>
      <c r="U25" s="51"/>
      <c r="V25" s="51"/>
    </row>
    <row r="26" spans="1:22" s="11" customFormat="1" x14ac:dyDescent="0.2">
      <c r="A26" s="24"/>
      <c r="B26" s="42" t="s">
        <v>5</v>
      </c>
      <c r="C26" s="42" t="s">
        <v>5</v>
      </c>
      <c r="D26" s="9">
        <f>SUM(D27:D30)</f>
        <v>58473.3</v>
      </c>
      <c r="E26" s="10">
        <f>SUM(E27:E30)</f>
        <v>58473.3</v>
      </c>
      <c r="F26" s="10"/>
      <c r="G26" s="10"/>
      <c r="H26" s="10"/>
      <c r="I26" s="10"/>
      <c r="J26" s="51"/>
      <c r="K26" s="51"/>
      <c r="L26" s="51"/>
      <c r="M26" s="51"/>
      <c r="N26" s="51"/>
      <c r="O26" s="51"/>
      <c r="P26" s="51"/>
      <c r="Q26" s="52"/>
      <c r="R26" s="51"/>
      <c r="S26" s="51"/>
      <c r="T26" s="51"/>
      <c r="U26" s="51"/>
      <c r="V26" s="51"/>
    </row>
    <row r="27" spans="1:22" s="11" customFormat="1" x14ac:dyDescent="0.2">
      <c r="A27" s="24"/>
      <c r="B27" s="42" t="s">
        <v>0</v>
      </c>
      <c r="C27" s="42" t="s">
        <v>0</v>
      </c>
      <c r="D27" s="9">
        <f>E27+F27+G27+H27+I27</f>
        <v>0</v>
      </c>
      <c r="E27" s="10"/>
      <c r="F27" s="10"/>
      <c r="G27" s="10"/>
      <c r="H27" s="10"/>
      <c r="I27" s="10"/>
      <c r="J27" s="51"/>
      <c r="K27" s="51"/>
      <c r="L27" s="51"/>
      <c r="M27" s="51"/>
      <c r="N27" s="51"/>
      <c r="O27" s="51"/>
      <c r="P27" s="51"/>
      <c r="Q27" s="52"/>
      <c r="R27" s="51"/>
      <c r="S27" s="51"/>
      <c r="T27" s="51"/>
      <c r="U27" s="51"/>
      <c r="V27" s="51"/>
    </row>
    <row r="28" spans="1:22" s="11" customFormat="1" x14ac:dyDescent="0.2">
      <c r="A28" s="24"/>
      <c r="B28" s="42" t="s">
        <v>1</v>
      </c>
      <c r="C28" s="42" t="s">
        <v>1</v>
      </c>
      <c r="D28" s="9">
        <f>E28+F28+G28+H28+I28</f>
        <v>58473.3</v>
      </c>
      <c r="E28" s="10">
        <v>58473.3</v>
      </c>
      <c r="F28" s="10"/>
      <c r="G28" s="10"/>
      <c r="H28" s="10"/>
      <c r="I28" s="10"/>
      <c r="J28" s="51"/>
      <c r="K28" s="51"/>
      <c r="L28" s="51"/>
      <c r="M28" s="51"/>
      <c r="N28" s="51"/>
      <c r="O28" s="51"/>
      <c r="P28" s="51"/>
      <c r="Q28" s="52"/>
      <c r="R28" s="51"/>
      <c r="S28" s="51"/>
      <c r="T28" s="51"/>
      <c r="U28" s="51"/>
      <c r="V28" s="51"/>
    </row>
    <row r="29" spans="1:22" s="11" customFormat="1" x14ac:dyDescent="0.2">
      <c r="A29" s="24"/>
      <c r="B29" s="42" t="s">
        <v>2</v>
      </c>
      <c r="C29" s="42" t="s">
        <v>2</v>
      </c>
      <c r="D29" s="9">
        <f>E29+F29+G29+H29+I29</f>
        <v>0</v>
      </c>
      <c r="E29" s="10"/>
      <c r="F29" s="10"/>
      <c r="G29" s="10"/>
      <c r="H29" s="10"/>
      <c r="I29" s="10"/>
      <c r="J29" s="51"/>
      <c r="K29" s="51"/>
      <c r="L29" s="51"/>
      <c r="M29" s="51"/>
      <c r="N29" s="51"/>
      <c r="O29" s="51"/>
      <c r="P29" s="51"/>
      <c r="Q29" s="52"/>
      <c r="R29" s="51"/>
      <c r="S29" s="51"/>
      <c r="T29" s="51"/>
      <c r="U29" s="51"/>
      <c r="V29" s="51"/>
    </row>
    <row r="30" spans="1:22" s="11" customFormat="1" ht="21" customHeight="1" x14ac:dyDescent="0.2">
      <c r="A30" s="25"/>
      <c r="B30" s="42" t="s">
        <v>3</v>
      </c>
      <c r="C30" s="42" t="s">
        <v>3</v>
      </c>
      <c r="D30" s="9">
        <f>E30+F30+G30+H30+I30</f>
        <v>0</v>
      </c>
      <c r="E30" s="10"/>
      <c r="F30" s="10"/>
      <c r="G30" s="10"/>
      <c r="H30" s="10"/>
      <c r="I30" s="10"/>
      <c r="J30" s="51"/>
      <c r="K30" s="51"/>
      <c r="L30" s="51"/>
      <c r="M30" s="51"/>
      <c r="N30" s="51"/>
      <c r="O30" s="51"/>
      <c r="P30" s="51"/>
      <c r="Q30" s="52"/>
      <c r="R30" s="51"/>
      <c r="S30" s="51"/>
      <c r="T30" s="51"/>
      <c r="U30" s="51"/>
      <c r="V30" s="51"/>
    </row>
    <row r="31" spans="1:22" x14ac:dyDescent="0.2">
      <c r="A31" s="23" t="s">
        <v>29</v>
      </c>
      <c r="B31" s="26" t="s">
        <v>22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7"/>
    </row>
    <row r="32" spans="1:22" s="11" customFormat="1" x14ac:dyDescent="0.2">
      <c r="A32" s="24"/>
      <c r="B32" s="28" t="s">
        <v>144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</row>
    <row r="33" spans="1:22" s="11" customFormat="1" ht="77.25" customHeight="1" x14ac:dyDescent="0.2">
      <c r="A33" s="24"/>
      <c r="B33" s="43" t="s">
        <v>538</v>
      </c>
      <c r="C33" s="44" t="s">
        <v>287</v>
      </c>
      <c r="D33" s="44"/>
      <c r="E33" s="44"/>
      <c r="F33" s="44"/>
      <c r="G33" s="44"/>
      <c r="H33" s="44"/>
      <c r="I33" s="45"/>
      <c r="J33" s="51" t="s">
        <v>136</v>
      </c>
      <c r="K33" s="51"/>
      <c r="L33" s="51" t="s">
        <v>60</v>
      </c>
      <c r="M33" s="51" t="s">
        <v>106</v>
      </c>
      <c r="N33" s="51" t="s">
        <v>22</v>
      </c>
      <c r="O33" s="51" t="s">
        <v>22</v>
      </c>
      <c r="P33" s="51" t="s">
        <v>22</v>
      </c>
      <c r="Q33" s="52" t="s">
        <v>137</v>
      </c>
      <c r="R33" s="51" t="s">
        <v>11</v>
      </c>
      <c r="S33" s="51" t="s">
        <v>101</v>
      </c>
      <c r="T33" s="51" t="s">
        <v>7</v>
      </c>
      <c r="U33" s="51"/>
      <c r="V33" s="51" t="s">
        <v>446</v>
      </c>
    </row>
    <row r="34" spans="1:22" s="11" customFormat="1" x14ac:dyDescent="0.2">
      <c r="A34" s="24"/>
      <c r="B34" s="42" t="s">
        <v>5</v>
      </c>
      <c r="C34" s="42" t="s">
        <v>5</v>
      </c>
      <c r="D34" s="9">
        <f>SUM(D35:D38)</f>
        <v>4180500</v>
      </c>
      <c r="E34" s="10">
        <f>SUM(E35:E38)</f>
        <v>1547400</v>
      </c>
      <c r="F34" s="10">
        <f t="shared" ref="F34" si="4">SUM(F35:F38)</f>
        <v>2633100</v>
      </c>
      <c r="G34" s="10"/>
      <c r="H34" s="10"/>
      <c r="I34" s="10"/>
      <c r="J34" s="51"/>
      <c r="K34" s="51"/>
      <c r="L34" s="51"/>
      <c r="M34" s="51"/>
      <c r="N34" s="51"/>
      <c r="O34" s="51"/>
      <c r="P34" s="51"/>
      <c r="Q34" s="52"/>
      <c r="R34" s="51"/>
      <c r="S34" s="51"/>
      <c r="T34" s="51"/>
      <c r="U34" s="51"/>
      <c r="V34" s="51"/>
    </row>
    <row r="35" spans="1:22" s="11" customFormat="1" x14ac:dyDescent="0.2">
      <c r="A35" s="24"/>
      <c r="B35" s="42" t="s">
        <v>0</v>
      </c>
      <c r="C35" s="42" t="s">
        <v>0</v>
      </c>
      <c r="D35" s="9">
        <f>E35+F35+G35+H35+I35</f>
        <v>3971400</v>
      </c>
      <c r="E35" s="10">
        <v>1470000</v>
      </c>
      <c r="F35" s="10">
        <v>2501400</v>
      </c>
      <c r="G35" s="10"/>
      <c r="H35" s="10"/>
      <c r="I35" s="10"/>
      <c r="J35" s="51"/>
      <c r="K35" s="51"/>
      <c r="L35" s="51"/>
      <c r="M35" s="51"/>
      <c r="N35" s="51"/>
      <c r="O35" s="51"/>
      <c r="P35" s="51"/>
      <c r="Q35" s="52"/>
      <c r="R35" s="51"/>
      <c r="S35" s="51"/>
      <c r="T35" s="51"/>
      <c r="U35" s="51"/>
      <c r="V35" s="51"/>
    </row>
    <row r="36" spans="1:22" s="11" customFormat="1" x14ac:dyDescent="0.2">
      <c r="A36" s="24"/>
      <c r="B36" s="42" t="s">
        <v>1</v>
      </c>
      <c r="C36" s="42" t="s">
        <v>1</v>
      </c>
      <c r="D36" s="9">
        <f>E36+F36+G36+H36+I36</f>
        <v>209100</v>
      </c>
      <c r="E36" s="10">
        <v>77400</v>
      </c>
      <c r="F36" s="10">
        <v>131700</v>
      </c>
      <c r="G36" s="10"/>
      <c r="H36" s="10"/>
      <c r="I36" s="10"/>
      <c r="J36" s="51"/>
      <c r="K36" s="51"/>
      <c r="L36" s="51"/>
      <c r="M36" s="51"/>
      <c r="N36" s="51"/>
      <c r="O36" s="51"/>
      <c r="P36" s="51"/>
      <c r="Q36" s="52"/>
      <c r="R36" s="51"/>
      <c r="S36" s="51"/>
      <c r="T36" s="51"/>
      <c r="U36" s="51"/>
      <c r="V36" s="51"/>
    </row>
    <row r="37" spans="1:22" s="11" customFormat="1" x14ac:dyDescent="0.2">
      <c r="A37" s="24"/>
      <c r="B37" s="42" t="s">
        <v>2</v>
      </c>
      <c r="C37" s="42" t="s">
        <v>2</v>
      </c>
      <c r="D37" s="9">
        <f>E37+F37+G37+H37+I37</f>
        <v>0</v>
      </c>
      <c r="E37" s="10"/>
      <c r="F37" s="10"/>
      <c r="G37" s="10"/>
      <c r="H37" s="10"/>
      <c r="I37" s="10"/>
      <c r="J37" s="51"/>
      <c r="K37" s="51"/>
      <c r="L37" s="51"/>
      <c r="M37" s="51"/>
      <c r="N37" s="51"/>
      <c r="O37" s="51"/>
      <c r="P37" s="51"/>
      <c r="Q37" s="52"/>
      <c r="R37" s="51"/>
      <c r="S37" s="51"/>
      <c r="T37" s="51"/>
      <c r="U37" s="51"/>
      <c r="V37" s="51"/>
    </row>
    <row r="38" spans="1:22" s="11" customFormat="1" ht="21" customHeight="1" x14ac:dyDescent="0.2">
      <c r="A38" s="25"/>
      <c r="B38" s="42" t="s">
        <v>3</v>
      </c>
      <c r="C38" s="42" t="s">
        <v>3</v>
      </c>
      <c r="D38" s="9">
        <f>E38+F38+G38+H38+I38</f>
        <v>0</v>
      </c>
      <c r="E38" s="10"/>
      <c r="F38" s="10"/>
      <c r="G38" s="10"/>
      <c r="H38" s="10"/>
      <c r="I38" s="10"/>
      <c r="J38" s="51"/>
      <c r="K38" s="51"/>
      <c r="L38" s="51"/>
      <c r="M38" s="51"/>
      <c r="N38" s="51"/>
      <c r="O38" s="51"/>
      <c r="P38" s="51"/>
      <c r="Q38" s="52"/>
      <c r="R38" s="51"/>
      <c r="S38" s="51"/>
      <c r="T38" s="51"/>
      <c r="U38" s="51"/>
      <c r="V38" s="51"/>
    </row>
    <row r="39" spans="1:22" x14ac:dyDescent="0.2">
      <c r="A39" s="23" t="s">
        <v>30</v>
      </c>
      <c r="B39" s="26" t="s">
        <v>22</v>
      </c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7"/>
    </row>
    <row r="40" spans="1:22" ht="15" customHeight="1" x14ac:dyDescent="0.2">
      <c r="A40" s="24"/>
      <c r="B40" s="28" t="s">
        <v>198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1" spans="1:22" ht="99.95" customHeight="1" x14ac:dyDescent="0.2">
      <c r="A41" s="24"/>
      <c r="B41" s="43" t="s">
        <v>426</v>
      </c>
      <c r="C41" s="44" t="s">
        <v>199</v>
      </c>
      <c r="D41" s="44"/>
      <c r="E41" s="44"/>
      <c r="F41" s="44"/>
      <c r="G41" s="44"/>
      <c r="H41" s="44"/>
      <c r="I41" s="45"/>
      <c r="J41" s="51" t="s">
        <v>66</v>
      </c>
      <c r="K41" s="51"/>
      <c r="L41" s="51" t="s">
        <v>204</v>
      </c>
      <c r="M41" s="51"/>
      <c r="N41" s="51" t="s">
        <v>608</v>
      </c>
      <c r="O41" s="51" t="s">
        <v>22</v>
      </c>
      <c r="P41" s="51" t="s">
        <v>608</v>
      </c>
      <c r="Q41" s="52" t="s">
        <v>283</v>
      </c>
      <c r="R41" s="51" t="s">
        <v>11</v>
      </c>
      <c r="S41" s="51" t="s">
        <v>58</v>
      </c>
      <c r="T41" s="51" t="s">
        <v>17</v>
      </c>
      <c r="U41" s="51"/>
      <c r="V41" s="51"/>
    </row>
    <row r="42" spans="1:22" ht="15" customHeight="1" x14ac:dyDescent="0.2">
      <c r="A42" s="24"/>
      <c r="B42" s="42" t="s">
        <v>5</v>
      </c>
      <c r="C42" s="42" t="s">
        <v>5</v>
      </c>
      <c r="D42" s="9">
        <f>SUM(D43:D46)</f>
        <v>1350</v>
      </c>
      <c r="E42" s="10">
        <f>SUM(E43:E46)</f>
        <v>1350</v>
      </c>
      <c r="F42" s="10"/>
      <c r="G42" s="10"/>
      <c r="H42" s="10"/>
      <c r="I42" s="10"/>
      <c r="J42" s="51"/>
      <c r="K42" s="51"/>
      <c r="L42" s="51"/>
      <c r="M42" s="51"/>
      <c r="N42" s="51"/>
      <c r="O42" s="51"/>
      <c r="P42" s="51"/>
      <c r="Q42" s="52"/>
      <c r="R42" s="51"/>
      <c r="S42" s="51"/>
      <c r="T42" s="51"/>
      <c r="U42" s="51"/>
      <c r="V42" s="51"/>
    </row>
    <row r="43" spans="1:22" ht="15" customHeight="1" x14ac:dyDescent="0.2">
      <c r="A43" s="24"/>
      <c r="B43" s="42" t="s">
        <v>0</v>
      </c>
      <c r="C43" s="42" t="s">
        <v>0</v>
      </c>
      <c r="D43" s="9">
        <f>E43+F43+G43+H43+I43</f>
        <v>0</v>
      </c>
      <c r="E43" s="10"/>
      <c r="F43" s="10"/>
      <c r="G43" s="10"/>
      <c r="H43" s="10"/>
      <c r="I43" s="10"/>
      <c r="J43" s="51"/>
      <c r="K43" s="51"/>
      <c r="L43" s="51"/>
      <c r="M43" s="51"/>
      <c r="N43" s="51"/>
      <c r="O43" s="51"/>
      <c r="P43" s="51"/>
      <c r="Q43" s="52"/>
      <c r="R43" s="51"/>
      <c r="S43" s="51"/>
      <c r="T43" s="51"/>
      <c r="U43" s="51"/>
      <c r="V43" s="51"/>
    </row>
    <row r="44" spans="1:22" ht="15" customHeight="1" x14ac:dyDescent="0.2">
      <c r="A44" s="24"/>
      <c r="B44" s="42" t="s">
        <v>1</v>
      </c>
      <c r="C44" s="42" t="s">
        <v>1</v>
      </c>
      <c r="D44" s="9">
        <f>E44+F44+G44+H44+I44</f>
        <v>1350</v>
      </c>
      <c r="E44" s="10">
        <v>1350</v>
      </c>
      <c r="F44" s="10"/>
      <c r="G44" s="10"/>
      <c r="H44" s="10"/>
      <c r="I44" s="10"/>
      <c r="J44" s="51"/>
      <c r="K44" s="51"/>
      <c r="L44" s="51"/>
      <c r="M44" s="51"/>
      <c r="N44" s="51"/>
      <c r="O44" s="51"/>
      <c r="P44" s="51"/>
      <c r="Q44" s="52"/>
      <c r="R44" s="51"/>
      <c r="S44" s="51"/>
      <c r="T44" s="51"/>
      <c r="U44" s="51"/>
      <c r="V44" s="51"/>
    </row>
    <row r="45" spans="1:22" ht="15" customHeight="1" x14ac:dyDescent="0.2">
      <c r="A45" s="24"/>
      <c r="B45" s="42" t="s">
        <v>2</v>
      </c>
      <c r="C45" s="42" t="s">
        <v>2</v>
      </c>
      <c r="D45" s="9">
        <f>E45+F45+G45+H45+I45</f>
        <v>0</v>
      </c>
      <c r="E45" s="10"/>
      <c r="F45" s="10"/>
      <c r="G45" s="10"/>
      <c r="H45" s="10"/>
      <c r="I45" s="10"/>
      <c r="J45" s="51"/>
      <c r="K45" s="51"/>
      <c r="L45" s="51"/>
      <c r="M45" s="51"/>
      <c r="N45" s="51"/>
      <c r="O45" s="51"/>
      <c r="P45" s="51"/>
      <c r="Q45" s="52"/>
      <c r="R45" s="51"/>
      <c r="S45" s="51"/>
      <c r="T45" s="51"/>
      <c r="U45" s="51"/>
      <c r="V45" s="51"/>
    </row>
    <row r="46" spans="1:22" s="11" customFormat="1" ht="21" customHeight="1" x14ac:dyDescent="0.2">
      <c r="A46" s="25"/>
      <c r="B46" s="42" t="s">
        <v>3</v>
      </c>
      <c r="C46" s="42" t="s">
        <v>3</v>
      </c>
      <c r="D46" s="9">
        <f>E46+F46+G46+H46+I46</f>
        <v>0</v>
      </c>
      <c r="E46" s="10"/>
      <c r="F46" s="10"/>
      <c r="G46" s="10"/>
      <c r="H46" s="10"/>
      <c r="I46" s="10"/>
      <c r="J46" s="51"/>
      <c r="K46" s="51"/>
      <c r="L46" s="51"/>
      <c r="M46" s="51"/>
      <c r="N46" s="51"/>
      <c r="O46" s="51"/>
      <c r="P46" s="51"/>
      <c r="Q46" s="52"/>
      <c r="R46" s="51"/>
      <c r="S46" s="51"/>
      <c r="T46" s="51"/>
      <c r="U46" s="51"/>
      <c r="V46" s="51"/>
    </row>
    <row r="47" spans="1:22" x14ac:dyDescent="0.2">
      <c r="A47" s="23" t="s">
        <v>399</v>
      </c>
      <c r="B47" s="26" t="s">
        <v>22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7"/>
    </row>
    <row r="48" spans="1:22" x14ac:dyDescent="0.2">
      <c r="A48" s="24"/>
      <c r="B48" s="28" t="s">
        <v>144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spans="1:22" ht="99.95" customHeight="1" x14ac:dyDescent="0.2">
      <c r="A49" s="24"/>
      <c r="B49" s="29" t="s">
        <v>614</v>
      </c>
      <c r="C49" s="30" t="s">
        <v>280</v>
      </c>
      <c r="D49" s="30"/>
      <c r="E49" s="30"/>
      <c r="F49" s="30"/>
      <c r="G49" s="30"/>
      <c r="H49" s="30"/>
      <c r="I49" s="31"/>
      <c r="J49" s="49" t="s">
        <v>615</v>
      </c>
      <c r="K49" s="49"/>
      <c r="L49" s="49" t="s">
        <v>60</v>
      </c>
      <c r="M49" s="49"/>
      <c r="N49" s="49" t="s">
        <v>22</v>
      </c>
      <c r="O49" s="49" t="s">
        <v>22</v>
      </c>
      <c r="P49" s="49" t="s">
        <v>22</v>
      </c>
      <c r="Q49" s="50" t="s">
        <v>616</v>
      </c>
      <c r="R49" s="51" t="s">
        <v>11</v>
      </c>
      <c r="S49" s="51" t="s">
        <v>15</v>
      </c>
      <c r="T49" s="51" t="s">
        <v>17</v>
      </c>
      <c r="U49" s="51"/>
      <c r="V49" s="51"/>
    </row>
    <row r="50" spans="1:22" x14ac:dyDescent="0.2">
      <c r="A50" s="24"/>
      <c r="B50" s="41" t="s">
        <v>5</v>
      </c>
      <c r="C50" s="41" t="s">
        <v>5</v>
      </c>
      <c r="D50" s="12">
        <f>SUM(D51:D54)</f>
        <v>45000</v>
      </c>
      <c r="E50" s="13">
        <f>SUM(E51:E54)</f>
        <v>45000</v>
      </c>
      <c r="F50" s="13"/>
      <c r="G50" s="13"/>
      <c r="H50" s="13"/>
      <c r="I50" s="13"/>
      <c r="J50" s="49"/>
      <c r="K50" s="49"/>
      <c r="L50" s="49"/>
      <c r="M50" s="49"/>
      <c r="N50" s="49"/>
      <c r="O50" s="49"/>
      <c r="P50" s="49"/>
      <c r="Q50" s="50"/>
      <c r="R50" s="51"/>
      <c r="S50" s="51"/>
      <c r="T50" s="51"/>
      <c r="U50" s="51"/>
      <c r="V50" s="51"/>
    </row>
    <row r="51" spans="1:22" x14ac:dyDescent="0.2">
      <c r="A51" s="24"/>
      <c r="B51" s="41" t="s">
        <v>0</v>
      </c>
      <c r="C51" s="41" t="s">
        <v>0</v>
      </c>
      <c r="D51" s="12">
        <f>E51+F51+G51+H51+I51</f>
        <v>0</v>
      </c>
      <c r="E51" s="13"/>
      <c r="F51" s="13"/>
      <c r="G51" s="13"/>
      <c r="H51" s="13"/>
      <c r="I51" s="13"/>
      <c r="J51" s="49"/>
      <c r="K51" s="49"/>
      <c r="L51" s="49"/>
      <c r="M51" s="49"/>
      <c r="N51" s="49"/>
      <c r="O51" s="49"/>
      <c r="P51" s="49"/>
      <c r="Q51" s="50"/>
      <c r="R51" s="51"/>
      <c r="S51" s="51"/>
      <c r="T51" s="51"/>
      <c r="U51" s="51"/>
      <c r="V51" s="51"/>
    </row>
    <row r="52" spans="1:22" x14ac:dyDescent="0.2">
      <c r="A52" s="24"/>
      <c r="B52" s="41" t="s">
        <v>1</v>
      </c>
      <c r="C52" s="41" t="s">
        <v>1</v>
      </c>
      <c r="D52" s="12">
        <f>E52+F52+G52+H52+I52</f>
        <v>45000</v>
      </c>
      <c r="E52" s="13">
        <v>45000</v>
      </c>
      <c r="F52" s="13"/>
      <c r="G52" s="13"/>
      <c r="H52" s="13"/>
      <c r="I52" s="13"/>
      <c r="J52" s="49"/>
      <c r="K52" s="49"/>
      <c r="L52" s="49"/>
      <c r="M52" s="49"/>
      <c r="N52" s="49"/>
      <c r="O52" s="49"/>
      <c r="P52" s="49"/>
      <c r="Q52" s="50"/>
      <c r="R52" s="51"/>
      <c r="S52" s="51"/>
      <c r="T52" s="51"/>
      <c r="U52" s="51"/>
      <c r="V52" s="51"/>
    </row>
    <row r="53" spans="1:22" x14ac:dyDescent="0.2">
      <c r="A53" s="24"/>
      <c r="B53" s="41" t="s">
        <v>2</v>
      </c>
      <c r="C53" s="41" t="s">
        <v>2</v>
      </c>
      <c r="D53" s="12">
        <f>E53+F53+G53+H53+I53</f>
        <v>0</v>
      </c>
      <c r="E53" s="13"/>
      <c r="F53" s="13"/>
      <c r="G53" s="13"/>
      <c r="H53" s="13"/>
      <c r="I53" s="13"/>
      <c r="J53" s="49"/>
      <c r="K53" s="49"/>
      <c r="L53" s="49"/>
      <c r="M53" s="49"/>
      <c r="N53" s="49"/>
      <c r="O53" s="49"/>
      <c r="P53" s="49"/>
      <c r="Q53" s="50"/>
      <c r="R53" s="51"/>
      <c r="S53" s="51"/>
      <c r="T53" s="51"/>
      <c r="U53" s="51"/>
      <c r="V53" s="51"/>
    </row>
    <row r="54" spans="1:22" s="11" customFormat="1" ht="21" customHeight="1" x14ac:dyDescent="0.2">
      <c r="A54" s="25"/>
      <c r="B54" s="41" t="s">
        <v>3</v>
      </c>
      <c r="C54" s="41" t="s">
        <v>3</v>
      </c>
      <c r="D54" s="12">
        <f>E54+F54+G54+H54+I54</f>
        <v>0</v>
      </c>
      <c r="E54" s="13"/>
      <c r="F54" s="13"/>
      <c r="G54" s="13"/>
      <c r="H54" s="13"/>
      <c r="I54" s="13"/>
      <c r="J54" s="49"/>
      <c r="K54" s="49"/>
      <c r="L54" s="49"/>
      <c r="M54" s="49"/>
      <c r="N54" s="49"/>
      <c r="O54" s="49"/>
      <c r="P54" s="49"/>
      <c r="Q54" s="50"/>
      <c r="R54" s="51"/>
      <c r="S54" s="51"/>
      <c r="T54" s="51"/>
      <c r="U54" s="51"/>
      <c r="V54" s="51"/>
    </row>
    <row r="55" spans="1:22" s="11" customFormat="1" x14ac:dyDescent="0.2">
      <c r="A55" s="23" t="s">
        <v>31</v>
      </c>
      <c r="B55" s="26" t="s">
        <v>22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7"/>
    </row>
    <row r="56" spans="1:22" s="11" customFormat="1" x14ac:dyDescent="0.2">
      <c r="A56" s="24"/>
      <c r="B56" s="28" t="s">
        <v>144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</row>
    <row r="57" spans="1:22" s="11" customFormat="1" ht="99.95" customHeight="1" x14ac:dyDescent="0.2">
      <c r="A57" s="24"/>
      <c r="B57" s="43" t="s">
        <v>539</v>
      </c>
      <c r="C57" s="44"/>
      <c r="D57" s="44"/>
      <c r="E57" s="44"/>
      <c r="F57" s="44"/>
      <c r="G57" s="44"/>
      <c r="H57" s="44"/>
      <c r="I57" s="45"/>
      <c r="J57" s="35" t="s">
        <v>66</v>
      </c>
      <c r="K57" s="51"/>
      <c r="L57" s="51" t="s">
        <v>60</v>
      </c>
      <c r="M57" s="51"/>
      <c r="N57" s="51" t="s">
        <v>22</v>
      </c>
      <c r="O57" s="51" t="s">
        <v>22</v>
      </c>
      <c r="P57" s="51" t="s">
        <v>22</v>
      </c>
      <c r="Q57" s="52" t="s">
        <v>434</v>
      </c>
      <c r="R57" s="51" t="s">
        <v>11</v>
      </c>
      <c r="S57" s="51" t="s">
        <v>154</v>
      </c>
      <c r="T57" s="51" t="s">
        <v>17</v>
      </c>
      <c r="U57" s="51"/>
      <c r="V57" s="51" t="s">
        <v>435</v>
      </c>
    </row>
    <row r="58" spans="1:22" s="11" customFormat="1" x14ac:dyDescent="0.2">
      <c r="A58" s="24"/>
      <c r="B58" s="42" t="s">
        <v>5</v>
      </c>
      <c r="C58" s="42" t="s">
        <v>5</v>
      </c>
      <c r="D58" s="9">
        <f>SUM(D59:D62)</f>
        <v>58519.94</v>
      </c>
      <c r="E58" s="10">
        <f>SUM(E59:E62)</f>
        <v>58519.94</v>
      </c>
      <c r="F58" s="10"/>
      <c r="G58" s="10"/>
      <c r="H58" s="10"/>
      <c r="I58" s="10"/>
      <c r="J58" s="36"/>
      <c r="K58" s="51"/>
      <c r="L58" s="51"/>
      <c r="M58" s="51"/>
      <c r="N58" s="51"/>
      <c r="O58" s="51"/>
      <c r="P58" s="51"/>
      <c r="Q58" s="52"/>
      <c r="R58" s="51"/>
      <c r="S58" s="51"/>
      <c r="T58" s="51"/>
      <c r="U58" s="51"/>
      <c r="V58" s="51"/>
    </row>
    <row r="59" spans="1:22" s="11" customFormat="1" x14ac:dyDescent="0.2">
      <c r="A59" s="24"/>
      <c r="B59" s="42" t="s">
        <v>0</v>
      </c>
      <c r="C59" s="42" t="s">
        <v>0</v>
      </c>
      <c r="D59" s="9">
        <f>E59+F59+G59+H59+I59</f>
        <v>0</v>
      </c>
      <c r="E59" s="10"/>
      <c r="F59" s="10"/>
      <c r="G59" s="10"/>
      <c r="H59" s="10"/>
      <c r="I59" s="10"/>
      <c r="J59" s="36"/>
      <c r="K59" s="51"/>
      <c r="L59" s="51"/>
      <c r="M59" s="51"/>
      <c r="N59" s="51"/>
      <c r="O59" s="51"/>
      <c r="P59" s="51"/>
      <c r="Q59" s="52"/>
      <c r="R59" s="51"/>
      <c r="S59" s="51"/>
      <c r="T59" s="51"/>
      <c r="U59" s="51"/>
      <c r="V59" s="51"/>
    </row>
    <row r="60" spans="1:22" s="11" customFormat="1" x14ac:dyDescent="0.2">
      <c r="A60" s="24"/>
      <c r="B60" s="42" t="s">
        <v>1</v>
      </c>
      <c r="C60" s="42" t="s">
        <v>1</v>
      </c>
      <c r="D60" s="9">
        <f>E60+F60+G60+H60+I60</f>
        <v>58519.94</v>
      </c>
      <c r="E60" s="10">
        <f>24518.32+34001.62</f>
        <v>58519.94</v>
      </c>
      <c r="F60" s="10"/>
      <c r="G60" s="10"/>
      <c r="H60" s="10"/>
      <c r="I60" s="10"/>
      <c r="J60" s="36"/>
      <c r="K60" s="51"/>
      <c r="L60" s="51"/>
      <c r="M60" s="51"/>
      <c r="N60" s="51"/>
      <c r="O60" s="51"/>
      <c r="P60" s="51"/>
      <c r="Q60" s="52"/>
      <c r="R60" s="51"/>
      <c r="S60" s="51"/>
      <c r="T60" s="51"/>
      <c r="U60" s="51"/>
      <c r="V60" s="51"/>
    </row>
    <row r="61" spans="1:22" s="11" customFormat="1" x14ac:dyDescent="0.2">
      <c r="A61" s="24"/>
      <c r="B61" s="42" t="s">
        <v>2</v>
      </c>
      <c r="C61" s="42" t="s">
        <v>2</v>
      </c>
      <c r="D61" s="9">
        <f>E61+F61+G61+H61+I61</f>
        <v>0</v>
      </c>
      <c r="E61" s="10"/>
      <c r="F61" s="10"/>
      <c r="G61" s="10"/>
      <c r="H61" s="10"/>
      <c r="I61" s="10"/>
      <c r="J61" s="36"/>
      <c r="K61" s="51"/>
      <c r="L61" s="51"/>
      <c r="M61" s="51"/>
      <c r="N61" s="51"/>
      <c r="O61" s="51"/>
      <c r="P61" s="51"/>
      <c r="Q61" s="52"/>
      <c r="R61" s="51"/>
      <c r="S61" s="51"/>
      <c r="T61" s="51"/>
      <c r="U61" s="51"/>
      <c r="V61" s="51"/>
    </row>
    <row r="62" spans="1:22" s="11" customFormat="1" ht="21" customHeight="1" x14ac:dyDescent="0.2">
      <c r="A62" s="25"/>
      <c r="B62" s="42" t="s">
        <v>3</v>
      </c>
      <c r="C62" s="42" t="s">
        <v>3</v>
      </c>
      <c r="D62" s="9">
        <f>E62+F62+G62+H62+I62</f>
        <v>0</v>
      </c>
      <c r="E62" s="10"/>
      <c r="F62" s="10"/>
      <c r="G62" s="10"/>
      <c r="H62" s="10"/>
      <c r="I62" s="10"/>
      <c r="J62" s="37"/>
      <c r="K62" s="51"/>
      <c r="L62" s="51"/>
      <c r="M62" s="51"/>
      <c r="N62" s="51"/>
      <c r="O62" s="51"/>
      <c r="P62" s="51"/>
      <c r="Q62" s="52"/>
      <c r="R62" s="51"/>
      <c r="S62" s="51"/>
      <c r="T62" s="51"/>
      <c r="U62" s="51"/>
      <c r="V62" s="51"/>
    </row>
    <row r="63" spans="1:22" s="11" customFormat="1" x14ac:dyDescent="0.2">
      <c r="A63" s="23" t="s">
        <v>607</v>
      </c>
      <c r="B63" s="26" t="s">
        <v>22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7"/>
    </row>
    <row r="64" spans="1:22" s="11" customFormat="1" x14ac:dyDescent="0.2">
      <c r="A64" s="24"/>
      <c r="B64" s="28" t="s">
        <v>144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1" customFormat="1" ht="80.25" customHeight="1" x14ac:dyDescent="0.2">
      <c r="A65" s="24"/>
      <c r="B65" s="43" t="s">
        <v>609</v>
      </c>
      <c r="C65" s="44"/>
      <c r="D65" s="44"/>
      <c r="E65" s="44"/>
      <c r="F65" s="44"/>
      <c r="G65" s="44"/>
      <c r="H65" s="44"/>
      <c r="I65" s="45"/>
      <c r="J65" s="35" t="s">
        <v>603</v>
      </c>
      <c r="K65" s="51"/>
      <c r="L65" s="51" t="s">
        <v>60</v>
      </c>
      <c r="M65" s="51"/>
      <c r="N65" s="51" t="s">
        <v>22</v>
      </c>
      <c r="O65" s="51" t="s">
        <v>22</v>
      </c>
      <c r="P65" s="51" t="s">
        <v>22</v>
      </c>
      <c r="Q65" s="52" t="s">
        <v>604</v>
      </c>
      <c r="R65" s="51" t="s">
        <v>11</v>
      </c>
      <c r="S65" s="51" t="s">
        <v>605</v>
      </c>
      <c r="T65" s="51" t="s">
        <v>7</v>
      </c>
      <c r="U65" s="51"/>
      <c r="V65" s="51" t="s">
        <v>606</v>
      </c>
    </row>
    <row r="66" spans="1:22" s="11" customFormat="1" x14ac:dyDescent="0.2">
      <c r="A66" s="24"/>
      <c r="B66" s="42" t="s">
        <v>5</v>
      </c>
      <c r="C66" s="42" t="s">
        <v>5</v>
      </c>
      <c r="D66" s="9">
        <f>SUM(D67:D70)</f>
        <v>279.92086999999998</v>
      </c>
      <c r="E66" s="10">
        <f>SUM(E67:E70)</f>
        <v>279.92086999999998</v>
      </c>
      <c r="F66" s="10"/>
      <c r="G66" s="10"/>
      <c r="H66" s="10"/>
      <c r="I66" s="10"/>
      <c r="J66" s="36"/>
      <c r="K66" s="51"/>
      <c r="L66" s="51"/>
      <c r="M66" s="51"/>
      <c r="N66" s="51"/>
      <c r="O66" s="51"/>
      <c r="P66" s="51"/>
      <c r="Q66" s="52"/>
      <c r="R66" s="51"/>
      <c r="S66" s="51"/>
      <c r="T66" s="51"/>
      <c r="U66" s="51"/>
      <c r="V66" s="51"/>
    </row>
    <row r="67" spans="1:22" s="11" customFormat="1" x14ac:dyDescent="0.2">
      <c r="A67" s="24"/>
      <c r="B67" s="42" t="s">
        <v>0</v>
      </c>
      <c r="C67" s="42" t="s">
        <v>0</v>
      </c>
      <c r="D67" s="9">
        <f>E67+F67+G67+H67+I67</f>
        <v>0</v>
      </c>
      <c r="E67" s="10"/>
      <c r="F67" s="10"/>
      <c r="G67" s="10"/>
      <c r="H67" s="10"/>
      <c r="I67" s="10"/>
      <c r="J67" s="36"/>
      <c r="K67" s="51"/>
      <c r="L67" s="51"/>
      <c r="M67" s="51"/>
      <c r="N67" s="51"/>
      <c r="O67" s="51"/>
      <c r="P67" s="51"/>
      <c r="Q67" s="52"/>
      <c r="R67" s="51"/>
      <c r="S67" s="51"/>
      <c r="T67" s="51"/>
      <c r="U67" s="51"/>
      <c r="V67" s="51"/>
    </row>
    <row r="68" spans="1:22" s="11" customFormat="1" x14ac:dyDescent="0.2">
      <c r="A68" s="24"/>
      <c r="B68" s="42" t="s">
        <v>1</v>
      </c>
      <c r="C68" s="42" t="s">
        <v>1</v>
      </c>
      <c r="D68" s="9">
        <f>E68+F68+G68+H68+I68</f>
        <v>279.92086999999998</v>
      </c>
      <c r="E68" s="10">
        <v>279.92086999999998</v>
      </c>
      <c r="F68" s="10"/>
      <c r="G68" s="10"/>
      <c r="H68" s="10"/>
      <c r="I68" s="10"/>
      <c r="J68" s="36"/>
      <c r="K68" s="51"/>
      <c r="L68" s="51"/>
      <c r="M68" s="51"/>
      <c r="N68" s="51"/>
      <c r="O68" s="51"/>
      <c r="P68" s="51"/>
      <c r="Q68" s="52"/>
      <c r="R68" s="51"/>
      <c r="S68" s="51"/>
      <c r="T68" s="51"/>
      <c r="U68" s="51"/>
      <c r="V68" s="51"/>
    </row>
    <row r="69" spans="1:22" s="11" customFormat="1" x14ac:dyDescent="0.2">
      <c r="A69" s="24"/>
      <c r="B69" s="42" t="s">
        <v>2</v>
      </c>
      <c r="C69" s="42" t="s">
        <v>2</v>
      </c>
      <c r="D69" s="9">
        <f>E69+F69+G69+H69+I69</f>
        <v>0</v>
      </c>
      <c r="E69" s="10"/>
      <c r="F69" s="10"/>
      <c r="G69" s="10"/>
      <c r="H69" s="10"/>
      <c r="I69" s="10"/>
      <c r="J69" s="36"/>
      <c r="K69" s="51"/>
      <c r="L69" s="51"/>
      <c r="M69" s="51"/>
      <c r="N69" s="51"/>
      <c r="O69" s="51"/>
      <c r="P69" s="51"/>
      <c r="Q69" s="52"/>
      <c r="R69" s="51"/>
      <c r="S69" s="51"/>
      <c r="T69" s="51"/>
      <c r="U69" s="51"/>
      <c r="V69" s="51"/>
    </row>
    <row r="70" spans="1:22" s="11" customFormat="1" x14ac:dyDescent="0.2">
      <c r="A70" s="25"/>
      <c r="B70" s="42" t="s">
        <v>3</v>
      </c>
      <c r="C70" s="42" t="s">
        <v>3</v>
      </c>
      <c r="D70" s="9">
        <f>E70+F70+G70+H70+I70</f>
        <v>0</v>
      </c>
      <c r="E70" s="10"/>
      <c r="F70" s="10"/>
      <c r="G70" s="10"/>
      <c r="H70" s="10"/>
      <c r="I70" s="10"/>
      <c r="J70" s="37"/>
      <c r="K70" s="51"/>
      <c r="L70" s="51"/>
      <c r="M70" s="51"/>
      <c r="N70" s="51"/>
      <c r="O70" s="51"/>
      <c r="P70" s="51"/>
      <c r="Q70" s="52"/>
      <c r="R70" s="51"/>
      <c r="S70" s="51"/>
      <c r="T70" s="51"/>
      <c r="U70" s="51"/>
      <c r="V70" s="51"/>
    </row>
    <row r="71" spans="1:22" s="11" customFormat="1" x14ac:dyDescent="0.2">
      <c r="A71" s="60" t="s">
        <v>32</v>
      </c>
      <c r="B71" s="63" t="s">
        <v>89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</row>
    <row r="72" spans="1:22" s="11" customFormat="1" x14ac:dyDescent="0.2">
      <c r="A72" s="61"/>
      <c r="B72" s="64" t="s">
        <v>5</v>
      </c>
      <c r="C72" s="64"/>
      <c r="D72" s="16">
        <f>SUM(D73:D77)</f>
        <v>4645973.8459800007</v>
      </c>
      <c r="E72" s="16">
        <f>SUM(E73:E77)</f>
        <v>1733494.4861099997</v>
      </c>
      <c r="F72" s="16">
        <f>SUM(F73:F77)</f>
        <v>1599630.3738699998</v>
      </c>
      <c r="G72" s="16">
        <f t="shared" ref="G72:I72" si="5">SUM(G73:G77)</f>
        <v>1312848.986</v>
      </c>
      <c r="H72" s="16">
        <f t="shared" si="5"/>
        <v>0</v>
      </c>
      <c r="I72" s="16">
        <f t="shared" si="5"/>
        <v>0</v>
      </c>
      <c r="J72" s="65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7"/>
    </row>
    <row r="73" spans="1:22" s="11" customFormat="1" x14ac:dyDescent="0.2">
      <c r="A73" s="61"/>
      <c r="B73" s="64" t="s">
        <v>0</v>
      </c>
      <c r="C73" s="64"/>
      <c r="D73" s="16">
        <f>E73+F73+G73+H73+I73</f>
        <v>1596828.2000000002</v>
      </c>
      <c r="E73" s="16">
        <f>E82+E90+E98+E106+E114+E122+E130+E138+E146+E154+E162+E170+E178+E186+E194+E202+E210</f>
        <v>759487.6</v>
      </c>
      <c r="F73" s="16">
        <f t="shared" ref="F73:I73" si="6">F82+F90+F98+F106+F114+F122+F130+F138+F146+F154+F162+F170+F178+F186+F194+F202+F210</f>
        <v>388392.5</v>
      </c>
      <c r="G73" s="16">
        <f t="shared" si="6"/>
        <v>448948.10000000003</v>
      </c>
      <c r="H73" s="16">
        <f t="shared" si="6"/>
        <v>0</v>
      </c>
      <c r="I73" s="16">
        <f t="shared" si="6"/>
        <v>0</v>
      </c>
      <c r="J73" s="68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70"/>
    </row>
    <row r="74" spans="1:22" s="11" customFormat="1" x14ac:dyDescent="0.2">
      <c r="A74" s="61"/>
      <c r="B74" s="64" t="s">
        <v>1</v>
      </c>
      <c r="C74" s="64"/>
      <c r="D74" s="16">
        <f>E74+F74+G74+H74+I74</f>
        <v>3037385.4598399997</v>
      </c>
      <c r="E74" s="16">
        <f>E83+E91+E99+E107+E115+E123+E131+E139+E147+E155+E163+E171+E179+E187+E195+E203+E211</f>
        <v>969144.33983999991</v>
      </c>
      <c r="F74" s="16">
        <f t="shared" ref="F74:I74" si="7">F83+F91+F99+F107+F115+F123+F131+F139+F147+F155+F163+F171+F179+F187+F195+F203+F211</f>
        <v>1209000.9399999997</v>
      </c>
      <c r="G74" s="16">
        <f t="shared" si="7"/>
        <v>859240.17999999993</v>
      </c>
      <c r="H74" s="16">
        <f t="shared" si="7"/>
        <v>0</v>
      </c>
      <c r="I74" s="16">
        <f t="shared" si="7"/>
        <v>0</v>
      </c>
      <c r="J74" s="68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70"/>
    </row>
    <row r="75" spans="1:22" s="11" customFormat="1" ht="38.25" customHeight="1" x14ac:dyDescent="0.2">
      <c r="A75" s="61"/>
      <c r="B75" s="80" t="s">
        <v>520</v>
      </c>
      <c r="C75" s="81"/>
      <c r="D75" s="16">
        <f>E75+F75+G75+H75+I75</f>
        <v>2877.41896</v>
      </c>
      <c r="E75" s="16">
        <f>E212</f>
        <v>2877.41896</v>
      </c>
      <c r="F75" s="16">
        <f t="shared" ref="F75:I75" si="8">F212</f>
        <v>0</v>
      </c>
      <c r="G75" s="16">
        <f t="shared" si="8"/>
        <v>0</v>
      </c>
      <c r="H75" s="16">
        <f t="shared" si="8"/>
        <v>0</v>
      </c>
      <c r="I75" s="16">
        <f t="shared" si="8"/>
        <v>0</v>
      </c>
      <c r="J75" s="68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70"/>
    </row>
    <row r="76" spans="1:22" s="11" customFormat="1" x14ac:dyDescent="0.2">
      <c r="A76" s="61"/>
      <c r="B76" s="64" t="s">
        <v>2</v>
      </c>
      <c r="C76" s="64"/>
      <c r="D76" s="16">
        <f>E76+F76+G76+H76+I76</f>
        <v>8882.7671799999989</v>
      </c>
      <c r="E76" s="16">
        <f>E84+E92+E100+E108+E116+E124+E132+E140+E148+E156+E164+E172+E180+E188+E196+E204+E213</f>
        <v>1985.1273099999999</v>
      </c>
      <c r="F76" s="16">
        <f t="shared" ref="F76:I76" si="9">F84+F92+F100+F108+F116+F124+F132+F140+F148+F156+F164+F172+F180+F188+F196+F204+F213</f>
        <v>2236.9338699999998</v>
      </c>
      <c r="G76" s="16">
        <f t="shared" si="9"/>
        <v>4660.7060000000001</v>
      </c>
      <c r="H76" s="16">
        <f t="shared" si="9"/>
        <v>0</v>
      </c>
      <c r="I76" s="16">
        <f t="shared" si="9"/>
        <v>0</v>
      </c>
      <c r="J76" s="68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70"/>
    </row>
    <row r="77" spans="1:22" s="11" customFormat="1" ht="22.5" customHeight="1" x14ac:dyDescent="0.2">
      <c r="A77" s="62"/>
      <c r="B77" s="64" t="s">
        <v>3</v>
      </c>
      <c r="C77" s="64"/>
      <c r="D77" s="16">
        <f>E77+F77+G77+H77+I77</f>
        <v>0</v>
      </c>
      <c r="E77" s="16">
        <f>E85+E93+E101+E109+E117+E125+E133+E141+E149+E157+E165+E173+E181+E189+E197+E205+E214</f>
        <v>0</v>
      </c>
      <c r="F77" s="16">
        <f t="shared" ref="F77:I77" si="10">F85+F93+F101+F109+F117+F125+F133+F141+F149+F157+F165+F173+F181+F189+F197+F205+F214</f>
        <v>0</v>
      </c>
      <c r="G77" s="16">
        <f t="shared" si="10"/>
        <v>0</v>
      </c>
      <c r="H77" s="16">
        <f t="shared" si="10"/>
        <v>0</v>
      </c>
      <c r="I77" s="16">
        <f t="shared" si="10"/>
        <v>0</v>
      </c>
      <c r="J77" s="71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3"/>
    </row>
    <row r="78" spans="1:22" x14ac:dyDescent="0.2">
      <c r="A78" s="23" t="s">
        <v>34</v>
      </c>
      <c r="B78" s="26" t="s">
        <v>16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7"/>
    </row>
    <row r="79" spans="1:22" s="11" customFormat="1" x14ac:dyDescent="0.2">
      <c r="A79" s="24" t="s">
        <v>30</v>
      </c>
      <c r="B79" s="28" t="s">
        <v>145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</row>
    <row r="80" spans="1:22" s="11" customFormat="1" ht="99.95" customHeight="1" x14ac:dyDescent="0.2">
      <c r="A80" s="24"/>
      <c r="B80" s="43" t="s">
        <v>146</v>
      </c>
      <c r="C80" s="44" t="s">
        <v>146</v>
      </c>
      <c r="D80" s="44"/>
      <c r="E80" s="44"/>
      <c r="F80" s="44"/>
      <c r="G80" s="44"/>
      <c r="H80" s="44"/>
      <c r="I80" s="45"/>
      <c r="J80" s="51" t="s">
        <v>66</v>
      </c>
      <c r="K80" s="51"/>
      <c r="L80" s="51" t="s">
        <v>61</v>
      </c>
      <c r="M80" s="51" t="s">
        <v>147</v>
      </c>
      <c r="N80" s="51" t="s">
        <v>12</v>
      </c>
      <c r="O80" s="51" t="s">
        <v>124</v>
      </c>
      <c r="P80" s="51" t="s">
        <v>124</v>
      </c>
      <c r="Q80" s="52" t="s">
        <v>107</v>
      </c>
      <c r="R80" s="51" t="s">
        <v>9</v>
      </c>
      <c r="S80" s="51" t="s">
        <v>12</v>
      </c>
      <c r="T80" s="51" t="s">
        <v>7</v>
      </c>
      <c r="U80" s="51"/>
      <c r="V80" s="51" t="s">
        <v>447</v>
      </c>
    </row>
    <row r="81" spans="1:22" s="11" customFormat="1" x14ac:dyDescent="0.2">
      <c r="A81" s="24"/>
      <c r="B81" s="42" t="s">
        <v>5</v>
      </c>
      <c r="C81" s="42" t="s">
        <v>5</v>
      </c>
      <c r="D81" s="9">
        <f>SUM(D82:D85)</f>
        <v>291296.26</v>
      </c>
      <c r="E81" s="10">
        <f>SUM(E82:E85)</f>
        <v>291296.26</v>
      </c>
      <c r="F81" s="10"/>
      <c r="G81" s="10"/>
      <c r="H81" s="10"/>
      <c r="I81" s="10"/>
      <c r="J81" s="51"/>
      <c r="K81" s="51"/>
      <c r="L81" s="51"/>
      <c r="M81" s="51"/>
      <c r="N81" s="51"/>
      <c r="O81" s="51"/>
      <c r="P81" s="51"/>
      <c r="Q81" s="52"/>
      <c r="R81" s="51"/>
      <c r="S81" s="51"/>
      <c r="T81" s="51"/>
      <c r="U81" s="51"/>
      <c r="V81" s="51"/>
    </row>
    <row r="82" spans="1:22" s="11" customFormat="1" x14ac:dyDescent="0.2">
      <c r="A82" s="24"/>
      <c r="B82" s="42" t="s">
        <v>0</v>
      </c>
      <c r="C82" s="42" t="s">
        <v>0</v>
      </c>
      <c r="D82" s="9">
        <f>E82+F82+G82+H82+I82</f>
        <v>0</v>
      </c>
      <c r="E82" s="10"/>
      <c r="F82" s="10"/>
      <c r="G82" s="10"/>
      <c r="H82" s="10"/>
      <c r="I82" s="10"/>
      <c r="J82" s="51"/>
      <c r="K82" s="51"/>
      <c r="L82" s="51"/>
      <c r="M82" s="51"/>
      <c r="N82" s="51"/>
      <c r="O82" s="51"/>
      <c r="P82" s="51"/>
      <c r="Q82" s="52"/>
      <c r="R82" s="51"/>
      <c r="S82" s="51"/>
      <c r="T82" s="51"/>
      <c r="U82" s="51"/>
      <c r="V82" s="51"/>
    </row>
    <row r="83" spans="1:22" s="11" customFormat="1" x14ac:dyDescent="0.2">
      <c r="A83" s="24"/>
      <c r="B83" s="42" t="s">
        <v>1</v>
      </c>
      <c r="C83" s="42" t="s">
        <v>1</v>
      </c>
      <c r="D83" s="9">
        <f>E83+F83+G83+H83+I83</f>
        <v>291285.27</v>
      </c>
      <c r="E83" s="10">
        <v>291285.27</v>
      </c>
      <c r="F83" s="10"/>
      <c r="G83" s="10"/>
      <c r="H83" s="10"/>
      <c r="I83" s="10"/>
      <c r="J83" s="51"/>
      <c r="K83" s="51"/>
      <c r="L83" s="51"/>
      <c r="M83" s="51"/>
      <c r="N83" s="51"/>
      <c r="O83" s="51"/>
      <c r="P83" s="51"/>
      <c r="Q83" s="52"/>
      <c r="R83" s="51"/>
      <c r="S83" s="51"/>
      <c r="T83" s="51"/>
      <c r="U83" s="51"/>
      <c r="V83" s="51"/>
    </row>
    <row r="84" spans="1:22" s="11" customFormat="1" x14ac:dyDescent="0.2">
      <c r="A84" s="24"/>
      <c r="B84" s="42" t="s">
        <v>2</v>
      </c>
      <c r="C84" s="42" t="s">
        <v>2</v>
      </c>
      <c r="D84" s="9">
        <f>E84+F84+G84+H84+I84</f>
        <v>10.99</v>
      </c>
      <c r="E84" s="10">
        <v>10.99</v>
      </c>
      <c r="F84" s="10"/>
      <c r="G84" s="10"/>
      <c r="H84" s="10"/>
      <c r="I84" s="10"/>
      <c r="J84" s="51"/>
      <c r="K84" s="51"/>
      <c r="L84" s="51"/>
      <c r="M84" s="51"/>
      <c r="N84" s="51"/>
      <c r="O84" s="51"/>
      <c r="P84" s="51"/>
      <c r="Q84" s="52"/>
      <c r="R84" s="51"/>
      <c r="S84" s="51"/>
      <c r="T84" s="51"/>
      <c r="U84" s="51"/>
      <c r="V84" s="51"/>
    </row>
    <row r="85" spans="1:22" s="11" customFormat="1" ht="21" customHeight="1" x14ac:dyDescent="0.2">
      <c r="A85" s="25"/>
      <c r="B85" s="42" t="s">
        <v>3</v>
      </c>
      <c r="C85" s="42" t="s">
        <v>3</v>
      </c>
      <c r="D85" s="9">
        <f>E85+F85+G85+H85+I85</f>
        <v>0</v>
      </c>
      <c r="E85" s="10"/>
      <c r="F85" s="10"/>
      <c r="G85" s="10"/>
      <c r="H85" s="10"/>
      <c r="I85" s="10"/>
      <c r="J85" s="51"/>
      <c r="K85" s="51"/>
      <c r="L85" s="51"/>
      <c r="M85" s="51"/>
      <c r="N85" s="51"/>
      <c r="O85" s="51"/>
      <c r="P85" s="51"/>
      <c r="Q85" s="52"/>
      <c r="R85" s="51"/>
      <c r="S85" s="51"/>
      <c r="T85" s="51"/>
      <c r="U85" s="51"/>
      <c r="V85" s="51"/>
    </row>
    <row r="86" spans="1:22" x14ac:dyDescent="0.2">
      <c r="A86" s="23" t="s">
        <v>35</v>
      </c>
      <c r="B86" s="26" t="s">
        <v>16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7"/>
    </row>
    <row r="87" spans="1:22" s="11" customFormat="1" x14ac:dyDescent="0.2">
      <c r="A87" s="24" t="s">
        <v>30</v>
      </c>
      <c r="B87" s="28" t="s">
        <v>145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s="11" customFormat="1" ht="99.95" customHeight="1" x14ac:dyDescent="0.2">
      <c r="A88" s="24"/>
      <c r="B88" s="43" t="s">
        <v>148</v>
      </c>
      <c r="C88" s="44" t="s">
        <v>148</v>
      </c>
      <c r="D88" s="44"/>
      <c r="E88" s="44"/>
      <c r="F88" s="44"/>
      <c r="G88" s="44"/>
      <c r="H88" s="44"/>
      <c r="I88" s="45"/>
      <c r="J88" s="51" t="s">
        <v>117</v>
      </c>
      <c r="K88" s="51"/>
      <c r="L88" s="51" t="s">
        <v>60</v>
      </c>
      <c r="M88" s="51" t="s">
        <v>113</v>
      </c>
      <c r="N88" s="51" t="s">
        <v>82</v>
      </c>
      <c r="O88" s="51" t="s">
        <v>141</v>
      </c>
      <c r="P88" s="51" t="s">
        <v>82</v>
      </c>
      <c r="Q88" s="52" t="s">
        <v>392</v>
      </c>
      <c r="R88" s="51" t="s">
        <v>11</v>
      </c>
      <c r="S88" s="51" t="s">
        <v>114</v>
      </c>
      <c r="T88" s="51" t="s">
        <v>7</v>
      </c>
      <c r="U88" s="51"/>
      <c r="V88" s="51" t="s">
        <v>448</v>
      </c>
    </row>
    <row r="89" spans="1:22" s="11" customFormat="1" x14ac:dyDescent="0.2">
      <c r="A89" s="24"/>
      <c r="B89" s="42" t="s">
        <v>5</v>
      </c>
      <c r="C89" s="42" t="s">
        <v>5</v>
      </c>
      <c r="D89" s="9">
        <f>SUM(D90:D93)</f>
        <v>165379.35</v>
      </c>
      <c r="E89" s="10">
        <f>SUM(E90:E93)</f>
        <v>83582.070000000007</v>
      </c>
      <c r="F89" s="10">
        <f>SUM(F90:F93)</f>
        <v>81797.279999999999</v>
      </c>
      <c r="G89" s="10"/>
      <c r="H89" s="10"/>
      <c r="I89" s="10"/>
      <c r="J89" s="51"/>
      <c r="K89" s="51"/>
      <c r="L89" s="51"/>
      <c r="M89" s="51"/>
      <c r="N89" s="51"/>
      <c r="O89" s="51"/>
      <c r="P89" s="51"/>
      <c r="Q89" s="52"/>
      <c r="R89" s="51"/>
      <c r="S89" s="51"/>
      <c r="T89" s="51"/>
      <c r="U89" s="51"/>
      <c r="V89" s="51"/>
    </row>
    <row r="90" spans="1:22" s="11" customFormat="1" x14ac:dyDescent="0.2">
      <c r="A90" s="24"/>
      <c r="B90" s="42" t="s">
        <v>0</v>
      </c>
      <c r="C90" s="42" t="s">
        <v>0</v>
      </c>
      <c r="D90" s="9">
        <f>E90+F90+G90+H90+I90</f>
        <v>0</v>
      </c>
      <c r="E90" s="10"/>
      <c r="F90" s="10"/>
      <c r="G90" s="10"/>
      <c r="H90" s="10"/>
      <c r="I90" s="10"/>
      <c r="J90" s="51"/>
      <c r="K90" s="51"/>
      <c r="L90" s="51"/>
      <c r="M90" s="51"/>
      <c r="N90" s="51"/>
      <c r="O90" s="51"/>
      <c r="P90" s="51"/>
      <c r="Q90" s="52"/>
      <c r="R90" s="51"/>
      <c r="S90" s="51"/>
      <c r="T90" s="51"/>
      <c r="U90" s="51"/>
      <c r="V90" s="51"/>
    </row>
    <row r="91" spans="1:22" s="11" customFormat="1" x14ac:dyDescent="0.2">
      <c r="A91" s="24"/>
      <c r="B91" s="42" t="s">
        <v>1</v>
      </c>
      <c r="C91" s="42" t="s">
        <v>1</v>
      </c>
      <c r="D91" s="9">
        <f>E91+F91+G91+H91+I91</f>
        <v>165379.35</v>
      </c>
      <c r="E91" s="10">
        <v>83582.070000000007</v>
      </c>
      <c r="F91" s="10">
        <v>81797.279999999999</v>
      </c>
      <c r="G91" s="10"/>
      <c r="H91" s="10"/>
      <c r="I91" s="10"/>
      <c r="J91" s="51"/>
      <c r="K91" s="51"/>
      <c r="L91" s="51"/>
      <c r="M91" s="51"/>
      <c r="N91" s="51"/>
      <c r="O91" s="51"/>
      <c r="P91" s="51"/>
      <c r="Q91" s="52"/>
      <c r="R91" s="51"/>
      <c r="S91" s="51"/>
      <c r="T91" s="51"/>
      <c r="U91" s="51"/>
      <c r="V91" s="51"/>
    </row>
    <row r="92" spans="1:22" s="11" customFormat="1" x14ac:dyDescent="0.2">
      <c r="A92" s="24"/>
      <c r="B92" s="42" t="s">
        <v>2</v>
      </c>
      <c r="C92" s="42" t="s">
        <v>2</v>
      </c>
      <c r="D92" s="9">
        <f>E92+F92+G92+H92+I92</f>
        <v>0</v>
      </c>
      <c r="E92" s="10"/>
      <c r="F92" s="10"/>
      <c r="G92" s="10"/>
      <c r="H92" s="10"/>
      <c r="I92" s="10"/>
      <c r="J92" s="51"/>
      <c r="K92" s="51"/>
      <c r="L92" s="51"/>
      <c r="M92" s="51"/>
      <c r="N92" s="51"/>
      <c r="O92" s="51"/>
      <c r="P92" s="51"/>
      <c r="Q92" s="52"/>
      <c r="R92" s="51"/>
      <c r="S92" s="51"/>
      <c r="T92" s="51"/>
      <c r="U92" s="51"/>
      <c r="V92" s="51"/>
    </row>
    <row r="93" spans="1:22" s="11" customFormat="1" ht="21" customHeight="1" x14ac:dyDescent="0.2">
      <c r="A93" s="25"/>
      <c r="B93" s="42" t="s">
        <v>3</v>
      </c>
      <c r="C93" s="42" t="s">
        <v>3</v>
      </c>
      <c r="D93" s="9">
        <f>E93+F93+G93+H93+I93</f>
        <v>0</v>
      </c>
      <c r="E93" s="10"/>
      <c r="F93" s="10"/>
      <c r="G93" s="10"/>
      <c r="H93" s="10"/>
      <c r="I93" s="10"/>
      <c r="J93" s="51"/>
      <c r="K93" s="51"/>
      <c r="L93" s="51"/>
      <c r="M93" s="51"/>
      <c r="N93" s="51"/>
      <c r="O93" s="51"/>
      <c r="P93" s="51"/>
      <c r="Q93" s="52"/>
      <c r="R93" s="51"/>
      <c r="S93" s="51"/>
      <c r="T93" s="51"/>
      <c r="U93" s="51"/>
      <c r="V93" s="51"/>
    </row>
    <row r="94" spans="1:22" x14ac:dyDescent="0.2">
      <c r="A94" s="23" t="s">
        <v>36</v>
      </c>
      <c r="B94" s="26" t="s">
        <v>16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7"/>
    </row>
    <row r="95" spans="1:22" s="11" customFormat="1" x14ac:dyDescent="0.2">
      <c r="A95" s="24" t="s">
        <v>30</v>
      </c>
      <c r="B95" s="28" t="s">
        <v>145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</row>
    <row r="96" spans="1:22" s="11" customFormat="1" ht="99.95" customHeight="1" x14ac:dyDescent="0.2">
      <c r="A96" s="24"/>
      <c r="B96" s="29" t="s">
        <v>125</v>
      </c>
      <c r="C96" s="30" t="s">
        <v>125</v>
      </c>
      <c r="D96" s="30"/>
      <c r="E96" s="30"/>
      <c r="F96" s="30"/>
      <c r="G96" s="30"/>
      <c r="H96" s="30"/>
      <c r="I96" s="31"/>
      <c r="J96" s="51" t="s">
        <v>117</v>
      </c>
      <c r="K96" s="51"/>
      <c r="L96" s="51" t="s">
        <v>60</v>
      </c>
      <c r="M96" s="51" t="s">
        <v>113</v>
      </c>
      <c r="N96" s="51" t="s">
        <v>82</v>
      </c>
      <c r="O96" s="51" t="s">
        <v>141</v>
      </c>
      <c r="P96" s="51" t="s">
        <v>82</v>
      </c>
      <c r="Q96" s="52" t="s">
        <v>150</v>
      </c>
      <c r="R96" s="51" t="s">
        <v>11</v>
      </c>
      <c r="S96" s="51" t="s">
        <v>115</v>
      </c>
      <c r="T96" s="51" t="s">
        <v>17</v>
      </c>
      <c r="U96" s="51"/>
      <c r="V96" s="51" t="s">
        <v>449</v>
      </c>
    </row>
    <row r="97" spans="1:22" s="11" customFormat="1" x14ac:dyDescent="0.2">
      <c r="A97" s="24"/>
      <c r="B97" s="41" t="s">
        <v>5</v>
      </c>
      <c r="C97" s="41" t="s">
        <v>5</v>
      </c>
      <c r="D97" s="12">
        <f>SUM(D98:D101)</f>
        <v>328092.24</v>
      </c>
      <c r="E97" s="13">
        <f>SUM(E98:E101)</f>
        <v>105678</v>
      </c>
      <c r="F97" s="13">
        <f t="shared" ref="F97:G97" si="11">SUM(F98:F101)</f>
        <v>138414.24</v>
      </c>
      <c r="G97" s="13">
        <f t="shared" si="11"/>
        <v>84000</v>
      </c>
      <c r="H97" s="13"/>
      <c r="I97" s="13"/>
      <c r="J97" s="51"/>
      <c r="K97" s="51"/>
      <c r="L97" s="51"/>
      <c r="M97" s="51"/>
      <c r="N97" s="51"/>
      <c r="O97" s="51"/>
      <c r="P97" s="51"/>
      <c r="Q97" s="52"/>
      <c r="R97" s="51"/>
      <c r="S97" s="51"/>
      <c r="T97" s="51"/>
      <c r="U97" s="51"/>
      <c r="V97" s="51"/>
    </row>
    <row r="98" spans="1:22" s="11" customFormat="1" x14ac:dyDescent="0.2">
      <c r="A98" s="24"/>
      <c r="B98" s="41" t="s">
        <v>0</v>
      </c>
      <c r="C98" s="41" t="s">
        <v>0</v>
      </c>
      <c r="D98" s="12">
        <f>E98+F98+G98+H98+I98</f>
        <v>0</v>
      </c>
      <c r="E98" s="13"/>
      <c r="F98" s="13"/>
      <c r="G98" s="13"/>
      <c r="H98" s="13"/>
      <c r="I98" s="13"/>
      <c r="J98" s="51"/>
      <c r="K98" s="51"/>
      <c r="L98" s="51"/>
      <c r="M98" s="51"/>
      <c r="N98" s="51"/>
      <c r="O98" s="51"/>
      <c r="P98" s="51"/>
      <c r="Q98" s="52"/>
      <c r="R98" s="51"/>
      <c r="S98" s="51"/>
      <c r="T98" s="51"/>
      <c r="U98" s="51"/>
      <c r="V98" s="51"/>
    </row>
    <row r="99" spans="1:22" s="11" customFormat="1" x14ac:dyDescent="0.2">
      <c r="A99" s="24"/>
      <c r="B99" s="41" t="s">
        <v>1</v>
      </c>
      <c r="C99" s="41" t="s">
        <v>1</v>
      </c>
      <c r="D99" s="12">
        <f>E99+F99+G99+H99+I99</f>
        <v>328092.24</v>
      </c>
      <c r="E99" s="13">
        <v>105678</v>
      </c>
      <c r="F99" s="13">
        <v>138414.24</v>
      </c>
      <c r="G99" s="13">
        <f>0+84000</f>
        <v>84000</v>
      </c>
      <c r="H99" s="13"/>
      <c r="I99" s="13"/>
      <c r="J99" s="51"/>
      <c r="K99" s="51"/>
      <c r="L99" s="51"/>
      <c r="M99" s="51"/>
      <c r="N99" s="51"/>
      <c r="O99" s="51"/>
      <c r="P99" s="51"/>
      <c r="Q99" s="52"/>
      <c r="R99" s="51"/>
      <c r="S99" s="51"/>
      <c r="T99" s="51"/>
      <c r="U99" s="51"/>
      <c r="V99" s="51"/>
    </row>
    <row r="100" spans="1:22" s="11" customFormat="1" x14ac:dyDescent="0.2">
      <c r="A100" s="24"/>
      <c r="B100" s="42" t="s">
        <v>2</v>
      </c>
      <c r="C100" s="42" t="s">
        <v>2</v>
      </c>
      <c r="D100" s="9">
        <f>E100+F100+G100+H100+I100</f>
        <v>0</v>
      </c>
      <c r="E100" s="10"/>
      <c r="F100" s="10"/>
      <c r="G100" s="10"/>
      <c r="H100" s="10"/>
      <c r="I100" s="10"/>
      <c r="J100" s="51"/>
      <c r="K100" s="51"/>
      <c r="L100" s="51"/>
      <c r="M100" s="51"/>
      <c r="N100" s="51"/>
      <c r="O100" s="51"/>
      <c r="P100" s="51"/>
      <c r="Q100" s="52"/>
      <c r="R100" s="51"/>
      <c r="S100" s="51"/>
      <c r="T100" s="51"/>
      <c r="U100" s="51"/>
      <c r="V100" s="51"/>
    </row>
    <row r="101" spans="1:22" s="11" customFormat="1" ht="21" customHeight="1" x14ac:dyDescent="0.2">
      <c r="A101" s="25"/>
      <c r="B101" s="42" t="s">
        <v>3</v>
      </c>
      <c r="C101" s="42" t="s">
        <v>3</v>
      </c>
      <c r="D101" s="9">
        <f>E101+F101+G101+H101+I101</f>
        <v>0</v>
      </c>
      <c r="E101" s="10"/>
      <c r="F101" s="10"/>
      <c r="G101" s="10"/>
      <c r="H101" s="10"/>
      <c r="I101" s="10"/>
      <c r="J101" s="51"/>
      <c r="K101" s="51"/>
      <c r="L101" s="51"/>
      <c r="M101" s="51"/>
      <c r="N101" s="51"/>
      <c r="O101" s="51"/>
      <c r="P101" s="51"/>
      <c r="Q101" s="52"/>
      <c r="R101" s="51"/>
      <c r="S101" s="51"/>
      <c r="T101" s="51"/>
      <c r="U101" s="51"/>
      <c r="V101" s="51"/>
    </row>
    <row r="102" spans="1:22" s="11" customFormat="1" x14ac:dyDescent="0.2">
      <c r="A102" s="23" t="s">
        <v>37</v>
      </c>
      <c r="B102" s="26" t="s">
        <v>16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7"/>
    </row>
    <row r="103" spans="1:22" s="11" customFormat="1" x14ac:dyDescent="0.2">
      <c r="A103" s="24" t="s">
        <v>30</v>
      </c>
      <c r="B103" s="28" t="s">
        <v>145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</row>
    <row r="104" spans="1:22" s="11" customFormat="1" ht="99.95" customHeight="1" x14ac:dyDescent="0.2">
      <c r="A104" s="24"/>
      <c r="B104" s="43" t="s">
        <v>152</v>
      </c>
      <c r="C104" s="44" t="s">
        <v>152</v>
      </c>
      <c r="D104" s="44"/>
      <c r="E104" s="44"/>
      <c r="F104" s="44"/>
      <c r="G104" s="44"/>
      <c r="H104" s="44"/>
      <c r="I104" s="45"/>
      <c r="J104" s="51" t="s">
        <v>66</v>
      </c>
      <c r="K104" s="51"/>
      <c r="L104" s="51" t="s">
        <v>60</v>
      </c>
      <c r="M104" s="51" t="s">
        <v>113</v>
      </c>
      <c r="N104" s="51" t="s">
        <v>82</v>
      </c>
      <c r="O104" s="51" t="s">
        <v>141</v>
      </c>
      <c r="P104" s="51" t="s">
        <v>82</v>
      </c>
      <c r="Q104" s="52" t="s">
        <v>153</v>
      </c>
      <c r="R104" s="51" t="s">
        <v>11</v>
      </c>
      <c r="S104" s="51" t="s">
        <v>154</v>
      </c>
      <c r="T104" s="51" t="s">
        <v>7</v>
      </c>
      <c r="U104" s="51"/>
      <c r="V104" s="51" t="s">
        <v>450</v>
      </c>
    </row>
    <row r="105" spans="1:22" s="11" customFormat="1" x14ac:dyDescent="0.2">
      <c r="A105" s="24"/>
      <c r="B105" s="42" t="s">
        <v>5</v>
      </c>
      <c r="C105" s="42" t="s">
        <v>5</v>
      </c>
      <c r="D105" s="9">
        <f>SUM(D106:D109)</f>
        <v>144912.41712</v>
      </c>
      <c r="E105" s="10">
        <f>SUM(E106:E109)</f>
        <v>144912.41712</v>
      </c>
      <c r="F105" s="10"/>
      <c r="G105" s="10"/>
      <c r="H105" s="10"/>
      <c r="I105" s="10"/>
      <c r="J105" s="51"/>
      <c r="K105" s="51"/>
      <c r="L105" s="51"/>
      <c r="M105" s="51"/>
      <c r="N105" s="51"/>
      <c r="O105" s="51"/>
      <c r="P105" s="51"/>
      <c r="Q105" s="52"/>
      <c r="R105" s="51"/>
      <c r="S105" s="51"/>
      <c r="T105" s="51"/>
      <c r="U105" s="51"/>
      <c r="V105" s="51"/>
    </row>
    <row r="106" spans="1:22" s="11" customFormat="1" x14ac:dyDescent="0.2">
      <c r="A106" s="24"/>
      <c r="B106" s="42" t="s">
        <v>0</v>
      </c>
      <c r="C106" s="42" t="s">
        <v>0</v>
      </c>
      <c r="D106" s="9">
        <f>E106+F106+G106+H106+I106</f>
        <v>0</v>
      </c>
      <c r="E106" s="10"/>
      <c r="F106" s="10"/>
      <c r="G106" s="10"/>
      <c r="H106" s="10"/>
      <c r="I106" s="10"/>
      <c r="J106" s="51"/>
      <c r="K106" s="51"/>
      <c r="L106" s="51"/>
      <c r="M106" s="51"/>
      <c r="N106" s="51"/>
      <c r="O106" s="51"/>
      <c r="P106" s="51"/>
      <c r="Q106" s="52"/>
      <c r="R106" s="51"/>
      <c r="S106" s="51"/>
      <c r="T106" s="51"/>
      <c r="U106" s="51"/>
      <c r="V106" s="51"/>
    </row>
    <row r="107" spans="1:22" s="11" customFormat="1" x14ac:dyDescent="0.2">
      <c r="A107" s="24"/>
      <c r="B107" s="42" t="s">
        <v>1</v>
      </c>
      <c r="C107" s="42" t="s">
        <v>1</v>
      </c>
      <c r="D107" s="9">
        <f>E107+F107+G107+H107+I107</f>
        <v>144912.41712</v>
      </c>
      <c r="E107" s="13">
        <f>138621.6+6290.81712</f>
        <v>144912.41712</v>
      </c>
      <c r="F107" s="10"/>
      <c r="G107" s="10"/>
      <c r="H107" s="10"/>
      <c r="I107" s="10"/>
      <c r="J107" s="51"/>
      <c r="K107" s="51"/>
      <c r="L107" s="51"/>
      <c r="M107" s="51"/>
      <c r="N107" s="51"/>
      <c r="O107" s="51"/>
      <c r="P107" s="51"/>
      <c r="Q107" s="52"/>
      <c r="R107" s="51"/>
      <c r="S107" s="51"/>
      <c r="T107" s="51"/>
      <c r="U107" s="51"/>
      <c r="V107" s="51"/>
    </row>
    <row r="108" spans="1:22" s="11" customFormat="1" x14ac:dyDescent="0.2">
      <c r="A108" s="24"/>
      <c r="B108" s="42" t="s">
        <v>2</v>
      </c>
      <c r="C108" s="42" t="s">
        <v>2</v>
      </c>
      <c r="D108" s="9">
        <f>E108+F108+G108+H108+I108</f>
        <v>0</v>
      </c>
      <c r="E108" s="10"/>
      <c r="F108" s="10"/>
      <c r="G108" s="10"/>
      <c r="H108" s="10"/>
      <c r="I108" s="10"/>
      <c r="J108" s="51"/>
      <c r="K108" s="51"/>
      <c r="L108" s="51"/>
      <c r="M108" s="51"/>
      <c r="N108" s="51"/>
      <c r="O108" s="51"/>
      <c r="P108" s="51"/>
      <c r="Q108" s="52"/>
      <c r="R108" s="51"/>
      <c r="S108" s="51"/>
      <c r="T108" s="51"/>
      <c r="U108" s="51"/>
      <c r="V108" s="51"/>
    </row>
    <row r="109" spans="1:22" s="11" customFormat="1" ht="21" customHeight="1" x14ac:dyDescent="0.2">
      <c r="A109" s="25"/>
      <c r="B109" s="42" t="s">
        <v>3</v>
      </c>
      <c r="C109" s="42" t="s">
        <v>3</v>
      </c>
      <c r="D109" s="9">
        <f>E109+F109+G109+H109+I109</f>
        <v>0</v>
      </c>
      <c r="E109" s="10"/>
      <c r="F109" s="10"/>
      <c r="G109" s="10"/>
      <c r="H109" s="10"/>
      <c r="I109" s="10"/>
      <c r="J109" s="51"/>
      <c r="K109" s="51"/>
      <c r="L109" s="51"/>
      <c r="M109" s="51"/>
      <c r="N109" s="51"/>
      <c r="O109" s="51"/>
      <c r="P109" s="51"/>
      <c r="Q109" s="52"/>
      <c r="R109" s="51"/>
      <c r="S109" s="51"/>
      <c r="T109" s="51"/>
      <c r="U109" s="51"/>
      <c r="V109" s="51"/>
    </row>
    <row r="110" spans="1:22" s="11" customFormat="1" x14ac:dyDescent="0.2">
      <c r="A110" s="23" t="s">
        <v>103</v>
      </c>
      <c r="B110" s="26" t="s">
        <v>16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7"/>
    </row>
    <row r="111" spans="1:22" s="11" customFormat="1" x14ac:dyDescent="0.2">
      <c r="A111" s="24" t="s">
        <v>30</v>
      </c>
      <c r="B111" s="28" t="s">
        <v>145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</row>
    <row r="112" spans="1:22" s="11" customFormat="1" ht="99.95" customHeight="1" x14ac:dyDescent="0.2">
      <c r="A112" s="24"/>
      <c r="B112" s="29" t="s">
        <v>396</v>
      </c>
      <c r="C112" s="30" t="s">
        <v>396</v>
      </c>
      <c r="D112" s="30"/>
      <c r="E112" s="30"/>
      <c r="F112" s="30"/>
      <c r="G112" s="30"/>
      <c r="H112" s="30"/>
      <c r="I112" s="31"/>
      <c r="J112" s="51" t="s">
        <v>87</v>
      </c>
      <c r="K112" s="51"/>
      <c r="L112" s="51" t="s">
        <v>60</v>
      </c>
      <c r="M112" s="51" t="s">
        <v>158</v>
      </c>
      <c r="N112" s="51" t="s">
        <v>82</v>
      </c>
      <c r="O112" s="51" t="s">
        <v>141</v>
      </c>
      <c r="P112" s="51" t="s">
        <v>82</v>
      </c>
      <c r="Q112" s="52" t="s">
        <v>395</v>
      </c>
      <c r="R112" s="51" t="s">
        <v>11</v>
      </c>
      <c r="S112" s="51" t="s">
        <v>114</v>
      </c>
      <c r="T112" s="51" t="s">
        <v>17</v>
      </c>
      <c r="U112" s="51"/>
      <c r="V112" s="51" t="s">
        <v>451</v>
      </c>
    </row>
    <row r="113" spans="1:22" s="11" customFormat="1" x14ac:dyDescent="0.2">
      <c r="A113" s="24"/>
      <c r="B113" s="41" t="s">
        <v>5</v>
      </c>
      <c r="C113" s="41" t="s">
        <v>5</v>
      </c>
      <c r="D113" s="12">
        <f>SUM(D114:D117)</f>
        <v>171685.78000000003</v>
      </c>
      <c r="E113" s="13"/>
      <c r="F113" s="13"/>
      <c r="G113" s="13">
        <f t="shared" ref="G113" si="12">SUM(G114:G117)</f>
        <v>171685.78000000003</v>
      </c>
      <c r="H113" s="13"/>
      <c r="I113" s="13"/>
      <c r="J113" s="51"/>
      <c r="K113" s="51"/>
      <c r="L113" s="51"/>
      <c r="M113" s="51"/>
      <c r="N113" s="51"/>
      <c r="O113" s="51"/>
      <c r="P113" s="51"/>
      <c r="Q113" s="52"/>
      <c r="R113" s="51"/>
      <c r="S113" s="51"/>
      <c r="T113" s="51"/>
      <c r="U113" s="51"/>
      <c r="V113" s="51"/>
    </row>
    <row r="114" spans="1:22" s="11" customFormat="1" x14ac:dyDescent="0.2">
      <c r="A114" s="24"/>
      <c r="B114" s="41" t="s">
        <v>0</v>
      </c>
      <c r="C114" s="41" t="s">
        <v>0</v>
      </c>
      <c r="D114" s="12">
        <f>E114+F114+G114+H114+I114</f>
        <v>0</v>
      </c>
      <c r="E114" s="13"/>
      <c r="F114" s="13"/>
      <c r="G114" s="13"/>
      <c r="H114" s="13"/>
      <c r="I114" s="13"/>
      <c r="J114" s="51"/>
      <c r="K114" s="51"/>
      <c r="L114" s="51"/>
      <c r="M114" s="51"/>
      <c r="N114" s="51"/>
      <c r="O114" s="51"/>
      <c r="P114" s="51"/>
      <c r="Q114" s="52"/>
      <c r="R114" s="51"/>
      <c r="S114" s="51"/>
      <c r="T114" s="51"/>
      <c r="U114" s="51"/>
      <c r="V114" s="51"/>
    </row>
    <row r="115" spans="1:22" s="11" customFormat="1" x14ac:dyDescent="0.2">
      <c r="A115" s="24"/>
      <c r="B115" s="41" t="s">
        <v>1</v>
      </c>
      <c r="C115" s="41" t="s">
        <v>1</v>
      </c>
      <c r="D115" s="12">
        <f>E115+F115+G115+H115+I115</f>
        <v>171685.78000000003</v>
      </c>
      <c r="E115" s="13"/>
      <c r="F115" s="13"/>
      <c r="G115" s="13">
        <f>318785.78-147100</f>
        <v>171685.78000000003</v>
      </c>
      <c r="H115" s="13"/>
      <c r="I115" s="13"/>
      <c r="J115" s="51"/>
      <c r="K115" s="51"/>
      <c r="L115" s="51"/>
      <c r="M115" s="51"/>
      <c r="N115" s="51"/>
      <c r="O115" s="51"/>
      <c r="P115" s="51"/>
      <c r="Q115" s="52"/>
      <c r="R115" s="51"/>
      <c r="S115" s="51"/>
      <c r="T115" s="51"/>
      <c r="U115" s="51"/>
      <c r="V115" s="51"/>
    </row>
    <row r="116" spans="1:22" s="11" customFormat="1" x14ac:dyDescent="0.2">
      <c r="A116" s="24"/>
      <c r="B116" s="41" t="s">
        <v>2</v>
      </c>
      <c r="C116" s="41" t="s">
        <v>2</v>
      </c>
      <c r="D116" s="12">
        <f>E116+F116+G116+H116+I116</f>
        <v>0</v>
      </c>
      <c r="E116" s="13"/>
      <c r="F116" s="13"/>
      <c r="G116" s="13"/>
      <c r="H116" s="13"/>
      <c r="I116" s="13"/>
      <c r="J116" s="51"/>
      <c r="K116" s="51"/>
      <c r="L116" s="51"/>
      <c r="M116" s="51"/>
      <c r="N116" s="51"/>
      <c r="O116" s="51"/>
      <c r="P116" s="51"/>
      <c r="Q116" s="52"/>
      <c r="R116" s="51"/>
      <c r="S116" s="51"/>
      <c r="T116" s="51"/>
      <c r="U116" s="51"/>
      <c r="V116" s="51"/>
    </row>
    <row r="117" spans="1:22" s="11" customFormat="1" ht="21" customHeight="1" x14ac:dyDescent="0.2">
      <c r="A117" s="25"/>
      <c r="B117" s="42" t="s">
        <v>3</v>
      </c>
      <c r="C117" s="42" t="s">
        <v>3</v>
      </c>
      <c r="D117" s="9">
        <f>E117+F117+G117+H117+I117</f>
        <v>0</v>
      </c>
      <c r="E117" s="10"/>
      <c r="F117" s="10"/>
      <c r="G117" s="10"/>
      <c r="H117" s="10"/>
      <c r="I117" s="10"/>
      <c r="J117" s="51"/>
      <c r="K117" s="51"/>
      <c r="L117" s="51"/>
      <c r="M117" s="51"/>
      <c r="N117" s="51"/>
      <c r="O117" s="51"/>
      <c r="P117" s="51"/>
      <c r="Q117" s="52"/>
      <c r="R117" s="51"/>
      <c r="S117" s="51"/>
      <c r="T117" s="51"/>
      <c r="U117" s="51"/>
      <c r="V117" s="51"/>
    </row>
    <row r="118" spans="1:22" s="11" customFormat="1" x14ac:dyDescent="0.2">
      <c r="A118" s="23" t="s">
        <v>149</v>
      </c>
      <c r="B118" s="26" t="s">
        <v>16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7"/>
    </row>
    <row r="119" spans="1:22" s="11" customFormat="1" x14ac:dyDescent="0.2">
      <c r="A119" s="24" t="s">
        <v>30</v>
      </c>
      <c r="B119" s="28" t="s">
        <v>145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</row>
    <row r="120" spans="1:22" s="11" customFormat="1" ht="99.95" customHeight="1" x14ac:dyDescent="0.2">
      <c r="A120" s="24"/>
      <c r="B120" s="29" t="s">
        <v>155</v>
      </c>
      <c r="C120" s="30" t="s">
        <v>155</v>
      </c>
      <c r="D120" s="30"/>
      <c r="E120" s="30"/>
      <c r="F120" s="30"/>
      <c r="G120" s="30"/>
      <c r="H120" s="30"/>
      <c r="I120" s="31"/>
      <c r="J120" s="51" t="s">
        <v>117</v>
      </c>
      <c r="K120" s="51"/>
      <c r="L120" s="51" t="s">
        <v>60</v>
      </c>
      <c r="M120" s="51" t="s">
        <v>156</v>
      </c>
      <c r="N120" s="51" t="s">
        <v>82</v>
      </c>
      <c r="O120" s="51" t="s">
        <v>141</v>
      </c>
      <c r="P120" s="51" t="s">
        <v>82</v>
      </c>
      <c r="Q120" s="52" t="s">
        <v>157</v>
      </c>
      <c r="R120" s="51" t="s">
        <v>11</v>
      </c>
      <c r="S120" s="51" t="s">
        <v>112</v>
      </c>
      <c r="T120" s="51" t="s">
        <v>17</v>
      </c>
      <c r="U120" s="51"/>
      <c r="V120" s="51" t="s">
        <v>452</v>
      </c>
    </row>
    <row r="121" spans="1:22" s="11" customFormat="1" x14ac:dyDescent="0.2">
      <c r="A121" s="24"/>
      <c r="B121" s="41" t="s">
        <v>5</v>
      </c>
      <c r="C121" s="41" t="s">
        <v>5</v>
      </c>
      <c r="D121" s="12">
        <f>SUM(D122:D125)</f>
        <v>318246.87</v>
      </c>
      <c r="E121" s="13">
        <f t="shared" ref="E121" si="13">SUM(E122:E125)</f>
        <v>119390</v>
      </c>
      <c r="F121" s="13">
        <f t="shared" ref="F121:G121" si="14">SUM(F122:F124)</f>
        <v>160856.87</v>
      </c>
      <c r="G121" s="13">
        <f t="shared" si="14"/>
        <v>38000</v>
      </c>
      <c r="H121" s="13"/>
      <c r="I121" s="13"/>
      <c r="J121" s="51"/>
      <c r="K121" s="51"/>
      <c r="L121" s="51"/>
      <c r="M121" s="51"/>
      <c r="N121" s="51"/>
      <c r="O121" s="51"/>
      <c r="P121" s="51"/>
      <c r="Q121" s="52"/>
      <c r="R121" s="51"/>
      <c r="S121" s="51"/>
      <c r="T121" s="51"/>
      <c r="U121" s="51"/>
      <c r="V121" s="51"/>
    </row>
    <row r="122" spans="1:22" s="11" customFormat="1" x14ac:dyDescent="0.2">
      <c r="A122" s="24"/>
      <c r="B122" s="41" t="s">
        <v>0</v>
      </c>
      <c r="C122" s="41" t="s">
        <v>0</v>
      </c>
      <c r="D122" s="12">
        <f>E122+F122+G122+H122+I122</f>
        <v>0</v>
      </c>
      <c r="E122" s="13"/>
      <c r="F122" s="13"/>
      <c r="G122" s="13"/>
      <c r="H122" s="13"/>
      <c r="I122" s="13"/>
      <c r="J122" s="51"/>
      <c r="K122" s="51"/>
      <c r="L122" s="51"/>
      <c r="M122" s="51"/>
      <c r="N122" s="51"/>
      <c r="O122" s="51"/>
      <c r="P122" s="51"/>
      <c r="Q122" s="52"/>
      <c r="R122" s="51"/>
      <c r="S122" s="51"/>
      <c r="T122" s="51"/>
      <c r="U122" s="51"/>
      <c r="V122" s="51"/>
    </row>
    <row r="123" spans="1:22" s="11" customFormat="1" x14ac:dyDescent="0.2">
      <c r="A123" s="24"/>
      <c r="B123" s="41" t="s">
        <v>1</v>
      </c>
      <c r="C123" s="41" t="s">
        <v>1</v>
      </c>
      <c r="D123" s="12">
        <f>E123+F123+G123+H123+I123</f>
        <v>318246.87</v>
      </c>
      <c r="E123" s="13">
        <v>119390</v>
      </c>
      <c r="F123" s="13">
        <v>160856.87</v>
      </c>
      <c r="G123" s="13">
        <f>0+38000</f>
        <v>38000</v>
      </c>
      <c r="H123" s="13"/>
      <c r="I123" s="13"/>
      <c r="J123" s="51"/>
      <c r="K123" s="51"/>
      <c r="L123" s="51"/>
      <c r="M123" s="51"/>
      <c r="N123" s="51"/>
      <c r="O123" s="51"/>
      <c r="P123" s="51"/>
      <c r="Q123" s="52"/>
      <c r="R123" s="51"/>
      <c r="S123" s="51"/>
      <c r="T123" s="51"/>
      <c r="U123" s="51"/>
      <c r="V123" s="51"/>
    </row>
    <row r="124" spans="1:22" s="11" customFormat="1" x14ac:dyDescent="0.2">
      <c r="A124" s="24"/>
      <c r="B124" s="41" t="s">
        <v>2</v>
      </c>
      <c r="C124" s="41" t="s">
        <v>2</v>
      </c>
      <c r="D124" s="12">
        <f>E124+F124+G124+H124+I124</f>
        <v>0</v>
      </c>
      <c r="E124" s="13"/>
      <c r="F124" s="13"/>
      <c r="G124" s="13"/>
      <c r="H124" s="13"/>
      <c r="I124" s="13"/>
      <c r="J124" s="51"/>
      <c r="K124" s="51"/>
      <c r="L124" s="51"/>
      <c r="M124" s="51"/>
      <c r="N124" s="51"/>
      <c r="O124" s="51"/>
      <c r="P124" s="51"/>
      <c r="Q124" s="52"/>
      <c r="R124" s="51"/>
      <c r="S124" s="51"/>
      <c r="T124" s="51"/>
      <c r="U124" s="51"/>
      <c r="V124" s="51"/>
    </row>
    <row r="125" spans="1:22" s="11" customFormat="1" ht="21" customHeight="1" x14ac:dyDescent="0.2">
      <c r="A125" s="25"/>
      <c r="B125" s="42" t="s">
        <v>3</v>
      </c>
      <c r="C125" s="42" t="s">
        <v>3</v>
      </c>
      <c r="D125" s="9">
        <f>E125+F125+G125+H125+I125</f>
        <v>0</v>
      </c>
      <c r="E125" s="10"/>
      <c r="F125" s="10"/>
      <c r="G125" s="10"/>
      <c r="H125" s="10"/>
      <c r="I125" s="10"/>
      <c r="J125" s="51"/>
      <c r="K125" s="51"/>
      <c r="L125" s="51"/>
      <c r="M125" s="51"/>
      <c r="N125" s="51"/>
      <c r="O125" s="51"/>
      <c r="P125" s="51"/>
      <c r="Q125" s="52"/>
      <c r="R125" s="51"/>
      <c r="S125" s="51"/>
      <c r="T125" s="51"/>
      <c r="U125" s="51"/>
      <c r="V125" s="51"/>
    </row>
    <row r="126" spans="1:22" s="11" customFormat="1" x14ac:dyDescent="0.2">
      <c r="A126" s="23" t="s">
        <v>151</v>
      </c>
      <c r="B126" s="26" t="s">
        <v>16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7"/>
    </row>
    <row r="127" spans="1:22" s="11" customFormat="1" x14ac:dyDescent="0.2">
      <c r="A127" s="24" t="s">
        <v>30</v>
      </c>
      <c r="B127" s="28" t="s">
        <v>145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</row>
    <row r="128" spans="1:22" s="11" customFormat="1" ht="99.95" customHeight="1" x14ac:dyDescent="0.2">
      <c r="A128" s="24"/>
      <c r="B128" s="29" t="s">
        <v>159</v>
      </c>
      <c r="C128" s="30" t="s">
        <v>159</v>
      </c>
      <c r="D128" s="30"/>
      <c r="E128" s="30"/>
      <c r="F128" s="30"/>
      <c r="G128" s="30"/>
      <c r="H128" s="30"/>
      <c r="I128" s="31"/>
      <c r="J128" s="49" t="s">
        <v>87</v>
      </c>
      <c r="K128" s="49"/>
      <c r="L128" s="49" t="s">
        <v>61</v>
      </c>
      <c r="M128" s="49" t="s">
        <v>160</v>
      </c>
      <c r="N128" s="49" t="s">
        <v>120</v>
      </c>
      <c r="O128" s="49" t="s">
        <v>141</v>
      </c>
      <c r="P128" s="49" t="s">
        <v>120</v>
      </c>
      <c r="Q128" s="50" t="s">
        <v>161</v>
      </c>
      <c r="R128" s="49" t="s">
        <v>9</v>
      </c>
      <c r="S128" s="49" t="s">
        <v>10</v>
      </c>
      <c r="T128" s="49" t="s">
        <v>17</v>
      </c>
      <c r="U128" s="49"/>
      <c r="V128" s="49" t="s">
        <v>453</v>
      </c>
    </row>
    <row r="129" spans="1:22" s="11" customFormat="1" x14ac:dyDescent="0.2">
      <c r="A129" s="24"/>
      <c r="B129" s="41" t="s">
        <v>5</v>
      </c>
      <c r="C129" s="41" t="s">
        <v>5</v>
      </c>
      <c r="D129" s="12">
        <f>SUM(D130:D133)</f>
        <v>285534.38</v>
      </c>
      <c r="E129" s="13"/>
      <c r="F129" s="13"/>
      <c r="G129" s="13">
        <f t="shared" ref="G129" si="15">SUM(G130:G132)</f>
        <v>285534.38</v>
      </c>
      <c r="H129" s="13"/>
      <c r="I129" s="13"/>
      <c r="J129" s="49"/>
      <c r="K129" s="49"/>
      <c r="L129" s="49"/>
      <c r="M129" s="49"/>
      <c r="N129" s="49"/>
      <c r="O129" s="49"/>
      <c r="P129" s="49"/>
      <c r="Q129" s="50"/>
      <c r="R129" s="49"/>
      <c r="S129" s="49"/>
      <c r="T129" s="49"/>
      <c r="U129" s="49"/>
      <c r="V129" s="49"/>
    </row>
    <row r="130" spans="1:22" s="11" customFormat="1" x14ac:dyDescent="0.2">
      <c r="A130" s="24"/>
      <c r="B130" s="41" t="s">
        <v>0</v>
      </c>
      <c r="C130" s="41" t="s">
        <v>0</v>
      </c>
      <c r="D130" s="12">
        <f>E130+F130+G130+H130+I130</f>
        <v>0</v>
      </c>
      <c r="E130" s="13"/>
      <c r="F130" s="13"/>
      <c r="G130" s="13"/>
      <c r="H130" s="13"/>
      <c r="I130" s="13"/>
      <c r="J130" s="49"/>
      <c r="K130" s="49"/>
      <c r="L130" s="49"/>
      <c r="M130" s="49"/>
      <c r="N130" s="49"/>
      <c r="O130" s="49"/>
      <c r="P130" s="49"/>
      <c r="Q130" s="50"/>
      <c r="R130" s="49"/>
      <c r="S130" s="49"/>
      <c r="T130" s="49"/>
      <c r="U130" s="49"/>
      <c r="V130" s="49"/>
    </row>
    <row r="131" spans="1:22" s="11" customFormat="1" x14ac:dyDescent="0.2">
      <c r="A131" s="24"/>
      <c r="B131" s="41" t="s">
        <v>1</v>
      </c>
      <c r="C131" s="41" t="s">
        <v>1</v>
      </c>
      <c r="D131" s="12">
        <f>E131+F131+G131+H131+I131</f>
        <v>284106.71000000002</v>
      </c>
      <c r="E131" s="13"/>
      <c r="F131" s="13"/>
      <c r="G131" s="13">
        <v>284106.71000000002</v>
      </c>
      <c r="H131" s="13"/>
      <c r="I131" s="13"/>
      <c r="J131" s="49"/>
      <c r="K131" s="49"/>
      <c r="L131" s="49"/>
      <c r="M131" s="49"/>
      <c r="N131" s="49"/>
      <c r="O131" s="49"/>
      <c r="P131" s="49"/>
      <c r="Q131" s="50"/>
      <c r="R131" s="49"/>
      <c r="S131" s="49"/>
      <c r="T131" s="49"/>
      <c r="U131" s="49"/>
      <c r="V131" s="49"/>
    </row>
    <row r="132" spans="1:22" s="11" customFormat="1" x14ac:dyDescent="0.2">
      <c r="A132" s="24"/>
      <c r="B132" s="41" t="s">
        <v>2</v>
      </c>
      <c r="C132" s="41" t="s">
        <v>2</v>
      </c>
      <c r="D132" s="12">
        <f>E132+F132+G132+H132+I132</f>
        <v>1427.67</v>
      </c>
      <c r="E132" s="13"/>
      <c r="F132" s="13"/>
      <c r="G132" s="13">
        <v>1427.67</v>
      </c>
      <c r="H132" s="13"/>
      <c r="I132" s="13"/>
      <c r="J132" s="49"/>
      <c r="K132" s="49"/>
      <c r="L132" s="49"/>
      <c r="M132" s="49"/>
      <c r="N132" s="49"/>
      <c r="O132" s="49"/>
      <c r="P132" s="49"/>
      <c r="Q132" s="50"/>
      <c r="R132" s="49"/>
      <c r="S132" s="49"/>
      <c r="T132" s="49"/>
      <c r="U132" s="49"/>
      <c r="V132" s="49"/>
    </row>
    <row r="133" spans="1:22" s="11" customFormat="1" ht="21" customHeight="1" x14ac:dyDescent="0.2">
      <c r="A133" s="25"/>
      <c r="B133" s="41" t="s">
        <v>3</v>
      </c>
      <c r="C133" s="41" t="s">
        <v>3</v>
      </c>
      <c r="D133" s="12">
        <f>E133+F133+G133+H133+I133</f>
        <v>0</v>
      </c>
      <c r="E133" s="13"/>
      <c r="F133" s="13"/>
      <c r="G133" s="13"/>
      <c r="H133" s="13"/>
      <c r="I133" s="13"/>
      <c r="J133" s="49"/>
      <c r="K133" s="49"/>
      <c r="L133" s="49"/>
      <c r="M133" s="49"/>
      <c r="N133" s="49"/>
      <c r="O133" s="49"/>
      <c r="P133" s="49"/>
      <c r="Q133" s="50"/>
      <c r="R133" s="49"/>
      <c r="S133" s="49"/>
      <c r="T133" s="49"/>
      <c r="U133" s="49"/>
      <c r="V133" s="49"/>
    </row>
    <row r="134" spans="1:22" s="11" customFormat="1" x14ac:dyDescent="0.2">
      <c r="A134" s="23" t="s">
        <v>401</v>
      </c>
      <c r="B134" s="46" t="s">
        <v>16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7"/>
    </row>
    <row r="135" spans="1:22" s="11" customFormat="1" x14ac:dyDescent="0.2">
      <c r="A135" s="24" t="s">
        <v>30</v>
      </c>
      <c r="B135" s="48" t="s">
        <v>145</v>
      </c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</row>
    <row r="136" spans="1:22" s="11" customFormat="1" ht="99.95" customHeight="1" x14ac:dyDescent="0.2">
      <c r="A136" s="24"/>
      <c r="B136" s="29" t="s">
        <v>162</v>
      </c>
      <c r="C136" s="30" t="s">
        <v>162</v>
      </c>
      <c r="D136" s="30"/>
      <c r="E136" s="30"/>
      <c r="F136" s="30"/>
      <c r="G136" s="30"/>
      <c r="H136" s="30"/>
      <c r="I136" s="31"/>
      <c r="J136" s="49" t="s">
        <v>87</v>
      </c>
      <c r="K136" s="49"/>
      <c r="L136" s="49" t="s">
        <v>61</v>
      </c>
      <c r="M136" s="49" t="s">
        <v>163</v>
      </c>
      <c r="N136" s="49" t="s">
        <v>120</v>
      </c>
      <c r="O136" s="49" t="s">
        <v>141</v>
      </c>
      <c r="P136" s="49" t="s">
        <v>120</v>
      </c>
      <c r="Q136" s="50" t="s">
        <v>164</v>
      </c>
      <c r="R136" s="49" t="s">
        <v>9</v>
      </c>
      <c r="S136" s="49" t="s">
        <v>10</v>
      </c>
      <c r="T136" s="49" t="s">
        <v>17</v>
      </c>
      <c r="U136" s="49"/>
      <c r="V136" s="49" t="s">
        <v>454</v>
      </c>
    </row>
    <row r="137" spans="1:22" s="11" customFormat="1" x14ac:dyDescent="0.2">
      <c r="A137" s="24"/>
      <c r="B137" s="41" t="s">
        <v>5</v>
      </c>
      <c r="C137" s="41" t="s">
        <v>5</v>
      </c>
      <c r="D137" s="12">
        <f>SUM(D138:D141)</f>
        <v>282862</v>
      </c>
      <c r="E137" s="13"/>
      <c r="F137" s="13"/>
      <c r="G137" s="13">
        <f t="shared" ref="G137" si="16">SUM(G138:G140)</f>
        <v>282862</v>
      </c>
      <c r="H137" s="13"/>
      <c r="I137" s="13"/>
      <c r="J137" s="49"/>
      <c r="K137" s="49"/>
      <c r="L137" s="49"/>
      <c r="M137" s="49"/>
      <c r="N137" s="49"/>
      <c r="O137" s="49"/>
      <c r="P137" s="49"/>
      <c r="Q137" s="50"/>
      <c r="R137" s="49"/>
      <c r="S137" s="49"/>
      <c r="T137" s="49"/>
      <c r="U137" s="49"/>
      <c r="V137" s="49"/>
    </row>
    <row r="138" spans="1:22" s="11" customFormat="1" x14ac:dyDescent="0.2">
      <c r="A138" s="24"/>
      <c r="B138" s="41" t="s">
        <v>0</v>
      </c>
      <c r="C138" s="41" t="s">
        <v>0</v>
      </c>
      <c r="D138" s="12">
        <f>E138+F138+G138+H138+I138</f>
        <v>0</v>
      </c>
      <c r="E138" s="13"/>
      <c r="F138" s="13"/>
      <c r="G138" s="13"/>
      <c r="H138" s="13"/>
      <c r="I138" s="13"/>
      <c r="J138" s="49"/>
      <c r="K138" s="49"/>
      <c r="L138" s="49"/>
      <c r="M138" s="49"/>
      <c r="N138" s="49"/>
      <c r="O138" s="49"/>
      <c r="P138" s="49"/>
      <c r="Q138" s="50"/>
      <c r="R138" s="49"/>
      <c r="S138" s="49"/>
      <c r="T138" s="49"/>
      <c r="U138" s="49"/>
      <c r="V138" s="49"/>
    </row>
    <row r="139" spans="1:22" s="11" customFormat="1" x14ac:dyDescent="0.2">
      <c r="A139" s="24"/>
      <c r="B139" s="41" t="s">
        <v>1</v>
      </c>
      <c r="C139" s="41" t="s">
        <v>1</v>
      </c>
      <c r="D139" s="12">
        <f>E139+F139+G139+H139+I139</f>
        <v>281447.69</v>
      </c>
      <c r="E139" s="13"/>
      <c r="F139" s="13"/>
      <c r="G139" s="13">
        <v>281447.69</v>
      </c>
      <c r="H139" s="13"/>
      <c r="I139" s="13"/>
      <c r="J139" s="49"/>
      <c r="K139" s="49"/>
      <c r="L139" s="49"/>
      <c r="M139" s="49"/>
      <c r="N139" s="49"/>
      <c r="O139" s="49"/>
      <c r="P139" s="49"/>
      <c r="Q139" s="50"/>
      <c r="R139" s="49"/>
      <c r="S139" s="49"/>
      <c r="T139" s="49"/>
      <c r="U139" s="49"/>
      <c r="V139" s="49"/>
    </row>
    <row r="140" spans="1:22" s="11" customFormat="1" x14ac:dyDescent="0.2">
      <c r="A140" s="24"/>
      <c r="B140" s="41" t="s">
        <v>2</v>
      </c>
      <c r="C140" s="41" t="s">
        <v>2</v>
      </c>
      <c r="D140" s="12">
        <f>E140+F140+G140+H140+I140</f>
        <v>1414.31</v>
      </c>
      <c r="E140" s="13"/>
      <c r="F140" s="13"/>
      <c r="G140" s="13">
        <v>1414.31</v>
      </c>
      <c r="H140" s="13"/>
      <c r="I140" s="13"/>
      <c r="J140" s="49"/>
      <c r="K140" s="49"/>
      <c r="L140" s="49"/>
      <c r="M140" s="49"/>
      <c r="N140" s="49"/>
      <c r="O140" s="49"/>
      <c r="P140" s="49"/>
      <c r="Q140" s="50"/>
      <c r="R140" s="49"/>
      <c r="S140" s="49"/>
      <c r="T140" s="49"/>
      <c r="U140" s="49"/>
      <c r="V140" s="49"/>
    </row>
    <row r="141" spans="1:22" s="11" customFormat="1" ht="21" customHeight="1" x14ac:dyDescent="0.2">
      <c r="A141" s="25"/>
      <c r="B141" s="41" t="s">
        <v>3</v>
      </c>
      <c r="C141" s="41" t="s">
        <v>3</v>
      </c>
      <c r="D141" s="12">
        <f>E141+F141+G141+H141+I141</f>
        <v>0</v>
      </c>
      <c r="E141" s="13"/>
      <c r="F141" s="13"/>
      <c r="G141" s="13"/>
      <c r="H141" s="13"/>
      <c r="I141" s="13"/>
      <c r="J141" s="49"/>
      <c r="K141" s="49"/>
      <c r="L141" s="49"/>
      <c r="M141" s="49"/>
      <c r="N141" s="49"/>
      <c r="O141" s="49"/>
      <c r="P141" s="49"/>
      <c r="Q141" s="50"/>
      <c r="R141" s="49"/>
      <c r="S141" s="49"/>
      <c r="T141" s="49"/>
      <c r="U141" s="49"/>
      <c r="V141" s="49"/>
    </row>
    <row r="142" spans="1:22" s="11" customFormat="1" x14ac:dyDescent="0.2">
      <c r="A142" s="23" t="s">
        <v>437</v>
      </c>
      <c r="B142" s="53" t="s">
        <v>141</v>
      </c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</row>
    <row r="143" spans="1:22" s="11" customFormat="1" x14ac:dyDescent="0.2">
      <c r="A143" s="24" t="s">
        <v>30</v>
      </c>
      <c r="B143" s="28" t="s">
        <v>145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</row>
    <row r="144" spans="1:22" s="11" customFormat="1" ht="99.95" customHeight="1" x14ac:dyDescent="0.2">
      <c r="A144" s="24"/>
      <c r="B144" s="42" t="s">
        <v>438</v>
      </c>
      <c r="C144" s="42" t="s">
        <v>438</v>
      </c>
      <c r="D144" s="42"/>
      <c r="E144" s="42"/>
      <c r="F144" s="42"/>
      <c r="G144" s="42"/>
      <c r="H144" s="42"/>
      <c r="I144" s="42"/>
      <c r="J144" s="51" t="s">
        <v>66</v>
      </c>
      <c r="K144" s="51"/>
      <c r="L144" s="51" t="s">
        <v>62</v>
      </c>
      <c r="M144" s="51" t="s">
        <v>439</v>
      </c>
      <c r="N144" s="51" t="s">
        <v>440</v>
      </c>
      <c r="O144" s="51" t="s">
        <v>141</v>
      </c>
      <c r="P144" s="51" t="s">
        <v>440</v>
      </c>
      <c r="Q144" s="52">
        <v>340825.97976000002</v>
      </c>
      <c r="R144" s="51" t="s">
        <v>9</v>
      </c>
      <c r="S144" s="51" t="s">
        <v>10</v>
      </c>
      <c r="T144" s="51" t="s">
        <v>7</v>
      </c>
      <c r="U144" s="51"/>
      <c r="V144" s="51" t="s">
        <v>455</v>
      </c>
    </row>
    <row r="145" spans="1:22" s="11" customFormat="1" x14ac:dyDescent="0.2">
      <c r="A145" s="24"/>
      <c r="B145" s="42" t="s">
        <v>5</v>
      </c>
      <c r="C145" s="42" t="s">
        <v>5</v>
      </c>
      <c r="D145" s="9">
        <f>SUM(D146:D149)</f>
        <v>314845.13053000002</v>
      </c>
      <c r="E145" s="10">
        <f>SUM(E146:E149)</f>
        <v>314845.13053000002</v>
      </c>
      <c r="F145" s="10"/>
      <c r="G145" s="10"/>
      <c r="H145" s="10"/>
      <c r="I145" s="10"/>
      <c r="J145" s="51"/>
      <c r="K145" s="51"/>
      <c r="L145" s="51"/>
      <c r="M145" s="51"/>
      <c r="N145" s="51"/>
      <c r="O145" s="51"/>
      <c r="P145" s="51"/>
      <c r="Q145" s="52"/>
      <c r="R145" s="51"/>
      <c r="S145" s="51"/>
      <c r="T145" s="51"/>
      <c r="U145" s="51"/>
      <c r="V145" s="51"/>
    </row>
    <row r="146" spans="1:22" s="11" customFormat="1" x14ac:dyDescent="0.2">
      <c r="A146" s="24"/>
      <c r="B146" s="42" t="s">
        <v>0</v>
      </c>
      <c r="C146" s="42" t="s">
        <v>0</v>
      </c>
      <c r="D146" s="9">
        <f>E146+F146+G146+H146+I146</f>
        <v>197522.38</v>
      </c>
      <c r="E146" s="10">
        <v>197522.38</v>
      </c>
      <c r="F146" s="10"/>
      <c r="G146" s="10"/>
      <c r="H146" s="10"/>
      <c r="I146" s="10"/>
      <c r="J146" s="51"/>
      <c r="K146" s="51"/>
      <c r="L146" s="51"/>
      <c r="M146" s="51"/>
      <c r="N146" s="51"/>
      <c r="O146" s="51"/>
      <c r="P146" s="51"/>
      <c r="Q146" s="52"/>
      <c r="R146" s="51"/>
      <c r="S146" s="51"/>
      <c r="T146" s="51"/>
      <c r="U146" s="51"/>
      <c r="V146" s="51"/>
    </row>
    <row r="147" spans="1:22" s="11" customFormat="1" x14ac:dyDescent="0.2">
      <c r="A147" s="24"/>
      <c r="B147" s="42" t="s">
        <v>1</v>
      </c>
      <c r="C147" s="42" t="s">
        <v>1</v>
      </c>
      <c r="D147" s="9">
        <f>E147+F147+G147+H147+I147</f>
        <v>117322.75053</v>
      </c>
      <c r="E147" s="13">
        <f>117322.75+0.00053</f>
        <v>117322.75053</v>
      </c>
      <c r="F147" s="10"/>
      <c r="G147" s="10"/>
      <c r="H147" s="10"/>
      <c r="I147" s="10"/>
      <c r="J147" s="51"/>
      <c r="K147" s="51"/>
      <c r="L147" s="51"/>
      <c r="M147" s="51"/>
      <c r="N147" s="51"/>
      <c r="O147" s="51"/>
      <c r="P147" s="51"/>
      <c r="Q147" s="52"/>
      <c r="R147" s="51"/>
      <c r="S147" s="51"/>
      <c r="T147" s="51"/>
      <c r="U147" s="51"/>
      <c r="V147" s="51"/>
    </row>
    <row r="148" spans="1:22" s="11" customFormat="1" x14ac:dyDescent="0.2">
      <c r="A148" s="24"/>
      <c r="B148" s="42" t="s">
        <v>2</v>
      </c>
      <c r="C148" s="42" t="s">
        <v>2</v>
      </c>
      <c r="D148" s="9">
        <f>E148+F148+G148+H148+I148</f>
        <v>0</v>
      </c>
      <c r="E148" s="10"/>
      <c r="F148" s="10"/>
      <c r="G148" s="10"/>
      <c r="H148" s="10"/>
      <c r="I148" s="10"/>
      <c r="J148" s="51"/>
      <c r="K148" s="51"/>
      <c r="L148" s="51"/>
      <c r="M148" s="51"/>
      <c r="N148" s="51"/>
      <c r="O148" s="51"/>
      <c r="P148" s="51"/>
      <c r="Q148" s="52"/>
      <c r="R148" s="51"/>
      <c r="S148" s="51"/>
      <c r="T148" s="51"/>
      <c r="U148" s="51"/>
      <c r="V148" s="51"/>
    </row>
    <row r="149" spans="1:22" s="11" customFormat="1" ht="21" customHeight="1" x14ac:dyDescent="0.2">
      <c r="A149" s="25"/>
      <c r="B149" s="42" t="s">
        <v>3</v>
      </c>
      <c r="C149" s="42" t="s">
        <v>3</v>
      </c>
      <c r="D149" s="9">
        <f>E149+F149+G149+H149+I149</f>
        <v>0</v>
      </c>
      <c r="E149" s="10"/>
      <c r="F149" s="10"/>
      <c r="G149" s="10"/>
      <c r="H149" s="10"/>
      <c r="I149" s="10"/>
      <c r="J149" s="51"/>
      <c r="K149" s="51"/>
      <c r="L149" s="51"/>
      <c r="M149" s="51"/>
      <c r="N149" s="51"/>
      <c r="O149" s="51"/>
      <c r="P149" s="51"/>
      <c r="Q149" s="52"/>
      <c r="R149" s="51"/>
      <c r="S149" s="51"/>
      <c r="T149" s="51"/>
      <c r="U149" s="51"/>
      <c r="V149" s="51"/>
    </row>
    <row r="150" spans="1:22" s="11" customFormat="1" x14ac:dyDescent="0.2">
      <c r="A150" s="23" t="s">
        <v>445</v>
      </c>
      <c r="B150" s="53" t="s">
        <v>141</v>
      </c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</row>
    <row r="151" spans="1:22" s="11" customFormat="1" x14ac:dyDescent="0.2">
      <c r="A151" s="24" t="s">
        <v>30</v>
      </c>
      <c r="B151" s="28" t="s">
        <v>145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</row>
    <row r="152" spans="1:22" s="11" customFormat="1" ht="99.95" customHeight="1" x14ac:dyDescent="0.2">
      <c r="A152" s="24"/>
      <c r="B152" s="42" t="s">
        <v>441</v>
      </c>
      <c r="C152" s="42" t="s">
        <v>441</v>
      </c>
      <c r="D152" s="42"/>
      <c r="E152" s="42"/>
      <c r="F152" s="42"/>
      <c r="G152" s="42"/>
      <c r="H152" s="42"/>
      <c r="I152" s="42"/>
      <c r="J152" s="51" t="s">
        <v>66</v>
      </c>
      <c r="K152" s="51"/>
      <c r="L152" s="51" t="s">
        <v>62</v>
      </c>
      <c r="M152" s="51" t="s">
        <v>442</v>
      </c>
      <c r="N152" s="51" t="s">
        <v>141</v>
      </c>
      <c r="O152" s="51" t="s">
        <v>141</v>
      </c>
      <c r="P152" s="51" t="s">
        <v>443</v>
      </c>
      <c r="Q152" s="52">
        <v>64560.63</v>
      </c>
      <c r="R152" s="51" t="s">
        <v>9</v>
      </c>
      <c r="S152" s="51" t="s">
        <v>444</v>
      </c>
      <c r="T152" s="51" t="s">
        <v>17</v>
      </c>
      <c r="U152" s="51"/>
      <c r="V152" s="51"/>
    </row>
    <row r="153" spans="1:22" s="11" customFormat="1" x14ac:dyDescent="0.2">
      <c r="A153" s="24"/>
      <c r="B153" s="42" t="s">
        <v>5</v>
      </c>
      <c r="C153" s="42" t="s">
        <v>5</v>
      </c>
      <c r="D153" s="9">
        <f>SUM(D154:D157)</f>
        <v>32643.389470000002</v>
      </c>
      <c r="E153" s="10">
        <f>SUM(E154:E157)</f>
        <v>32643.389470000002</v>
      </c>
      <c r="F153" s="10"/>
      <c r="G153" s="10"/>
      <c r="H153" s="10"/>
      <c r="I153" s="10"/>
      <c r="J153" s="51"/>
      <c r="K153" s="51"/>
      <c r="L153" s="51"/>
      <c r="M153" s="51"/>
      <c r="N153" s="51"/>
      <c r="O153" s="51"/>
      <c r="P153" s="51"/>
      <c r="Q153" s="52"/>
      <c r="R153" s="51"/>
      <c r="S153" s="51"/>
      <c r="T153" s="51"/>
      <c r="U153" s="51"/>
      <c r="V153" s="51"/>
    </row>
    <row r="154" spans="1:22" s="11" customFormat="1" x14ac:dyDescent="0.2">
      <c r="A154" s="24"/>
      <c r="B154" s="42" t="s">
        <v>0</v>
      </c>
      <c r="C154" s="42" t="s">
        <v>0</v>
      </c>
      <c r="D154" s="9">
        <f>E154+F154+G154+H154+I154</f>
        <v>31011.22</v>
      </c>
      <c r="E154" s="10">
        <v>31011.22</v>
      </c>
      <c r="F154" s="10"/>
      <c r="G154" s="10"/>
      <c r="H154" s="10"/>
      <c r="I154" s="10"/>
      <c r="J154" s="51"/>
      <c r="K154" s="51"/>
      <c r="L154" s="51"/>
      <c r="M154" s="51"/>
      <c r="N154" s="51"/>
      <c r="O154" s="51"/>
      <c r="P154" s="51"/>
      <c r="Q154" s="52"/>
      <c r="R154" s="51"/>
      <c r="S154" s="51"/>
      <c r="T154" s="51"/>
      <c r="U154" s="51"/>
      <c r="V154" s="51"/>
    </row>
    <row r="155" spans="1:22" s="11" customFormat="1" x14ac:dyDescent="0.2">
      <c r="A155" s="24"/>
      <c r="B155" s="42" t="s">
        <v>1</v>
      </c>
      <c r="C155" s="42" t="s">
        <v>1</v>
      </c>
      <c r="D155" s="9">
        <f>E155+F155+G155+H155+I155</f>
        <v>1632.16947</v>
      </c>
      <c r="E155" s="13">
        <f>1632.17-0.00053</f>
        <v>1632.16947</v>
      </c>
      <c r="F155" s="10"/>
      <c r="G155" s="10"/>
      <c r="H155" s="10"/>
      <c r="I155" s="10"/>
      <c r="J155" s="51"/>
      <c r="K155" s="51"/>
      <c r="L155" s="51"/>
      <c r="M155" s="51"/>
      <c r="N155" s="51"/>
      <c r="O155" s="51"/>
      <c r="P155" s="51"/>
      <c r="Q155" s="52"/>
      <c r="R155" s="51"/>
      <c r="S155" s="51"/>
      <c r="T155" s="51"/>
      <c r="U155" s="51"/>
      <c r="V155" s="51"/>
    </row>
    <row r="156" spans="1:22" s="11" customFormat="1" x14ac:dyDescent="0.2">
      <c r="A156" s="24"/>
      <c r="B156" s="42" t="s">
        <v>2</v>
      </c>
      <c r="C156" s="42" t="s">
        <v>2</v>
      </c>
      <c r="D156" s="9">
        <f>E156+F156+G156+H156+I156</f>
        <v>0</v>
      </c>
      <c r="E156" s="10"/>
      <c r="F156" s="10"/>
      <c r="G156" s="10"/>
      <c r="H156" s="10"/>
      <c r="I156" s="10"/>
      <c r="J156" s="51"/>
      <c r="K156" s="51"/>
      <c r="L156" s="51"/>
      <c r="M156" s="51"/>
      <c r="N156" s="51"/>
      <c r="O156" s="51"/>
      <c r="P156" s="51"/>
      <c r="Q156" s="52"/>
      <c r="R156" s="51"/>
      <c r="S156" s="51"/>
      <c r="T156" s="51"/>
      <c r="U156" s="51"/>
      <c r="V156" s="51"/>
    </row>
    <row r="157" spans="1:22" s="11" customFormat="1" ht="21" customHeight="1" x14ac:dyDescent="0.2">
      <c r="A157" s="25"/>
      <c r="B157" s="42" t="s">
        <v>3</v>
      </c>
      <c r="C157" s="42" t="s">
        <v>3</v>
      </c>
      <c r="D157" s="9">
        <f>E157+F157+G157+H157+I157</f>
        <v>0</v>
      </c>
      <c r="E157" s="10"/>
      <c r="F157" s="10"/>
      <c r="G157" s="10"/>
      <c r="H157" s="10"/>
      <c r="I157" s="10"/>
      <c r="J157" s="51"/>
      <c r="K157" s="51"/>
      <c r="L157" s="51"/>
      <c r="M157" s="51"/>
      <c r="N157" s="51"/>
      <c r="O157" s="51"/>
      <c r="P157" s="51"/>
      <c r="Q157" s="52"/>
      <c r="R157" s="51"/>
      <c r="S157" s="51"/>
      <c r="T157" s="51"/>
      <c r="U157" s="51"/>
      <c r="V157" s="51"/>
    </row>
    <row r="158" spans="1:22" s="11" customFormat="1" x14ac:dyDescent="0.2">
      <c r="A158" s="23" t="s">
        <v>531</v>
      </c>
      <c r="B158" s="26" t="s">
        <v>16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7"/>
    </row>
    <row r="159" spans="1:22" s="11" customFormat="1" x14ac:dyDescent="0.2">
      <c r="A159" s="24"/>
      <c r="B159" s="28" t="s">
        <v>145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</row>
    <row r="160" spans="1:22" s="11" customFormat="1" ht="99.95" customHeight="1" x14ac:dyDescent="0.2">
      <c r="A160" s="24"/>
      <c r="B160" s="29" t="s">
        <v>629</v>
      </c>
      <c r="C160" s="30" t="s">
        <v>155</v>
      </c>
      <c r="D160" s="30"/>
      <c r="E160" s="30"/>
      <c r="F160" s="30"/>
      <c r="G160" s="30"/>
      <c r="H160" s="30"/>
      <c r="I160" s="31"/>
      <c r="J160" s="49" t="s">
        <v>87</v>
      </c>
      <c r="K160" s="49" t="s">
        <v>66</v>
      </c>
      <c r="L160" s="49" t="s">
        <v>60</v>
      </c>
      <c r="M160" s="49" t="s">
        <v>113</v>
      </c>
      <c r="N160" s="49" t="s">
        <v>82</v>
      </c>
      <c r="O160" s="49" t="s">
        <v>141</v>
      </c>
      <c r="P160" s="49" t="s">
        <v>82</v>
      </c>
      <c r="Q160" s="50" t="s">
        <v>389</v>
      </c>
      <c r="R160" s="49" t="s">
        <v>11</v>
      </c>
      <c r="S160" s="49" t="s">
        <v>10</v>
      </c>
      <c r="T160" s="51" t="s">
        <v>171</v>
      </c>
      <c r="U160" s="51"/>
      <c r="V160" s="51"/>
    </row>
    <row r="161" spans="1:22" s="11" customFormat="1" x14ac:dyDescent="0.2">
      <c r="A161" s="24"/>
      <c r="B161" s="41" t="s">
        <v>5</v>
      </c>
      <c r="C161" s="41" t="s">
        <v>5</v>
      </c>
      <c r="D161" s="12">
        <f>SUM(D162:D165)</f>
        <v>164327.49</v>
      </c>
      <c r="E161" s="13">
        <f t="shared" ref="E161" si="17">SUM(E162:E165)</f>
        <v>16000</v>
      </c>
      <c r="F161" s="13">
        <f t="shared" ref="F161:G161" si="18">SUM(F162:F164)</f>
        <v>61305.779999999984</v>
      </c>
      <c r="G161" s="13">
        <f t="shared" si="18"/>
        <v>87021.71</v>
      </c>
      <c r="H161" s="13"/>
      <c r="I161" s="13"/>
      <c r="J161" s="49"/>
      <c r="K161" s="49"/>
      <c r="L161" s="49"/>
      <c r="M161" s="49"/>
      <c r="N161" s="49"/>
      <c r="O161" s="49"/>
      <c r="P161" s="49"/>
      <c r="Q161" s="50"/>
      <c r="R161" s="49"/>
      <c r="S161" s="49"/>
      <c r="T161" s="51"/>
      <c r="U161" s="51"/>
      <c r="V161" s="51"/>
    </row>
    <row r="162" spans="1:22" s="11" customFormat="1" x14ac:dyDescent="0.2">
      <c r="A162" s="24"/>
      <c r="B162" s="41" t="s">
        <v>0</v>
      </c>
      <c r="C162" s="41" t="s">
        <v>0</v>
      </c>
      <c r="D162" s="12">
        <f>E162+F162+G162+H162+I162</f>
        <v>87021.71</v>
      </c>
      <c r="E162" s="13">
        <f>0+124116.3-124116.3</f>
        <v>0</v>
      </c>
      <c r="F162" s="13">
        <f>0+113360.37-113360.37</f>
        <v>0</v>
      </c>
      <c r="G162" s="13">
        <f>0+87021.71</f>
        <v>87021.71</v>
      </c>
      <c r="H162" s="13"/>
      <c r="I162" s="13"/>
      <c r="J162" s="49"/>
      <c r="K162" s="49"/>
      <c r="L162" s="49"/>
      <c r="M162" s="49"/>
      <c r="N162" s="49"/>
      <c r="O162" s="49"/>
      <c r="P162" s="49"/>
      <c r="Q162" s="50"/>
      <c r="R162" s="49"/>
      <c r="S162" s="49"/>
      <c r="T162" s="51"/>
      <c r="U162" s="51"/>
      <c r="V162" s="51"/>
    </row>
    <row r="163" spans="1:22" s="11" customFormat="1" x14ac:dyDescent="0.2">
      <c r="A163" s="24"/>
      <c r="B163" s="41" t="s">
        <v>1</v>
      </c>
      <c r="C163" s="41" t="s">
        <v>1</v>
      </c>
      <c r="D163" s="12">
        <f>E163+F163+G163+H163+I163</f>
        <v>77305.779999999984</v>
      </c>
      <c r="E163" s="13">
        <f>0+28253.7-12253.7</f>
        <v>16000</v>
      </c>
      <c r="F163" s="13">
        <f>0+181762.35424-120456.57424</f>
        <v>61305.779999999984</v>
      </c>
      <c r="G163" s="14"/>
      <c r="H163" s="13"/>
      <c r="I163" s="13"/>
      <c r="J163" s="49"/>
      <c r="K163" s="49"/>
      <c r="L163" s="49"/>
      <c r="M163" s="49"/>
      <c r="N163" s="49"/>
      <c r="O163" s="49"/>
      <c r="P163" s="49"/>
      <c r="Q163" s="50"/>
      <c r="R163" s="49"/>
      <c r="S163" s="49"/>
      <c r="T163" s="51"/>
      <c r="U163" s="51"/>
      <c r="V163" s="51"/>
    </row>
    <row r="164" spans="1:22" s="11" customFormat="1" x14ac:dyDescent="0.2">
      <c r="A164" s="24"/>
      <c r="B164" s="41" t="s">
        <v>2</v>
      </c>
      <c r="C164" s="41" t="s">
        <v>2</v>
      </c>
      <c r="D164" s="12">
        <f>E164+F164+G164+H164+I164</f>
        <v>0</v>
      </c>
      <c r="E164" s="13"/>
      <c r="F164" s="13"/>
      <c r="G164" s="13"/>
      <c r="H164" s="13"/>
      <c r="I164" s="13"/>
      <c r="J164" s="49"/>
      <c r="K164" s="49"/>
      <c r="L164" s="49"/>
      <c r="M164" s="49"/>
      <c r="N164" s="49"/>
      <c r="O164" s="49"/>
      <c r="P164" s="49"/>
      <c r="Q164" s="50"/>
      <c r="R164" s="49"/>
      <c r="S164" s="49"/>
      <c r="T164" s="51"/>
      <c r="U164" s="51"/>
      <c r="V164" s="51"/>
    </row>
    <row r="165" spans="1:22" s="11" customFormat="1" ht="21" customHeight="1" x14ac:dyDescent="0.2">
      <c r="A165" s="24"/>
      <c r="B165" s="41" t="s">
        <v>3</v>
      </c>
      <c r="C165" s="41" t="s">
        <v>3</v>
      </c>
      <c r="D165" s="12">
        <f>E165+F165+G165+H165+I165</f>
        <v>0</v>
      </c>
      <c r="E165" s="13"/>
      <c r="F165" s="13"/>
      <c r="G165" s="13"/>
      <c r="H165" s="13"/>
      <c r="I165" s="13"/>
      <c r="J165" s="49"/>
      <c r="K165" s="49"/>
      <c r="L165" s="49"/>
      <c r="M165" s="49"/>
      <c r="N165" s="49"/>
      <c r="O165" s="49"/>
      <c r="P165" s="49"/>
      <c r="Q165" s="50"/>
      <c r="R165" s="49"/>
      <c r="S165" s="49"/>
      <c r="T165" s="51"/>
      <c r="U165" s="51"/>
      <c r="V165" s="51"/>
    </row>
    <row r="166" spans="1:22" s="11" customFormat="1" x14ac:dyDescent="0.2">
      <c r="A166" s="23" t="s">
        <v>540</v>
      </c>
      <c r="B166" s="26" t="s">
        <v>16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7"/>
    </row>
    <row r="167" spans="1:22" s="11" customFormat="1" x14ac:dyDescent="0.2">
      <c r="A167" s="24"/>
      <c r="B167" s="28" t="s">
        <v>145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</row>
    <row r="168" spans="1:22" s="11" customFormat="1" ht="99.95" customHeight="1" x14ac:dyDescent="0.2">
      <c r="A168" s="24"/>
      <c r="B168" s="29" t="s">
        <v>541</v>
      </c>
      <c r="C168" s="30" t="s">
        <v>155</v>
      </c>
      <c r="D168" s="30"/>
      <c r="E168" s="30"/>
      <c r="F168" s="30"/>
      <c r="G168" s="30"/>
      <c r="H168" s="30"/>
      <c r="I168" s="31"/>
      <c r="J168" s="49" t="s">
        <v>117</v>
      </c>
      <c r="K168" s="49"/>
      <c r="L168" s="49" t="s">
        <v>60</v>
      </c>
      <c r="M168" s="49" t="s">
        <v>590</v>
      </c>
      <c r="N168" s="49" t="s">
        <v>82</v>
      </c>
      <c r="O168" s="49" t="s">
        <v>141</v>
      </c>
      <c r="P168" s="49" t="s">
        <v>82</v>
      </c>
      <c r="Q168" s="50" t="s">
        <v>633</v>
      </c>
      <c r="R168" s="51" t="s">
        <v>11</v>
      </c>
      <c r="S168" s="51" t="s">
        <v>14</v>
      </c>
      <c r="T168" s="51" t="s">
        <v>7</v>
      </c>
      <c r="U168" s="51"/>
      <c r="V168" s="51" t="s">
        <v>600</v>
      </c>
    </row>
    <row r="169" spans="1:22" s="11" customFormat="1" x14ac:dyDescent="0.2">
      <c r="A169" s="24"/>
      <c r="B169" s="41" t="s">
        <v>5</v>
      </c>
      <c r="C169" s="41" t="s">
        <v>5</v>
      </c>
      <c r="D169" s="12">
        <f>SUM(D170:D173)</f>
        <v>460698.02948000003</v>
      </c>
      <c r="E169" s="13">
        <f t="shared" ref="E169:F169" si="19">SUM(E170:E173)</f>
        <v>158313.84948</v>
      </c>
      <c r="F169" s="13">
        <f t="shared" si="19"/>
        <v>302384.18</v>
      </c>
      <c r="G169" s="13"/>
      <c r="H169" s="13"/>
      <c r="I169" s="13"/>
      <c r="J169" s="49"/>
      <c r="K169" s="49"/>
      <c r="L169" s="49"/>
      <c r="M169" s="49"/>
      <c r="N169" s="49"/>
      <c r="O169" s="49"/>
      <c r="P169" s="49"/>
      <c r="Q169" s="50"/>
      <c r="R169" s="51"/>
      <c r="S169" s="51"/>
      <c r="T169" s="51"/>
      <c r="U169" s="51"/>
      <c r="V169" s="51"/>
    </row>
    <row r="170" spans="1:22" s="11" customFormat="1" x14ac:dyDescent="0.2">
      <c r="A170" s="24"/>
      <c r="B170" s="41" t="s">
        <v>0</v>
      </c>
      <c r="C170" s="41" t="s">
        <v>0</v>
      </c>
      <c r="D170" s="12">
        <f>E170+F170+G170+H170+I170</f>
        <v>232024.47999999998</v>
      </c>
      <c r="E170" s="13">
        <f>0+142029.21</f>
        <v>142029.21</v>
      </c>
      <c r="F170" s="13">
        <f>0+89995.27</f>
        <v>89995.27</v>
      </c>
      <c r="G170" s="13"/>
      <c r="H170" s="13"/>
      <c r="I170" s="13"/>
      <c r="J170" s="49"/>
      <c r="K170" s="49"/>
      <c r="L170" s="49"/>
      <c r="M170" s="49"/>
      <c r="N170" s="49"/>
      <c r="O170" s="49"/>
      <c r="P170" s="49"/>
      <c r="Q170" s="50"/>
      <c r="R170" s="51"/>
      <c r="S170" s="51"/>
      <c r="T170" s="51"/>
      <c r="U170" s="51"/>
      <c r="V170" s="51"/>
    </row>
    <row r="171" spans="1:22" s="11" customFormat="1" x14ac:dyDescent="0.2">
      <c r="A171" s="24"/>
      <c r="B171" s="41" t="s">
        <v>1</v>
      </c>
      <c r="C171" s="41" t="s">
        <v>1</v>
      </c>
      <c r="D171" s="12">
        <f>E171+F171+G171+H171+I171</f>
        <v>228673.54948000002</v>
      </c>
      <c r="E171" s="13">
        <f>0+3500+350+12434.63948</f>
        <v>16284.63948</v>
      </c>
      <c r="F171" s="13">
        <f>0+212388.91</f>
        <v>212388.91</v>
      </c>
      <c r="G171" s="14"/>
      <c r="H171" s="13"/>
      <c r="I171" s="13"/>
      <c r="J171" s="49"/>
      <c r="K171" s="49"/>
      <c r="L171" s="49"/>
      <c r="M171" s="49"/>
      <c r="N171" s="49"/>
      <c r="O171" s="49"/>
      <c r="P171" s="49"/>
      <c r="Q171" s="50"/>
      <c r="R171" s="51"/>
      <c r="S171" s="51"/>
      <c r="T171" s="51"/>
      <c r="U171" s="51"/>
      <c r="V171" s="51"/>
    </row>
    <row r="172" spans="1:22" s="11" customFormat="1" x14ac:dyDescent="0.2">
      <c r="A172" s="24"/>
      <c r="B172" s="41" t="s">
        <v>2</v>
      </c>
      <c r="C172" s="41" t="s">
        <v>2</v>
      </c>
      <c r="D172" s="12">
        <f>E172+F172+G172+H172+I172</f>
        <v>0</v>
      </c>
      <c r="E172" s="13"/>
      <c r="F172" s="13"/>
      <c r="G172" s="13"/>
      <c r="H172" s="13"/>
      <c r="I172" s="13"/>
      <c r="J172" s="49"/>
      <c r="K172" s="49"/>
      <c r="L172" s="49"/>
      <c r="M172" s="49"/>
      <c r="N172" s="49"/>
      <c r="O172" s="49"/>
      <c r="P172" s="49"/>
      <c r="Q172" s="50"/>
      <c r="R172" s="51"/>
      <c r="S172" s="51"/>
      <c r="T172" s="51"/>
      <c r="U172" s="51"/>
      <c r="V172" s="51"/>
    </row>
    <row r="173" spans="1:22" s="11" customFormat="1" ht="21" customHeight="1" x14ac:dyDescent="0.2">
      <c r="A173" s="24"/>
      <c r="B173" s="41" t="s">
        <v>3</v>
      </c>
      <c r="C173" s="41" t="s">
        <v>3</v>
      </c>
      <c r="D173" s="12">
        <f>E173+F173+G173+H173+I173</f>
        <v>0</v>
      </c>
      <c r="E173" s="13"/>
      <c r="F173" s="13"/>
      <c r="G173" s="13"/>
      <c r="H173" s="13"/>
      <c r="I173" s="13"/>
      <c r="J173" s="49"/>
      <c r="K173" s="49"/>
      <c r="L173" s="49"/>
      <c r="M173" s="49"/>
      <c r="N173" s="49"/>
      <c r="O173" s="49"/>
      <c r="P173" s="49"/>
      <c r="Q173" s="50"/>
      <c r="R173" s="51"/>
      <c r="S173" s="51"/>
      <c r="T173" s="51"/>
      <c r="U173" s="51"/>
      <c r="V173" s="51"/>
    </row>
    <row r="174" spans="1:22" s="11" customFormat="1" x14ac:dyDescent="0.2">
      <c r="A174" s="23" t="s">
        <v>542</v>
      </c>
      <c r="B174" s="53" t="s">
        <v>141</v>
      </c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</row>
    <row r="175" spans="1:22" s="11" customFormat="1" x14ac:dyDescent="0.2">
      <c r="A175" s="24" t="s">
        <v>30</v>
      </c>
      <c r="B175" s="28" t="s">
        <v>145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</row>
    <row r="176" spans="1:22" s="11" customFormat="1" ht="99.95" customHeight="1" x14ac:dyDescent="0.2">
      <c r="A176" s="24"/>
      <c r="B176" s="41" t="s">
        <v>634</v>
      </c>
      <c r="C176" s="41" t="s">
        <v>441</v>
      </c>
      <c r="D176" s="41"/>
      <c r="E176" s="41"/>
      <c r="F176" s="41"/>
      <c r="G176" s="41"/>
      <c r="H176" s="41"/>
      <c r="I176" s="41"/>
      <c r="J176" s="49" t="s">
        <v>117</v>
      </c>
      <c r="K176" s="49" t="s">
        <v>66</v>
      </c>
      <c r="L176" s="49" t="s">
        <v>62</v>
      </c>
      <c r="M176" s="49" t="s">
        <v>585</v>
      </c>
      <c r="N176" s="49" t="s">
        <v>120</v>
      </c>
      <c r="O176" s="49" t="s">
        <v>141</v>
      </c>
      <c r="P176" s="49" t="s">
        <v>120</v>
      </c>
      <c r="Q176" s="50" t="s">
        <v>389</v>
      </c>
      <c r="R176" s="49" t="s">
        <v>9</v>
      </c>
      <c r="S176" s="49" t="s">
        <v>10</v>
      </c>
      <c r="T176" s="49" t="s">
        <v>17</v>
      </c>
      <c r="U176" s="51"/>
      <c r="V176" s="51"/>
    </row>
    <row r="177" spans="1:22" s="11" customFormat="1" x14ac:dyDescent="0.2">
      <c r="A177" s="24"/>
      <c r="B177" s="41" t="s">
        <v>5</v>
      </c>
      <c r="C177" s="41" t="s">
        <v>5</v>
      </c>
      <c r="D177" s="12">
        <f>SUM(D178:D181)</f>
        <v>365953.16122999997</v>
      </c>
      <c r="E177" s="13">
        <f>SUM(E178:E181)</f>
        <v>107455.10837</v>
      </c>
      <c r="F177" s="13">
        <f>SUM(F178:F181)</f>
        <v>258498.05286</v>
      </c>
      <c r="G177" s="13"/>
      <c r="H177" s="13"/>
      <c r="I177" s="13"/>
      <c r="J177" s="49"/>
      <c r="K177" s="49"/>
      <c r="L177" s="49"/>
      <c r="M177" s="49"/>
      <c r="N177" s="49"/>
      <c r="O177" s="49"/>
      <c r="P177" s="49"/>
      <c r="Q177" s="50"/>
      <c r="R177" s="49"/>
      <c r="S177" s="49"/>
      <c r="T177" s="49"/>
      <c r="U177" s="51"/>
      <c r="V177" s="51"/>
    </row>
    <row r="178" spans="1:22" s="11" customFormat="1" x14ac:dyDescent="0.2">
      <c r="A178" s="24"/>
      <c r="B178" s="41" t="s">
        <v>0</v>
      </c>
      <c r="C178" s="41" t="s">
        <v>0</v>
      </c>
      <c r="D178" s="12">
        <f>E178+F178+G178+H178+I178</f>
        <v>187820.73</v>
      </c>
      <c r="E178" s="13">
        <f>0+99431.63</f>
        <v>99431.63</v>
      </c>
      <c r="F178" s="13">
        <f>0+88389.1</f>
        <v>88389.1</v>
      </c>
      <c r="G178" s="13"/>
      <c r="H178" s="13"/>
      <c r="I178" s="13"/>
      <c r="J178" s="49"/>
      <c r="K178" s="49"/>
      <c r="L178" s="49"/>
      <c r="M178" s="49"/>
      <c r="N178" s="49"/>
      <c r="O178" s="49"/>
      <c r="P178" s="49"/>
      <c r="Q178" s="50"/>
      <c r="R178" s="49"/>
      <c r="S178" s="49"/>
      <c r="T178" s="49"/>
      <c r="U178" s="51"/>
      <c r="V178" s="51"/>
    </row>
    <row r="179" spans="1:22" s="11" customFormat="1" x14ac:dyDescent="0.2">
      <c r="A179" s="24"/>
      <c r="B179" s="41" t="s">
        <v>1</v>
      </c>
      <c r="C179" s="41" t="s">
        <v>1</v>
      </c>
      <c r="D179" s="12">
        <f>E179+F179+G179+H179+I179</f>
        <v>177179.07489999998</v>
      </c>
      <c r="E179" s="13">
        <f>0+1004.3599+6514.415</f>
        <v>7518.7749000000003</v>
      </c>
      <c r="F179" s="13">
        <f>0+169660.3</f>
        <v>169660.3</v>
      </c>
      <c r="G179" s="13"/>
      <c r="H179" s="13"/>
      <c r="I179" s="13"/>
      <c r="J179" s="49"/>
      <c r="K179" s="49"/>
      <c r="L179" s="49"/>
      <c r="M179" s="49"/>
      <c r="N179" s="49"/>
      <c r="O179" s="49"/>
      <c r="P179" s="49"/>
      <c r="Q179" s="50"/>
      <c r="R179" s="49"/>
      <c r="S179" s="49"/>
      <c r="T179" s="49"/>
      <c r="U179" s="51"/>
      <c r="V179" s="51"/>
    </row>
    <row r="180" spans="1:22" s="11" customFormat="1" x14ac:dyDescent="0.2">
      <c r="A180" s="24"/>
      <c r="B180" s="41" t="s">
        <v>2</v>
      </c>
      <c r="C180" s="41" t="s">
        <v>2</v>
      </c>
      <c r="D180" s="12">
        <f>E180+F180+G180+H180+I180</f>
        <v>953.35632999999996</v>
      </c>
      <c r="E180" s="13">
        <f>0+504.70347</f>
        <v>504.70346999999998</v>
      </c>
      <c r="F180" s="13">
        <f>0+448.65286</f>
        <v>448.65285999999998</v>
      </c>
      <c r="G180" s="13"/>
      <c r="H180" s="13"/>
      <c r="I180" s="13"/>
      <c r="J180" s="49"/>
      <c r="K180" s="49"/>
      <c r="L180" s="49"/>
      <c r="M180" s="49"/>
      <c r="N180" s="49"/>
      <c r="O180" s="49"/>
      <c r="P180" s="49"/>
      <c r="Q180" s="50"/>
      <c r="R180" s="49"/>
      <c r="S180" s="49"/>
      <c r="T180" s="49"/>
      <c r="U180" s="51"/>
      <c r="V180" s="51"/>
    </row>
    <row r="181" spans="1:22" s="11" customFormat="1" ht="21" customHeight="1" x14ac:dyDescent="0.2">
      <c r="A181" s="25"/>
      <c r="B181" s="41" t="s">
        <v>3</v>
      </c>
      <c r="C181" s="41" t="s">
        <v>3</v>
      </c>
      <c r="D181" s="12">
        <f>E181+F181+G181+H181+I181</f>
        <v>0</v>
      </c>
      <c r="E181" s="13"/>
      <c r="F181" s="13"/>
      <c r="G181" s="13"/>
      <c r="H181" s="13"/>
      <c r="I181" s="13"/>
      <c r="J181" s="49"/>
      <c r="K181" s="49"/>
      <c r="L181" s="49"/>
      <c r="M181" s="49"/>
      <c r="N181" s="49"/>
      <c r="O181" s="49"/>
      <c r="P181" s="49"/>
      <c r="Q181" s="50"/>
      <c r="R181" s="49"/>
      <c r="S181" s="49"/>
      <c r="T181" s="49"/>
      <c r="U181" s="51"/>
      <c r="V181" s="51"/>
    </row>
    <row r="182" spans="1:22" s="11" customFormat="1" x14ac:dyDescent="0.2">
      <c r="A182" s="23" t="s">
        <v>543</v>
      </c>
      <c r="B182" s="53" t="s">
        <v>141</v>
      </c>
      <c r="C182" s="53"/>
      <c r="D182" s="53"/>
      <c r="E182" s="53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</row>
    <row r="183" spans="1:22" s="11" customFormat="1" x14ac:dyDescent="0.2">
      <c r="A183" s="24" t="s">
        <v>30</v>
      </c>
      <c r="B183" s="28" t="s">
        <v>145</v>
      </c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</row>
    <row r="184" spans="1:22" s="11" customFormat="1" ht="99.6" customHeight="1" x14ac:dyDescent="0.2">
      <c r="A184" s="24"/>
      <c r="B184" s="41" t="s">
        <v>630</v>
      </c>
      <c r="C184" s="41" t="s">
        <v>441</v>
      </c>
      <c r="D184" s="41"/>
      <c r="E184" s="41"/>
      <c r="F184" s="41"/>
      <c r="G184" s="41"/>
      <c r="H184" s="41"/>
      <c r="I184" s="41"/>
      <c r="J184" s="49" t="s">
        <v>117</v>
      </c>
      <c r="K184" s="49" t="s">
        <v>66</v>
      </c>
      <c r="L184" s="49" t="s">
        <v>62</v>
      </c>
      <c r="M184" s="49" t="s">
        <v>584</v>
      </c>
      <c r="N184" s="49" t="s">
        <v>443</v>
      </c>
      <c r="O184" s="49" t="s">
        <v>141</v>
      </c>
      <c r="P184" s="49" t="s">
        <v>443</v>
      </c>
      <c r="Q184" s="50" t="s">
        <v>586</v>
      </c>
      <c r="R184" s="49" t="s">
        <v>9</v>
      </c>
      <c r="S184" s="49" t="s">
        <v>444</v>
      </c>
      <c r="T184" s="49" t="s">
        <v>17</v>
      </c>
      <c r="U184" s="51"/>
      <c r="V184" s="51"/>
    </row>
    <row r="185" spans="1:22" s="11" customFormat="1" x14ac:dyDescent="0.2">
      <c r="A185" s="24"/>
      <c r="B185" s="41" t="s">
        <v>5</v>
      </c>
      <c r="C185" s="41" t="s">
        <v>5</v>
      </c>
      <c r="D185" s="12">
        <f>SUM(D186:D189)</f>
        <v>421779.69605999999</v>
      </c>
      <c r="E185" s="13">
        <f>SUM(E186:E189)</f>
        <v>204646.45918999999</v>
      </c>
      <c r="F185" s="13">
        <f>SUM(F186:F189)</f>
        <v>217133.23686999999</v>
      </c>
      <c r="G185" s="13"/>
      <c r="H185" s="13"/>
      <c r="I185" s="13"/>
      <c r="J185" s="49"/>
      <c r="K185" s="49"/>
      <c r="L185" s="49"/>
      <c r="M185" s="49"/>
      <c r="N185" s="49"/>
      <c r="O185" s="49"/>
      <c r="P185" s="49"/>
      <c r="Q185" s="50"/>
      <c r="R185" s="49"/>
      <c r="S185" s="49"/>
      <c r="T185" s="49"/>
      <c r="U185" s="51"/>
      <c r="V185" s="51"/>
    </row>
    <row r="186" spans="1:22" s="11" customFormat="1" x14ac:dyDescent="0.2">
      <c r="A186" s="24"/>
      <c r="B186" s="41" t="s">
        <v>0</v>
      </c>
      <c r="C186" s="41" t="s">
        <v>0</v>
      </c>
      <c r="D186" s="12">
        <f>E186+F186+G186+H186+I186</f>
        <v>322903.46999999997</v>
      </c>
      <c r="E186" s="13">
        <f>0+208290.34-17912.91</f>
        <v>190377.43</v>
      </c>
      <c r="F186" s="13">
        <f>0+109160.94+23365.1</f>
        <v>132526.04</v>
      </c>
      <c r="G186" s="13"/>
      <c r="H186" s="13"/>
      <c r="I186" s="13"/>
      <c r="J186" s="49"/>
      <c r="K186" s="49"/>
      <c r="L186" s="49"/>
      <c r="M186" s="49"/>
      <c r="N186" s="49"/>
      <c r="O186" s="49"/>
      <c r="P186" s="49"/>
      <c r="Q186" s="50"/>
      <c r="R186" s="49"/>
      <c r="S186" s="49"/>
      <c r="T186" s="49"/>
      <c r="U186" s="51"/>
      <c r="V186" s="51"/>
    </row>
    <row r="187" spans="1:22" s="11" customFormat="1" x14ac:dyDescent="0.2">
      <c r="A187" s="24"/>
      <c r="B187" s="41" t="s">
        <v>1</v>
      </c>
      <c r="C187" s="41" t="s">
        <v>1</v>
      </c>
      <c r="D187" s="12">
        <f>E187+F187+G187+H187+I187</f>
        <v>97237.205349999989</v>
      </c>
      <c r="E187" s="13">
        <f>0+2103.94283+11198.75252</f>
        <v>13302.69535</v>
      </c>
      <c r="F187" s="13">
        <f>0+175866.84576-91932.33576</f>
        <v>83934.51</v>
      </c>
      <c r="G187" s="13"/>
      <c r="H187" s="13"/>
      <c r="I187" s="13"/>
      <c r="J187" s="49"/>
      <c r="K187" s="49"/>
      <c r="L187" s="49"/>
      <c r="M187" s="49"/>
      <c r="N187" s="49"/>
      <c r="O187" s="49"/>
      <c r="P187" s="49"/>
      <c r="Q187" s="50"/>
      <c r="R187" s="49"/>
      <c r="S187" s="49"/>
      <c r="T187" s="49"/>
      <c r="U187" s="51"/>
      <c r="V187" s="51"/>
    </row>
    <row r="188" spans="1:22" s="11" customFormat="1" x14ac:dyDescent="0.2">
      <c r="A188" s="24"/>
      <c r="B188" s="41" t="s">
        <v>2</v>
      </c>
      <c r="C188" s="41" t="s">
        <v>2</v>
      </c>
      <c r="D188" s="12">
        <f>E188+F188+G188+H188+I188</f>
        <v>1639.02071</v>
      </c>
      <c r="E188" s="13">
        <f>0+966.33384</f>
        <v>966.33384000000001</v>
      </c>
      <c r="F188" s="13">
        <f>0+672.68687</f>
        <v>672.68687</v>
      </c>
      <c r="G188" s="13"/>
      <c r="H188" s="13"/>
      <c r="I188" s="13"/>
      <c r="J188" s="49"/>
      <c r="K188" s="49"/>
      <c r="L188" s="49"/>
      <c r="M188" s="49"/>
      <c r="N188" s="49"/>
      <c r="O188" s="49"/>
      <c r="P188" s="49"/>
      <c r="Q188" s="50"/>
      <c r="R188" s="49"/>
      <c r="S188" s="49"/>
      <c r="T188" s="49"/>
      <c r="U188" s="51"/>
      <c r="V188" s="51"/>
    </row>
    <row r="189" spans="1:22" s="11" customFormat="1" ht="21" customHeight="1" x14ac:dyDescent="0.2">
      <c r="A189" s="25"/>
      <c r="B189" s="41" t="s">
        <v>3</v>
      </c>
      <c r="C189" s="41" t="s">
        <v>3</v>
      </c>
      <c r="D189" s="12">
        <f>E189+F189+G189+H189+I189</f>
        <v>0</v>
      </c>
      <c r="E189" s="13"/>
      <c r="F189" s="13"/>
      <c r="G189" s="13"/>
      <c r="H189" s="13"/>
      <c r="I189" s="13"/>
      <c r="J189" s="49"/>
      <c r="K189" s="49"/>
      <c r="L189" s="49"/>
      <c r="M189" s="49"/>
      <c r="N189" s="49"/>
      <c r="O189" s="49"/>
      <c r="P189" s="49"/>
      <c r="Q189" s="50"/>
      <c r="R189" s="49"/>
      <c r="S189" s="49"/>
      <c r="T189" s="49"/>
      <c r="U189" s="51"/>
      <c r="V189" s="51"/>
    </row>
    <row r="190" spans="1:22" s="11" customFormat="1" x14ac:dyDescent="0.2">
      <c r="A190" s="23" t="s">
        <v>544</v>
      </c>
      <c r="B190" s="53" t="s">
        <v>141</v>
      </c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</row>
    <row r="191" spans="1:22" s="11" customFormat="1" x14ac:dyDescent="0.2">
      <c r="A191" s="24" t="s">
        <v>30</v>
      </c>
      <c r="B191" s="28" t="s">
        <v>145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</row>
    <row r="192" spans="1:22" s="11" customFormat="1" ht="99.95" customHeight="1" x14ac:dyDescent="0.2">
      <c r="A192" s="24"/>
      <c r="B192" s="41" t="s">
        <v>631</v>
      </c>
      <c r="C192" s="41" t="s">
        <v>441</v>
      </c>
      <c r="D192" s="41"/>
      <c r="E192" s="41"/>
      <c r="F192" s="41"/>
      <c r="G192" s="41"/>
      <c r="H192" s="41"/>
      <c r="I192" s="41"/>
      <c r="J192" s="49" t="s">
        <v>117</v>
      </c>
      <c r="K192" s="49" t="s">
        <v>66</v>
      </c>
      <c r="L192" s="49" t="s">
        <v>62</v>
      </c>
      <c r="M192" s="49" t="s">
        <v>113</v>
      </c>
      <c r="N192" s="49" t="s">
        <v>443</v>
      </c>
      <c r="O192" s="49" t="s">
        <v>141</v>
      </c>
      <c r="P192" s="49" t="s">
        <v>443</v>
      </c>
      <c r="Q192" s="50" t="s">
        <v>587</v>
      </c>
      <c r="R192" s="49" t="s">
        <v>9</v>
      </c>
      <c r="S192" s="49" t="s">
        <v>444</v>
      </c>
      <c r="T192" s="49" t="s">
        <v>17</v>
      </c>
      <c r="U192" s="49"/>
      <c r="V192" s="49"/>
    </row>
    <row r="193" spans="1:22" s="11" customFormat="1" x14ac:dyDescent="0.2">
      <c r="A193" s="24"/>
      <c r="B193" s="41" t="s">
        <v>5</v>
      </c>
      <c r="C193" s="41" t="s">
        <v>5</v>
      </c>
      <c r="D193" s="12">
        <f>SUM(D194:D197)</f>
        <v>345446.52312999999</v>
      </c>
      <c r="E193" s="13">
        <f>SUM(E194:E197)</f>
        <v>110666.52299</v>
      </c>
      <c r="F193" s="13">
        <f>SUM(F194:F197)</f>
        <v>234780.00013999999</v>
      </c>
      <c r="G193" s="13"/>
      <c r="H193" s="13"/>
      <c r="I193" s="13"/>
      <c r="J193" s="49"/>
      <c r="K193" s="49"/>
      <c r="L193" s="49"/>
      <c r="M193" s="49"/>
      <c r="N193" s="49"/>
      <c r="O193" s="49"/>
      <c r="P193" s="49"/>
      <c r="Q193" s="50"/>
      <c r="R193" s="49"/>
      <c r="S193" s="49"/>
      <c r="T193" s="49"/>
      <c r="U193" s="49"/>
      <c r="V193" s="49"/>
    </row>
    <row r="194" spans="1:22" s="11" customFormat="1" x14ac:dyDescent="0.2">
      <c r="A194" s="24"/>
      <c r="B194" s="41" t="s">
        <v>0</v>
      </c>
      <c r="C194" s="41" t="s">
        <v>0</v>
      </c>
      <c r="D194" s="12">
        <f>E194+F194+G194+H194+I194</f>
        <v>176597.82</v>
      </c>
      <c r="E194" s="13">
        <f>0+99115.73</f>
        <v>99115.73</v>
      </c>
      <c r="F194" s="13">
        <v>77482.09</v>
      </c>
      <c r="G194" s="13"/>
      <c r="H194" s="13"/>
      <c r="I194" s="13"/>
      <c r="J194" s="49"/>
      <c r="K194" s="49"/>
      <c r="L194" s="49"/>
      <c r="M194" s="49"/>
      <c r="N194" s="49"/>
      <c r="O194" s="49"/>
      <c r="P194" s="49"/>
      <c r="Q194" s="50"/>
      <c r="R194" s="49"/>
      <c r="S194" s="49"/>
      <c r="T194" s="49"/>
      <c r="U194" s="49"/>
      <c r="V194" s="49"/>
    </row>
    <row r="195" spans="1:22" s="11" customFormat="1" x14ac:dyDescent="0.2">
      <c r="A195" s="24"/>
      <c r="B195" s="41" t="s">
        <v>1</v>
      </c>
      <c r="C195" s="41" t="s">
        <v>1</v>
      </c>
      <c r="D195" s="12">
        <f>E195+F195+G195+H195+I195</f>
        <v>167952.31299000001</v>
      </c>
      <c r="E195" s="13">
        <f>1001.16899+10046.524</f>
        <v>11047.69299</v>
      </c>
      <c r="F195" s="13">
        <v>156904.62</v>
      </c>
      <c r="G195" s="13"/>
      <c r="H195" s="13"/>
      <c r="I195" s="13"/>
      <c r="J195" s="49"/>
      <c r="K195" s="49"/>
      <c r="L195" s="49"/>
      <c r="M195" s="49"/>
      <c r="N195" s="49"/>
      <c r="O195" s="49"/>
      <c r="P195" s="49"/>
      <c r="Q195" s="50"/>
      <c r="R195" s="49"/>
      <c r="S195" s="49"/>
      <c r="T195" s="49"/>
      <c r="U195" s="49"/>
      <c r="V195" s="49"/>
    </row>
    <row r="196" spans="1:22" s="11" customFormat="1" x14ac:dyDescent="0.2">
      <c r="A196" s="24"/>
      <c r="B196" s="41" t="s">
        <v>2</v>
      </c>
      <c r="C196" s="41" t="s">
        <v>2</v>
      </c>
      <c r="D196" s="12">
        <f>E196+F196+G196+H196+I196</f>
        <v>896.39013999999997</v>
      </c>
      <c r="E196" s="13">
        <f>0+503.1</f>
        <v>503.1</v>
      </c>
      <c r="F196" s="13">
        <f>0+393.29014</f>
        <v>393.29014000000001</v>
      </c>
      <c r="G196" s="13"/>
      <c r="H196" s="13"/>
      <c r="I196" s="13"/>
      <c r="J196" s="49"/>
      <c r="K196" s="49"/>
      <c r="L196" s="49"/>
      <c r="M196" s="49"/>
      <c r="N196" s="49"/>
      <c r="O196" s="49"/>
      <c r="P196" s="49"/>
      <c r="Q196" s="50"/>
      <c r="R196" s="49"/>
      <c r="S196" s="49"/>
      <c r="T196" s="49"/>
      <c r="U196" s="49"/>
      <c r="V196" s="49"/>
    </row>
    <row r="197" spans="1:22" s="11" customFormat="1" ht="21" customHeight="1" x14ac:dyDescent="0.2">
      <c r="A197" s="25"/>
      <c r="B197" s="41" t="s">
        <v>3</v>
      </c>
      <c r="C197" s="41" t="s">
        <v>3</v>
      </c>
      <c r="D197" s="12">
        <f>E197+F197+G197+H197+I197</f>
        <v>0</v>
      </c>
      <c r="E197" s="13"/>
      <c r="F197" s="13"/>
      <c r="G197" s="13"/>
      <c r="H197" s="13"/>
      <c r="I197" s="13"/>
      <c r="J197" s="49"/>
      <c r="K197" s="49"/>
      <c r="L197" s="49"/>
      <c r="M197" s="49"/>
      <c r="N197" s="49"/>
      <c r="O197" s="49"/>
      <c r="P197" s="49"/>
      <c r="Q197" s="50"/>
      <c r="R197" s="49"/>
      <c r="S197" s="49"/>
      <c r="T197" s="49"/>
      <c r="U197" s="49"/>
      <c r="V197" s="49"/>
    </row>
    <row r="198" spans="1:22" s="11" customFormat="1" x14ac:dyDescent="0.2">
      <c r="A198" s="23" t="s">
        <v>545</v>
      </c>
      <c r="B198" s="53" t="s">
        <v>141</v>
      </c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</row>
    <row r="199" spans="1:22" s="11" customFormat="1" x14ac:dyDescent="0.2">
      <c r="A199" s="24" t="s">
        <v>30</v>
      </c>
      <c r="B199" s="28" t="s">
        <v>145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</row>
    <row r="200" spans="1:22" s="11" customFormat="1" ht="99.95" customHeight="1" x14ac:dyDescent="0.2">
      <c r="A200" s="24"/>
      <c r="B200" s="41" t="s">
        <v>632</v>
      </c>
      <c r="C200" s="41" t="s">
        <v>441</v>
      </c>
      <c r="D200" s="41"/>
      <c r="E200" s="41"/>
      <c r="F200" s="41"/>
      <c r="G200" s="41"/>
      <c r="H200" s="41"/>
      <c r="I200" s="41"/>
      <c r="J200" s="49" t="s">
        <v>87</v>
      </c>
      <c r="K200" s="49" t="s">
        <v>66</v>
      </c>
      <c r="L200" s="49" t="s">
        <v>62</v>
      </c>
      <c r="M200" s="49" t="s">
        <v>584</v>
      </c>
      <c r="N200" s="51" t="s">
        <v>588</v>
      </c>
      <c r="O200" s="51" t="s">
        <v>141</v>
      </c>
      <c r="P200" s="51" t="s">
        <v>588</v>
      </c>
      <c r="Q200" s="52" t="s">
        <v>589</v>
      </c>
      <c r="R200" s="51" t="s">
        <v>9</v>
      </c>
      <c r="S200" s="51" t="s">
        <v>127</v>
      </c>
      <c r="T200" s="51" t="s">
        <v>171</v>
      </c>
      <c r="U200" s="51"/>
      <c r="V200" s="51"/>
    </row>
    <row r="201" spans="1:22" s="11" customFormat="1" x14ac:dyDescent="0.2">
      <c r="A201" s="24"/>
      <c r="B201" s="41" t="s">
        <v>5</v>
      </c>
      <c r="C201" s="41" t="s">
        <v>5</v>
      </c>
      <c r="D201" s="12">
        <f>SUM(D202:D205)</f>
        <v>549393.71</v>
      </c>
      <c r="E201" s="13"/>
      <c r="F201" s="13">
        <f>SUM(F202:F205)</f>
        <v>144460.734</v>
      </c>
      <c r="G201" s="13">
        <f>SUM(G202:G205)</f>
        <v>363745.11600000004</v>
      </c>
      <c r="H201" s="13"/>
      <c r="I201" s="13"/>
      <c r="J201" s="49"/>
      <c r="K201" s="49"/>
      <c r="L201" s="49"/>
      <c r="M201" s="49"/>
      <c r="N201" s="51"/>
      <c r="O201" s="51"/>
      <c r="P201" s="51"/>
      <c r="Q201" s="52"/>
      <c r="R201" s="51"/>
      <c r="S201" s="51"/>
      <c r="T201" s="51"/>
      <c r="U201" s="51"/>
      <c r="V201" s="51"/>
    </row>
    <row r="202" spans="1:22" s="11" customFormat="1" x14ac:dyDescent="0.2">
      <c r="A202" s="24"/>
      <c r="B202" s="41" t="s">
        <v>0</v>
      </c>
      <c r="C202" s="41" t="s">
        <v>0</v>
      </c>
      <c r="D202" s="12">
        <f>E202+F202+G202+H202+I202</f>
        <v>361926.39</v>
      </c>
      <c r="E202" s="14"/>
      <c r="F202" s="14"/>
      <c r="G202" s="13">
        <f>0+361926.39</f>
        <v>361926.39</v>
      </c>
      <c r="H202" s="13"/>
      <c r="I202" s="13"/>
      <c r="J202" s="49"/>
      <c r="K202" s="49"/>
      <c r="L202" s="49"/>
      <c r="M202" s="49"/>
      <c r="N202" s="51"/>
      <c r="O202" s="51"/>
      <c r="P202" s="51"/>
      <c r="Q202" s="52"/>
      <c r="R202" s="51"/>
      <c r="S202" s="51"/>
      <c r="T202" s="51"/>
      <c r="U202" s="51"/>
      <c r="V202" s="51"/>
    </row>
    <row r="203" spans="1:22" s="11" customFormat="1" x14ac:dyDescent="0.2">
      <c r="A203" s="24"/>
      <c r="B203" s="41" t="s">
        <v>1</v>
      </c>
      <c r="C203" s="41" t="s">
        <v>1</v>
      </c>
      <c r="D203" s="12">
        <f>E203+F203+G203+H203+I203</f>
        <v>184926.28999999998</v>
      </c>
      <c r="E203" s="13">
        <f>0+41187.86</f>
        <v>41187.86</v>
      </c>
      <c r="F203" s="13">
        <v>143738.43</v>
      </c>
      <c r="G203" s="13"/>
      <c r="H203" s="13"/>
      <c r="I203" s="13"/>
      <c r="J203" s="49"/>
      <c r="K203" s="49"/>
      <c r="L203" s="49"/>
      <c r="M203" s="49"/>
      <c r="N203" s="51"/>
      <c r="O203" s="51"/>
      <c r="P203" s="51"/>
      <c r="Q203" s="52"/>
      <c r="R203" s="51"/>
      <c r="S203" s="51"/>
      <c r="T203" s="51"/>
      <c r="U203" s="51"/>
      <c r="V203" s="51"/>
    </row>
    <row r="204" spans="1:22" s="11" customFormat="1" x14ac:dyDescent="0.2">
      <c r="A204" s="24"/>
      <c r="B204" s="41" t="s">
        <v>2</v>
      </c>
      <c r="C204" s="41" t="s">
        <v>2</v>
      </c>
      <c r="D204" s="12">
        <f>E204+F204+G204+H204+I204</f>
        <v>2541.0300000000002</v>
      </c>
      <c r="E204" s="13"/>
      <c r="F204" s="13">
        <f>0+722.304</f>
        <v>722.30399999999997</v>
      </c>
      <c r="G204" s="13">
        <f>0+1818.726</f>
        <v>1818.7260000000001</v>
      </c>
      <c r="H204" s="13"/>
      <c r="I204" s="13"/>
      <c r="J204" s="49"/>
      <c r="K204" s="49"/>
      <c r="L204" s="49"/>
      <c r="M204" s="49"/>
      <c r="N204" s="51"/>
      <c r="O204" s="51"/>
      <c r="P204" s="51"/>
      <c r="Q204" s="52"/>
      <c r="R204" s="51"/>
      <c r="S204" s="51"/>
      <c r="T204" s="51"/>
      <c r="U204" s="51"/>
      <c r="V204" s="51"/>
    </row>
    <row r="205" spans="1:22" s="11" customFormat="1" ht="21" customHeight="1" x14ac:dyDescent="0.2">
      <c r="A205" s="25"/>
      <c r="B205" s="41" t="s">
        <v>3</v>
      </c>
      <c r="C205" s="41" t="s">
        <v>3</v>
      </c>
      <c r="D205" s="12">
        <f>E205+F205+G205+H205+I205</f>
        <v>0</v>
      </c>
      <c r="E205" s="13"/>
      <c r="F205" s="13"/>
      <c r="G205" s="13"/>
      <c r="H205" s="13"/>
      <c r="I205" s="13"/>
      <c r="J205" s="49"/>
      <c r="K205" s="49"/>
      <c r="L205" s="49"/>
      <c r="M205" s="49"/>
      <c r="N205" s="51"/>
      <c r="O205" s="51"/>
      <c r="P205" s="51"/>
      <c r="Q205" s="52"/>
      <c r="R205" s="51"/>
      <c r="S205" s="51"/>
      <c r="T205" s="51"/>
      <c r="U205" s="51"/>
      <c r="V205" s="51"/>
    </row>
    <row r="206" spans="1:22" x14ac:dyDescent="0.2">
      <c r="A206" s="23" t="s">
        <v>546</v>
      </c>
      <c r="B206" s="53" t="s">
        <v>141</v>
      </c>
      <c r="C206" s="53"/>
      <c r="D206" s="53"/>
      <c r="E206" s="53"/>
      <c r="F206" s="53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3"/>
      <c r="V206" s="53"/>
    </row>
    <row r="207" spans="1:22" x14ac:dyDescent="0.2">
      <c r="A207" s="24" t="s">
        <v>30</v>
      </c>
      <c r="B207" s="48" t="s">
        <v>582</v>
      </c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</row>
    <row r="208" spans="1:22" ht="99.95" customHeight="1" x14ac:dyDescent="0.2">
      <c r="A208" s="24"/>
      <c r="B208" s="41" t="s">
        <v>583</v>
      </c>
      <c r="C208" s="41" t="s">
        <v>508</v>
      </c>
      <c r="D208" s="41"/>
      <c r="E208" s="41"/>
      <c r="F208" s="41"/>
      <c r="G208" s="41"/>
      <c r="H208" s="41"/>
      <c r="I208" s="41"/>
      <c r="J208" s="49" t="s">
        <v>66</v>
      </c>
      <c r="K208" s="49"/>
      <c r="L208" s="49" t="s">
        <v>204</v>
      </c>
      <c r="M208" s="49" t="s">
        <v>532</v>
      </c>
      <c r="N208" s="49" t="s">
        <v>533</v>
      </c>
      <c r="O208" s="49" t="s">
        <v>141</v>
      </c>
      <c r="P208" s="49" t="s">
        <v>533</v>
      </c>
      <c r="Q208" s="50"/>
      <c r="R208" s="49" t="s">
        <v>11</v>
      </c>
      <c r="S208" s="49" t="s">
        <v>534</v>
      </c>
      <c r="T208" s="49" t="s">
        <v>7</v>
      </c>
      <c r="U208" s="49"/>
      <c r="V208" s="49" t="s">
        <v>535</v>
      </c>
    </row>
    <row r="209" spans="1:22" x14ac:dyDescent="0.2">
      <c r="A209" s="24"/>
      <c r="B209" s="41" t="s">
        <v>5</v>
      </c>
      <c r="C209" s="41" t="s">
        <v>5</v>
      </c>
      <c r="D209" s="12">
        <f>SUM(D210:D214)</f>
        <v>2877.41896</v>
      </c>
      <c r="E209" s="13">
        <f>SUM(E210:E214)</f>
        <v>2877.41896</v>
      </c>
      <c r="F209" s="13"/>
      <c r="G209" s="13"/>
      <c r="H209" s="13"/>
      <c r="I209" s="13"/>
      <c r="J209" s="49"/>
      <c r="K209" s="49"/>
      <c r="L209" s="49"/>
      <c r="M209" s="49"/>
      <c r="N209" s="49"/>
      <c r="O209" s="49"/>
      <c r="P209" s="49"/>
      <c r="Q209" s="50"/>
      <c r="R209" s="49"/>
      <c r="S209" s="49"/>
      <c r="T209" s="49"/>
      <c r="U209" s="49"/>
      <c r="V209" s="49"/>
    </row>
    <row r="210" spans="1:22" x14ac:dyDescent="0.2">
      <c r="A210" s="24"/>
      <c r="B210" s="41" t="s">
        <v>0</v>
      </c>
      <c r="C210" s="41" t="s">
        <v>0</v>
      </c>
      <c r="D210" s="12">
        <f>E210+F210+G210+H210+I210</f>
        <v>0</v>
      </c>
      <c r="E210" s="13"/>
      <c r="F210" s="13"/>
      <c r="G210" s="13"/>
      <c r="H210" s="13"/>
      <c r="I210" s="13"/>
      <c r="J210" s="49"/>
      <c r="K210" s="49"/>
      <c r="L210" s="49"/>
      <c r="M210" s="49"/>
      <c r="N210" s="49"/>
      <c r="O210" s="49"/>
      <c r="P210" s="49"/>
      <c r="Q210" s="50"/>
      <c r="R210" s="49"/>
      <c r="S210" s="49"/>
      <c r="T210" s="49"/>
      <c r="U210" s="49"/>
      <c r="V210" s="49"/>
    </row>
    <row r="211" spans="1:22" x14ac:dyDescent="0.2">
      <c r="A211" s="24"/>
      <c r="B211" s="41" t="s">
        <v>1</v>
      </c>
      <c r="C211" s="41" t="s">
        <v>1</v>
      </c>
      <c r="D211" s="12">
        <f>E211+F211+G211+H211+I211</f>
        <v>0</v>
      </c>
      <c r="E211" s="13"/>
      <c r="F211" s="13"/>
      <c r="G211" s="13"/>
      <c r="H211" s="13"/>
      <c r="I211" s="13"/>
      <c r="J211" s="49"/>
      <c r="K211" s="49"/>
      <c r="L211" s="49"/>
      <c r="M211" s="49"/>
      <c r="N211" s="49"/>
      <c r="O211" s="49"/>
      <c r="P211" s="49"/>
      <c r="Q211" s="50"/>
      <c r="R211" s="49"/>
      <c r="S211" s="49"/>
      <c r="T211" s="49"/>
      <c r="U211" s="49"/>
      <c r="V211" s="49"/>
    </row>
    <row r="212" spans="1:22" ht="41.1" customHeight="1" x14ac:dyDescent="0.2">
      <c r="A212" s="24"/>
      <c r="B212" s="56" t="s">
        <v>520</v>
      </c>
      <c r="C212" s="47"/>
      <c r="D212" s="12">
        <f>E212+F212+G212+H212+I212</f>
        <v>2877.41896</v>
      </c>
      <c r="E212" s="13">
        <v>2877.41896</v>
      </c>
      <c r="F212" s="13"/>
      <c r="G212" s="13"/>
      <c r="H212" s="13"/>
      <c r="I212" s="13"/>
      <c r="J212" s="49"/>
      <c r="K212" s="49"/>
      <c r="L212" s="49"/>
      <c r="M212" s="49"/>
      <c r="N212" s="49"/>
      <c r="O212" s="49"/>
      <c r="P212" s="49"/>
      <c r="Q212" s="50"/>
      <c r="R212" s="49"/>
      <c r="S212" s="49"/>
      <c r="T212" s="49"/>
      <c r="U212" s="49"/>
      <c r="V212" s="49"/>
    </row>
    <row r="213" spans="1:22" x14ac:dyDescent="0.2">
      <c r="A213" s="24"/>
      <c r="B213" s="41" t="s">
        <v>2</v>
      </c>
      <c r="C213" s="41" t="s">
        <v>2</v>
      </c>
      <c r="D213" s="12">
        <f>E213+F213+G213+H213+I213</f>
        <v>0</v>
      </c>
      <c r="E213" s="13"/>
      <c r="F213" s="13"/>
      <c r="G213" s="13"/>
      <c r="H213" s="13"/>
      <c r="I213" s="13"/>
      <c r="J213" s="49"/>
      <c r="K213" s="49"/>
      <c r="L213" s="49"/>
      <c r="M213" s="49"/>
      <c r="N213" s="49"/>
      <c r="O213" s="49"/>
      <c r="P213" s="49"/>
      <c r="Q213" s="50"/>
      <c r="R213" s="49"/>
      <c r="S213" s="49"/>
      <c r="T213" s="49"/>
      <c r="U213" s="49"/>
      <c r="V213" s="49"/>
    </row>
    <row r="214" spans="1:22" ht="15.75" customHeight="1" x14ac:dyDescent="0.2">
      <c r="A214" s="25"/>
      <c r="B214" s="41" t="s">
        <v>3</v>
      </c>
      <c r="C214" s="41" t="s">
        <v>3</v>
      </c>
      <c r="D214" s="12">
        <f>E214+F214+G214+H214+I214</f>
        <v>0</v>
      </c>
      <c r="E214" s="13"/>
      <c r="F214" s="13"/>
      <c r="G214" s="13"/>
      <c r="H214" s="13"/>
      <c r="I214" s="13"/>
      <c r="J214" s="49"/>
      <c r="K214" s="49"/>
      <c r="L214" s="49"/>
      <c r="M214" s="49"/>
      <c r="N214" s="49"/>
      <c r="O214" s="49"/>
      <c r="P214" s="49"/>
      <c r="Q214" s="50"/>
      <c r="R214" s="49"/>
      <c r="S214" s="49"/>
      <c r="T214" s="49"/>
      <c r="U214" s="49"/>
      <c r="V214" s="49"/>
    </row>
    <row r="215" spans="1:22" x14ac:dyDescent="0.2">
      <c r="A215" s="60" t="s">
        <v>33</v>
      </c>
      <c r="B215" s="63" t="s">
        <v>92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</row>
    <row r="216" spans="1:22" x14ac:dyDescent="0.2">
      <c r="A216" s="61"/>
      <c r="B216" s="64" t="s">
        <v>5</v>
      </c>
      <c r="C216" s="64"/>
      <c r="D216" s="16">
        <f>SUM(D217:D220)</f>
        <v>335514.51519999997</v>
      </c>
      <c r="E216" s="16">
        <f t="shared" ref="E216:I216" si="20">SUM(E217:E220)</f>
        <v>251973.51519999997</v>
      </c>
      <c r="F216" s="16">
        <f t="shared" si="20"/>
        <v>83541</v>
      </c>
      <c r="G216" s="16">
        <f t="shared" si="20"/>
        <v>0</v>
      </c>
      <c r="H216" s="16">
        <f t="shared" si="20"/>
        <v>0</v>
      </c>
      <c r="I216" s="16">
        <f t="shared" si="20"/>
        <v>0</v>
      </c>
      <c r="J216" s="65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7"/>
    </row>
    <row r="217" spans="1:22" x14ac:dyDescent="0.2">
      <c r="A217" s="61"/>
      <c r="B217" s="64" t="s">
        <v>0</v>
      </c>
      <c r="C217" s="64"/>
      <c r="D217" s="16">
        <f>E217+F217+G217+H217+I217</f>
        <v>0</v>
      </c>
      <c r="E217" s="16">
        <f t="shared" ref="E217" si="21">E225+E233+E241</f>
        <v>0</v>
      </c>
      <c r="F217" s="16">
        <f t="shared" ref="F217:I217" si="22">F225+F233+F241</f>
        <v>0</v>
      </c>
      <c r="G217" s="16">
        <f t="shared" si="22"/>
        <v>0</v>
      </c>
      <c r="H217" s="16">
        <f t="shared" si="22"/>
        <v>0</v>
      </c>
      <c r="I217" s="16">
        <f t="shared" si="22"/>
        <v>0</v>
      </c>
      <c r="J217" s="68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70"/>
    </row>
    <row r="218" spans="1:22" x14ac:dyDescent="0.2">
      <c r="A218" s="61"/>
      <c r="B218" s="64" t="s">
        <v>1</v>
      </c>
      <c r="C218" s="64"/>
      <c r="D218" s="16">
        <f>E218+F218+G218+H218+I218</f>
        <v>334998.68319999997</v>
      </c>
      <c r="E218" s="16">
        <f t="shared" ref="E218:I218" si="23">E226+E234+E242</f>
        <v>251457.68319999997</v>
      </c>
      <c r="F218" s="16">
        <f t="shared" si="23"/>
        <v>83541</v>
      </c>
      <c r="G218" s="16">
        <f t="shared" si="23"/>
        <v>0</v>
      </c>
      <c r="H218" s="16">
        <f t="shared" si="23"/>
        <v>0</v>
      </c>
      <c r="I218" s="16">
        <f t="shared" si="23"/>
        <v>0</v>
      </c>
      <c r="J218" s="68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70"/>
    </row>
    <row r="219" spans="1:22" x14ac:dyDescent="0.2">
      <c r="A219" s="61"/>
      <c r="B219" s="64" t="s">
        <v>2</v>
      </c>
      <c r="C219" s="64"/>
      <c r="D219" s="16">
        <f>E219+F219+G219+H219+I219</f>
        <v>515.83199999999999</v>
      </c>
      <c r="E219" s="16">
        <f t="shared" ref="E219:I219" si="24">E227+E235+E243</f>
        <v>515.83199999999999</v>
      </c>
      <c r="F219" s="16">
        <f t="shared" si="24"/>
        <v>0</v>
      </c>
      <c r="G219" s="16">
        <f t="shared" si="24"/>
        <v>0</v>
      </c>
      <c r="H219" s="16">
        <f t="shared" si="24"/>
        <v>0</v>
      </c>
      <c r="I219" s="16">
        <f t="shared" si="24"/>
        <v>0</v>
      </c>
      <c r="J219" s="68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70"/>
    </row>
    <row r="220" spans="1:22" s="11" customFormat="1" ht="21" customHeight="1" x14ac:dyDescent="0.2">
      <c r="A220" s="62"/>
      <c r="B220" s="64" t="s">
        <v>3</v>
      </c>
      <c r="C220" s="64"/>
      <c r="D220" s="16">
        <f>E220+F220+G220+H220+I220</f>
        <v>0</v>
      </c>
      <c r="E220" s="16">
        <f t="shared" ref="E220:I220" si="25">E228+E236+E244</f>
        <v>0</v>
      </c>
      <c r="F220" s="16">
        <f t="shared" si="25"/>
        <v>0</v>
      </c>
      <c r="G220" s="16">
        <f t="shared" si="25"/>
        <v>0</v>
      </c>
      <c r="H220" s="16">
        <f t="shared" si="25"/>
        <v>0</v>
      </c>
      <c r="I220" s="16">
        <f t="shared" si="25"/>
        <v>0</v>
      </c>
      <c r="J220" s="71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3"/>
    </row>
    <row r="221" spans="1:22" s="11" customFormat="1" x14ac:dyDescent="0.2">
      <c r="A221" s="23" t="s">
        <v>38</v>
      </c>
      <c r="B221" s="26" t="s">
        <v>16</v>
      </c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7"/>
    </row>
    <row r="222" spans="1:22" s="11" customFormat="1" x14ac:dyDescent="0.2">
      <c r="A222" s="24" t="s">
        <v>30</v>
      </c>
      <c r="B222" s="28" t="s">
        <v>165</v>
      </c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</row>
    <row r="223" spans="1:22" s="11" customFormat="1" ht="99.95" customHeight="1" x14ac:dyDescent="0.2">
      <c r="A223" s="24"/>
      <c r="B223" s="43" t="s">
        <v>77</v>
      </c>
      <c r="C223" s="44" t="s">
        <v>77</v>
      </c>
      <c r="D223" s="44"/>
      <c r="E223" s="44"/>
      <c r="F223" s="44"/>
      <c r="G223" s="44"/>
      <c r="H223" s="44"/>
      <c r="I223" s="45"/>
      <c r="J223" s="51" t="s">
        <v>166</v>
      </c>
      <c r="K223" s="51"/>
      <c r="L223" s="51" t="s">
        <v>60</v>
      </c>
      <c r="M223" s="51" t="s">
        <v>67</v>
      </c>
      <c r="N223" s="51" t="s">
        <v>82</v>
      </c>
      <c r="O223" s="51" t="s">
        <v>68</v>
      </c>
      <c r="P223" s="51" t="s">
        <v>82</v>
      </c>
      <c r="Q223" s="52" t="s">
        <v>393</v>
      </c>
      <c r="R223" s="51" t="s">
        <v>11</v>
      </c>
      <c r="S223" s="51" t="s">
        <v>10</v>
      </c>
      <c r="T223" s="51" t="s">
        <v>7</v>
      </c>
      <c r="U223" s="51"/>
      <c r="V223" s="51" t="s">
        <v>456</v>
      </c>
    </row>
    <row r="224" spans="1:22" s="11" customFormat="1" x14ac:dyDescent="0.2">
      <c r="A224" s="24"/>
      <c r="B224" s="42" t="s">
        <v>5</v>
      </c>
      <c r="C224" s="42" t="s">
        <v>5</v>
      </c>
      <c r="D224" s="9">
        <f>SUM(D225:D228)</f>
        <v>116688.95319999999</v>
      </c>
      <c r="E224" s="10">
        <f>SUM(E225:E228)</f>
        <v>116688.95319999999</v>
      </c>
      <c r="F224" s="10"/>
      <c r="G224" s="10"/>
      <c r="H224" s="10"/>
      <c r="I224" s="10"/>
      <c r="J224" s="51"/>
      <c r="K224" s="51"/>
      <c r="L224" s="51"/>
      <c r="M224" s="51"/>
      <c r="N224" s="51"/>
      <c r="O224" s="51"/>
      <c r="P224" s="51"/>
      <c r="Q224" s="52"/>
      <c r="R224" s="51"/>
      <c r="S224" s="51"/>
      <c r="T224" s="51"/>
      <c r="U224" s="51"/>
      <c r="V224" s="51"/>
    </row>
    <row r="225" spans="1:22" s="11" customFormat="1" x14ac:dyDescent="0.2">
      <c r="A225" s="24"/>
      <c r="B225" s="42" t="s">
        <v>0</v>
      </c>
      <c r="C225" s="42" t="s">
        <v>0</v>
      </c>
      <c r="D225" s="9">
        <f>E225+F225+G225+H225+I225</f>
        <v>0</v>
      </c>
      <c r="E225" s="10"/>
      <c r="F225" s="10"/>
      <c r="G225" s="10"/>
      <c r="H225" s="10"/>
      <c r="I225" s="10"/>
      <c r="J225" s="51"/>
      <c r="K225" s="51"/>
      <c r="L225" s="51"/>
      <c r="M225" s="51"/>
      <c r="N225" s="51"/>
      <c r="O225" s="51"/>
      <c r="P225" s="51"/>
      <c r="Q225" s="52"/>
      <c r="R225" s="51"/>
      <c r="S225" s="51"/>
      <c r="T225" s="51"/>
      <c r="U225" s="51"/>
      <c r="V225" s="51"/>
    </row>
    <row r="226" spans="1:22" s="11" customFormat="1" x14ac:dyDescent="0.2">
      <c r="A226" s="24"/>
      <c r="B226" s="42" t="s">
        <v>1</v>
      </c>
      <c r="C226" s="42" t="s">
        <v>1</v>
      </c>
      <c r="D226" s="9">
        <f>E226+F226+G226+H226+I226</f>
        <v>116688.95319999999</v>
      </c>
      <c r="E226" s="13">
        <f>110268.18+6420.7732</f>
        <v>116688.95319999999</v>
      </c>
      <c r="F226" s="10"/>
      <c r="G226" s="10"/>
      <c r="H226" s="10"/>
      <c r="I226" s="10"/>
      <c r="J226" s="51"/>
      <c r="K226" s="51"/>
      <c r="L226" s="51"/>
      <c r="M226" s="51"/>
      <c r="N226" s="51"/>
      <c r="O226" s="51"/>
      <c r="P226" s="51"/>
      <c r="Q226" s="52"/>
      <c r="R226" s="51"/>
      <c r="S226" s="51"/>
      <c r="T226" s="51"/>
      <c r="U226" s="51"/>
      <c r="V226" s="51"/>
    </row>
    <row r="227" spans="1:22" x14ac:dyDescent="0.2">
      <c r="A227" s="24"/>
      <c r="B227" s="42" t="s">
        <v>2</v>
      </c>
      <c r="C227" s="42" t="s">
        <v>2</v>
      </c>
      <c r="D227" s="9">
        <f>E227+F227+G227+H227+I227</f>
        <v>0</v>
      </c>
      <c r="E227" s="10"/>
      <c r="F227" s="10"/>
      <c r="G227" s="10"/>
      <c r="H227" s="10"/>
      <c r="I227" s="10"/>
      <c r="J227" s="51"/>
      <c r="K227" s="51"/>
      <c r="L227" s="51"/>
      <c r="M227" s="51"/>
      <c r="N227" s="51"/>
      <c r="O227" s="51"/>
      <c r="P227" s="51"/>
      <c r="Q227" s="52"/>
      <c r="R227" s="51"/>
      <c r="S227" s="51"/>
      <c r="T227" s="51"/>
      <c r="U227" s="51"/>
      <c r="V227" s="51"/>
    </row>
    <row r="228" spans="1:22" s="11" customFormat="1" ht="21" customHeight="1" x14ac:dyDescent="0.2">
      <c r="A228" s="25"/>
      <c r="B228" s="42" t="s">
        <v>3</v>
      </c>
      <c r="C228" s="42" t="s">
        <v>3</v>
      </c>
      <c r="D228" s="9">
        <f>E228+F228+G228+H228+I228</f>
        <v>0</v>
      </c>
      <c r="E228" s="10"/>
      <c r="F228" s="10"/>
      <c r="G228" s="10"/>
      <c r="H228" s="10"/>
      <c r="I228" s="10"/>
      <c r="J228" s="51"/>
      <c r="K228" s="51"/>
      <c r="L228" s="51"/>
      <c r="M228" s="51"/>
      <c r="N228" s="51"/>
      <c r="O228" s="51"/>
      <c r="P228" s="51"/>
      <c r="Q228" s="52"/>
      <c r="R228" s="51"/>
      <c r="S228" s="51"/>
      <c r="T228" s="51"/>
      <c r="U228" s="51"/>
      <c r="V228" s="51"/>
    </row>
    <row r="229" spans="1:22" s="11" customFormat="1" x14ac:dyDescent="0.2">
      <c r="A229" s="23" t="s">
        <v>105</v>
      </c>
      <c r="B229" s="26" t="s">
        <v>16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7"/>
    </row>
    <row r="230" spans="1:22" s="11" customFormat="1" x14ac:dyDescent="0.2">
      <c r="A230" s="24" t="s">
        <v>30</v>
      </c>
      <c r="B230" s="28" t="s">
        <v>165</v>
      </c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</row>
    <row r="231" spans="1:22" s="11" customFormat="1" ht="99.95" customHeight="1" x14ac:dyDescent="0.2">
      <c r="A231" s="24"/>
      <c r="B231" s="43" t="s">
        <v>116</v>
      </c>
      <c r="C231" s="44" t="s">
        <v>116</v>
      </c>
      <c r="D231" s="44"/>
      <c r="E231" s="44"/>
      <c r="F231" s="44"/>
      <c r="G231" s="44"/>
      <c r="H231" s="44"/>
      <c r="I231" s="45"/>
      <c r="J231" s="51" t="s">
        <v>117</v>
      </c>
      <c r="K231" s="51"/>
      <c r="L231" s="51" t="s">
        <v>62</v>
      </c>
      <c r="M231" s="51" t="s">
        <v>493</v>
      </c>
      <c r="N231" s="51" t="s">
        <v>120</v>
      </c>
      <c r="O231" s="51" t="s">
        <v>167</v>
      </c>
      <c r="P231" s="51" t="s">
        <v>167</v>
      </c>
      <c r="Q231" s="52" t="s">
        <v>494</v>
      </c>
      <c r="R231" s="51" t="s">
        <v>9</v>
      </c>
      <c r="S231" s="51" t="s">
        <v>10</v>
      </c>
      <c r="T231" s="51" t="s">
        <v>7</v>
      </c>
      <c r="U231" s="51"/>
      <c r="V231" s="51" t="s">
        <v>457</v>
      </c>
    </row>
    <row r="232" spans="1:22" s="11" customFormat="1" x14ac:dyDescent="0.2">
      <c r="A232" s="24"/>
      <c r="B232" s="42" t="s">
        <v>5</v>
      </c>
      <c r="C232" s="42" t="s">
        <v>5</v>
      </c>
      <c r="D232" s="9">
        <f>SUM(D233:D236)</f>
        <v>51583.202000000005</v>
      </c>
      <c r="E232" s="10">
        <f t="shared" ref="E232" si="26">SUM(E233:E236)</f>
        <v>51583.202000000005</v>
      </c>
      <c r="F232" s="10"/>
      <c r="G232" s="10"/>
      <c r="H232" s="10"/>
      <c r="I232" s="10"/>
      <c r="J232" s="51"/>
      <c r="K232" s="51"/>
      <c r="L232" s="51"/>
      <c r="M232" s="51"/>
      <c r="N232" s="51"/>
      <c r="O232" s="51"/>
      <c r="P232" s="51"/>
      <c r="Q232" s="52"/>
      <c r="R232" s="51"/>
      <c r="S232" s="51"/>
      <c r="T232" s="51"/>
      <c r="U232" s="51"/>
      <c r="V232" s="51"/>
    </row>
    <row r="233" spans="1:22" s="11" customFormat="1" x14ac:dyDescent="0.2">
      <c r="A233" s="24"/>
      <c r="B233" s="42" t="s">
        <v>0</v>
      </c>
      <c r="C233" s="42" t="s">
        <v>0</v>
      </c>
      <c r="D233" s="9">
        <f>E233+F233+G233+H233+I233</f>
        <v>0</v>
      </c>
      <c r="E233" s="10"/>
      <c r="F233" s="10"/>
      <c r="G233" s="10"/>
      <c r="H233" s="10"/>
      <c r="I233" s="10"/>
      <c r="J233" s="51"/>
      <c r="K233" s="51"/>
      <c r="L233" s="51"/>
      <c r="M233" s="51"/>
      <c r="N233" s="51"/>
      <c r="O233" s="51"/>
      <c r="P233" s="51"/>
      <c r="Q233" s="52"/>
      <c r="R233" s="51"/>
      <c r="S233" s="51"/>
      <c r="T233" s="51"/>
      <c r="U233" s="51"/>
      <c r="V233" s="51"/>
    </row>
    <row r="234" spans="1:22" s="11" customFormat="1" x14ac:dyDescent="0.2">
      <c r="A234" s="24"/>
      <c r="B234" s="42" t="s">
        <v>1</v>
      </c>
      <c r="C234" s="42" t="s">
        <v>1</v>
      </c>
      <c r="D234" s="9">
        <f>E234+F234+G234+H234+I234</f>
        <v>51067.37</v>
      </c>
      <c r="E234" s="10">
        <v>51067.37</v>
      </c>
      <c r="F234" s="10"/>
      <c r="G234" s="10"/>
      <c r="H234" s="10"/>
      <c r="I234" s="10"/>
      <c r="J234" s="51"/>
      <c r="K234" s="51"/>
      <c r="L234" s="51"/>
      <c r="M234" s="51"/>
      <c r="N234" s="51"/>
      <c r="O234" s="51"/>
      <c r="P234" s="51"/>
      <c r="Q234" s="52"/>
      <c r="R234" s="51"/>
      <c r="S234" s="51"/>
      <c r="T234" s="51"/>
      <c r="U234" s="51"/>
      <c r="V234" s="51"/>
    </row>
    <row r="235" spans="1:22" s="11" customFormat="1" x14ac:dyDescent="0.2">
      <c r="A235" s="24"/>
      <c r="B235" s="42" t="s">
        <v>2</v>
      </c>
      <c r="C235" s="42" t="s">
        <v>2</v>
      </c>
      <c r="D235" s="9">
        <f>E235+F235+G235+H235+I235</f>
        <v>515.83199999999999</v>
      </c>
      <c r="E235" s="10">
        <v>515.83199999999999</v>
      </c>
      <c r="F235" s="10"/>
      <c r="G235" s="10"/>
      <c r="H235" s="10"/>
      <c r="I235" s="10"/>
      <c r="J235" s="51"/>
      <c r="K235" s="51"/>
      <c r="L235" s="51"/>
      <c r="M235" s="51"/>
      <c r="N235" s="51"/>
      <c r="O235" s="51"/>
      <c r="P235" s="51"/>
      <c r="Q235" s="52"/>
      <c r="R235" s="51"/>
      <c r="S235" s="51"/>
      <c r="T235" s="51"/>
      <c r="U235" s="51"/>
      <c r="V235" s="51"/>
    </row>
    <row r="236" spans="1:22" s="11" customFormat="1" ht="21" customHeight="1" x14ac:dyDescent="0.2">
      <c r="A236" s="25"/>
      <c r="B236" s="42" t="s">
        <v>3</v>
      </c>
      <c r="C236" s="42" t="s">
        <v>3</v>
      </c>
      <c r="D236" s="9">
        <f>E236+F236+G236+H236+I236</f>
        <v>0</v>
      </c>
      <c r="E236" s="10"/>
      <c r="F236" s="10"/>
      <c r="G236" s="10"/>
      <c r="H236" s="10"/>
      <c r="I236" s="10"/>
      <c r="J236" s="51"/>
      <c r="K236" s="51"/>
      <c r="L236" s="51"/>
      <c r="M236" s="51"/>
      <c r="N236" s="51"/>
      <c r="O236" s="51"/>
      <c r="P236" s="51"/>
      <c r="Q236" s="52"/>
      <c r="R236" s="51"/>
      <c r="S236" s="51"/>
      <c r="T236" s="51"/>
      <c r="U236" s="51"/>
      <c r="V236" s="51"/>
    </row>
    <row r="237" spans="1:22" s="11" customFormat="1" x14ac:dyDescent="0.2">
      <c r="A237" s="23" t="s">
        <v>200</v>
      </c>
      <c r="B237" s="26" t="s">
        <v>16</v>
      </c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7"/>
    </row>
    <row r="238" spans="1:22" s="11" customFormat="1" x14ac:dyDescent="0.2">
      <c r="A238" s="24" t="s">
        <v>30</v>
      </c>
      <c r="B238" s="28" t="s">
        <v>165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</row>
    <row r="239" spans="1:22" s="11" customFormat="1" ht="53.25" customHeight="1" x14ac:dyDescent="0.2">
      <c r="A239" s="24"/>
      <c r="B239" s="43" t="s">
        <v>168</v>
      </c>
      <c r="C239" s="44" t="s">
        <v>168</v>
      </c>
      <c r="D239" s="44"/>
      <c r="E239" s="44"/>
      <c r="F239" s="44"/>
      <c r="G239" s="44"/>
      <c r="H239" s="44"/>
      <c r="I239" s="45"/>
      <c r="J239" s="51" t="s">
        <v>117</v>
      </c>
      <c r="K239" s="51"/>
      <c r="L239" s="51" t="s">
        <v>60</v>
      </c>
      <c r="M239" s="51"/>
      <c r="N239" s="51" t="s">
        <v>82</v>
      </c>
      <c r="O239" s="51" t="s">
        <v>68</v>
      </c>
      <c r="P239" s="51" t="s">
        <v>82</v>
      </c>
      <c r="Q239" s="52" t="s">
        <v>495</v>
      </c>
      <c r="R239" s="51" t="s">
        <v>11</v>
      </c>
      <c r="S239" s="51" t="s">
        <v>169</v>
      </c>
      <c r="T239" s="51" t="s">
        <v>17</v>
      </c>
      <c r="U239" s="51"/>
      <c r="V239" s="51" t="s">
        <v>458</v>
      </c>
    </row>
    <row r="240" spans="1:22" s="11" customFormat="1" x14ac:dyDescent="0.2">
      <c r="A240" s="24"/>
      <c r="B240" s="42" t="s">
        <v>5</v>
      </c>
      <c r="C240" s="42" t="s">
        <v>5</v>
      </c>
      <c r="D240" s="9">
        <f>SUM(D241:D244)</f>
        <v>167242.35999999999</v>
      </c>
      <c r="E240" s="10">
        <f t="shared" ref="E240" si="27">SUM(E241:E244)</f>
        <v>83701.36</v>
      </c>
      <c r="F240" s="10">
        <f t="shared" ref="F240" si="28">SUM(F241:F244)</f>
        <v>83541</v>
      </c>
      <c r="G240" s="10"/>
      <c r="H240" s="10"/>
      <c r="I240" s="10"/>
      <c r="J240" s="51"/>
      <c r="K240" s="51"/>
      <c r="L240" s="51"/>
      <c r="M240" s="51"/>
      <c r="N240" s="51"/>
      <c r="O240" s="51"/>
      <c r="P240" s="51"/>
      <c r="Q240" s="52"/>
      <c r="R240" s="51"/>
      <c r="S240" s="51"/>
      <c r="T240" s="51"/>
      <c r="U240" s="51"/>
      <c r="V240" s="51"/>
    </row>
    <row r="241" spans="1:22" s="11" customFormat="1" x14ac:dyDescent="0.2">
      <c r="A241" s="24"/>
      <c r="B241" s="42" t="s">
        <v>0</v>
      </c>
      <c r="C241" s="42" t="s">
        <v>0</v>
      </c>
      <c r="D241" s="9">
        <f>E241+F241+G241+H241+I241</f>
        <v>0</v>
      </c>
      <c r="E241" s="10"/>
      <c r="F241" s="10"/>
      <c r="G241" s="10"/>
      <c r="H241" s="10"/>
      <c r="I241" s="10"/>
      <c r="J241" s="51"/>
      <c r="K241" s="51"/>
      <c r="L241" s="51"/>
      <c r="M241" s="51"/>
      <c r="N241" s="51"/>
      <c r="O241" s="51"/>
      <c r="P241" s="51"/>
      <c r="Q241" s="52"/>
      <c r="R241" s="51"/>
      <c r="S241" s="51"/>
      <c r="T241" s="51"/>
      <c r="U241" s="51"/>
      <c r="V241" s="51"/>
    </row>
    <row r="242" spans="1:22" s="11" customFormat="1" x14ac:dyDescent="0.2">
      <c r="A242" s="24"/>
      <c r="B242" s="42" t="s">
        <v>1</v>
      </c>
      <c r="C242" s="42" t="s">
        <v>1</v>
      </c>
      <c r="D242" s="9">
        <f>E242+F242+G242+H242+I242</f>
        <v>167242.35999999999</v>
      </c>
      <c r="E242" s="10">
        <v>83701.36</v>
      </c>
      <c r="F242" s="10">
        <v>83541</v>
      </c>
      <c r="G242" s="10"/>
      <c r="H242" s="10"/>
      <c r="I242" s="10"/>
      <c r="J242" s="51"/>
      <c r="K242" s="51"/>
      <c r="L242" s="51"/>
      <c r="M242" s="51"/>
      <c r="N242" s="51"/>
      <c r="O242" s="51"/>
      <c r="P242" s="51"/>
      <c r="Q242" s="52"/>
      <c r="R242" s="51"/>
      <c r="S242" s="51"/>
      <c r="T242" s="51"/>
      <c r="U242" s="51"/>
      <c r="V242" s="51"/>
    </row>
    <row r="243" spans="1:22" s="11" customFormat="1" x14ac:dyDescent="0.2">
      <c r="A243" s="24"/>
      <c r="B243" s="42" t="s">
        <v>2</v>
      </c>
      <c r="C243" s="42" t="s">
        <v>2</v>
      </c>
      <c r="D243" s="9">
        <f>E243+F243+G243+H243+I243</f>
        <v>0</v>
      </c>
      <c r="E243" s="10"/>
      <c r="F243" s="10"/>
      <c r="G243" s="10"/>
      <c r="H243" s="10"/>
      <c r="I243" s="10"/>
      <c r="J243" s="51"/>
      <c r="K243" s="51"/>
      <c r="L243" s="51"/>
      <c r="M243" s="51"/>
      <c r="N243" s="51"/>
      <c r="O243" s="51"/>
      <c r="P243" s="51"/>
      <c r="Q243" s="52"/>
      <c r="R243" s="51"/>
      <c r="S243" s="51"/>
      <c r="T243" s="51"/>
      <c r="U243" s="51"/>
      <c r="V243" s="51"/>
    </row>
    <row r="244" spans="1:22" s="11" customFormat="1" ht="21" customHeight="1" x14ac:dyDescent="0.2">
      <c r="A244" s="25"/>
      <c r="B244" s="42" t="s">
        <v>3</v>
      </c>
      <c r="C244" s="42" t="s">
        <v>3</v>
      </c>
      <c r="D244" s="9">
        <f>E244+F244+G244+H244+I244</f>
        <v>0</v>
      </c>
      <c r="E244" s="10"/>
      <c r="F244" s="10"/>
      <c r="G244" s="10"/>
      <c r="H244" s="10"/>
      <c r="I244" s="10"/>
      <c r="J244" s="51"/>
      <c r="K244" s="51"/>
      <c r="L244" s="51"/>
      <c r="M244" s="51"/>
      <c r="N244" s="51"/>
      <c r="O244" s="51"/>
      <c r="P244" s="51"/>
      <c r="Q244" s="52"/>
      <c r="R244" s="51"/>
      <c r="S244" s="51"/>
      <c r="T244" s="51"/>
      <c r="U244" s="51"/>
      <c r="V244" s="51"/>
    </row>
    <row r="245" spans="1:22" s="11" customFormat="1" x14ac:dyDescent="0.2">
      <c r="A245" s="60" t="s">
        <v>39</v>
      </c>
      <c r="B245" s="63" t="s">
        <v>90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</row>
    <row r="246" spans="1:22" s="11" customFormat="1" x14ac:dyDescent="0.2">
      <c r="A246" s="61"/>
      <c r="B246" s="64" t="s">
        <v>5</v>
      </c>
      <c r="C246" s="64"/>
      <c r="D246" s="16">
        <f>SUM(D247:D250)</f>
        <v>330929.88868999999</v>
      </c>
      <c r="E246" s="16">
        <f t="shared" ref="E246:I246" si="29">SUM(E247:E250)</f>
        <v>330929.88868999999</v>
      </c>
      <c r="F246" s="16">
        <f t="shared" si="29"/>
        <v>0</v>
      </c>
      <c r="G246" s="16">
        <f t="shared" si="29"/>
        <v>0</v>
      </c>
      <c r="H246" s="16">
        <f t="shared" si="29"/>
        <v>0</v>
      </c>
      <c r="I246" s="16">
        <f t="shared" si="29"/>
        <v>0</v>
      </c>
      <c r="J246" s="65"/>
      <c r="K246" s="66"/>
      <c r="L246" s="66"/>
      <c r="M246" s="66"/>
      <c r="N246" s="66"/>
      <c r="O246" s="66"/>
      <c r="P246" s="66"/>
      <c r="Q246" s="66"/>
      <c r="R246" s="66"/>
      <c r="S246" s="66"/>
      <c r="T246" s="66"/>
      <c r="U246" s="66"/>
      <c r="V246" s="67"/>
    </row>
    <row r="247" spans="1:22" s="11" customFormat="1" x14ac:dyDescent="0.2">
      <c r="A247" s="61"/>
      <c r="B247" s="64" t="s">
        <v>0</v>
      </c>
      <c r="C247" s="64"/>
      <c r="D247" s="16">
        <f>E247+F247+G247+H247+I247</f>
        <v>0</v>
      </c>
      <c r="E247" s="16">
        <f t="shared" ref="E247:I247" si="30">E255</f>
        <v>0</v>
      </c>
      <c r="F247" s="16">
        <f t="shared" si="30"/>
        <v>0</v>
      </c>
      <c r="G247" s="16">
        <f t="shared" si="30"/>
        <v>0</v>
      </c>
      <c r="H247" s="16">
        <f t="shared" si="30"/>
        <v>0</v>
      </c>
      <c r="I247" s="16">
        <f t="shared" si="30"/>
        <v>0</v>
      </c>
      <c r="J247" s="68"/>
      <c r="K247" s="69"/>
      <c r="L247" s="69"/>
      <c r="M247" s="69"/>
      <c r="N247" s="69"/>
      <c r="O247" s="69"/>
      <c r="P247" s="69"/>
      <c r="Q247" s="69"/>
      <c r="R247" s="69"/>
      <c r="S247" s="69"/>
      <c r="T247" s="69"/>
      <c r="U247" s="69"/>
      <c r="V247" s="70"/>
    </row>
    <row r="248" spans="1:22" s="11" customFormat="1" x14ac:dyDescent="0.2">
      <c r="A248" s="61"/>
      <c r="B248" s="64" t="s">
        <v>1</v>
      </c>
      <c r="C248" s="64"/>
      <c r="D248" s="16">
        <f>E248+F248+G248+H248+I248</f>
        <v>330929.88868999999</v>
      </c>
      <c r="E248" s="16">
        <f t="shared" ref="E248:I248" si="31">E256</f>
        <v>330929.88868999999</v>
      </c>
      <c r="F248" s="16">
        <f t="shared" si="31"/>
        <v>0</v>
      </c>
      <c r="G248" s="16">
        <f t="shared" si="31"/>
        <v>0</v>
      </c>
      <c r="H248" s="16">
        <f t="shared" si="31"/>
        <v>0</v>
      </c>
      <c r="I248" s="16">
        <f t="shared" si="31"/>
        <v>0</v>
      </c>
      <c r="J248" s="68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70"/>
    </row>
    <row r="249" spans="1:22" s="11" customFormat="1" x14ac:dyDescent="0.2">
      <c r="A249" s="61"/>
      <c r="B249" s="64" t="s">
        <v>2</v>
      </c>
      <c r="C249" s="64"/>
      <c r="D249" s="16">
        <f>E249+F249+G249+H249+I249</f>
        <v>0</v>
      </c>
      <c r="E249" s="16">
        <f t="shared" ref="E249:I249" si="32">E257</f>
        <v>0</v>
      </c>
      <c r="F249" s="16">
        <f t="shared" si="32"/>
        <v>0</v>
      </c>
      <c r="G249" s="16">
        <f t="shared" si="32"/>
        <v>0</v>
      </c>
      <c r="H249" s="16">
        <f t="shared" si="32"/>
        <v>0</v>
      </c>
      <c r="I249" s="16">
        <f t="shared" si="32"/>
        <v>0</v>
      </c>
      <c r="J249" s="68"/>
      <c r="K249" s="69"/>
      <c r="L249" s="69"/>
      <c r="M249" s="69"/>
      <c r="N249" s="69"/>
      <c r="O249" s="69"/>
      <c r="P249" s="69"/>
      <c r="Q249" s="69"/>
      <c r="R249" s="69"/>
      <c r="S249" s="69"/>
      <c r="T249" s="69"/>
      <c r="U249" s="69"/>
      <c r="V249" s="70"/>
    </row>
    <row r="250" spans="1:22" s="11" customFormat="1" ht="21" customHeight="1" x14ac:dyDescent="0.2">
      <c r="A250" s="62"/>
      <c r="B250" s="64" t="s">
        <v>3</v>
      </c>
      <c r="C250" s="64"/>
      <c r="D250" s="16">
        <f>E250+F250+G250+H250+I250</f>
        <v>0</v>
      </c>
      <c r="E250" s="16">
        <f t="shared" ref="E250:I250" si="33">E258</f>
        <v>0</v>
      </c>
      <c r="F250" s="16">
        <f t="shared" si="33"/>
        <v>0</v>
      </c>
      <c r="G250" s="16">
        <f t="shared" si="33"/>
        <v>0</v>
      </c>
      <c r="H250" s="16">
        <f t="shared" si="33"/>
        <v>0</v>
      </c>
      <c r="I250" s="16">
        <f t="shared" si="33"/>
        <v>0</v>
      </c>
      <c r="J250" s="71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3"/>
    </row>
    <row r="251" spans="1:22" s="11" customFormat="1" x14ac:dyDescent="0.2">
      <c r="A251" s="23" t="s">
        <v>40</v>
      </c>
      <c r="B251" s="26" t="s">
        <v>16</v>
      </c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7"/>
    </row>
    <row r="252" spans="1:22" s="11" customFormat="1" x14ac:dyDescent="0.2">
      <c r="A252" s="24" t="s">
        <v>30</v>
      </c>
      <c r="B252" s="28" t="s">
        <v>170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</row>
    <row r="253" spans="1:22" s="11" customFormat="1" ht="86.25" customHeight="1" x14ac:dyDescent="0.2">
      <c r="A253" s="24"/>
      <c r="B253" s="43" t="s">
        <v>172</v>
      </c>
      <c r="C253" s="44" t="s">
        <v>172</v>
      </c>
      <c r="D253" s="44"/>
      <c r="E253" s="44"/>
      <c r="F253" s="44"/>
      <c r="G253" s="44"/>
      <c r="H253" s="44"/>
      <c r="I253" s="45"/>
      <c r="J253" s="51" t="s">
        <v>66</v>
      </c>
      <c r="K253" s="51"/>
      <c r="L253" s="51" t="s">
        <v>60</v>
      </c>
      <c r="M253" s="51" t="s">
        <v>173</v>
      </c>
      <c r="N253" s="51" t="s">
        <v>82</v>
      </c>
      <c r="O253" s="51" t="s">
        <v>25</v>
      </c>
      <c r="P253" s="51" t="s">
        <v>82</v>
      </c>
      <c r="Q253" s="52" t="s">
        <v>394</v>
      </c>
      <c r="R253" s="51" t="s">
        <v>11</v>
      </c>
      <c r="S253" s="51" t="s">
        <v>12</v>
      </c>
      <c r="T253" s="51" t="s">
        <v>7</v>
      </c>
      <c r="U253" s="51"/>
      <c r="V253" s="51" t="s">
        <v>459</v>
      </c>
    </row>
    <row r="254" spans="1:22" s="11" customFormat="1" x14ac:dyDescent="0.2">
      <c r="A254" s="24"/>
      <c r="B254" s="42" t="s">
        <v>5</v>
      </c>
      <c r="C254" s="42" t="s">
        <v>5</v>
      </c>
      <c r="D254" s="9">
        <f>SUM(D255:D258)</f>
        <v>330929.88868999999</v>
      </c>
      <c r="E254" s="10">
        <f>SUM(E255:E258)</f>
        <v>330929.88868999999</v>
      </c>
      <c r="F254" s="10"/>
      <c r="G254" s="10"/>
      <c r="H254" s="10"/>
      <c r="I254" s="10"/>
      <c r="J254" s="51"/>
      <c r="K254" s="51"/>
      <c r="L254" s="51"/>
      <c r="M254" s="51"/>
      <c r="N254" s="51"/>
      <c r="O254" s="51"/>
      <c r="P254" s="51"/>
      <c r="Q254" s="52"/>
      <c r="R254" s="51"/>
      <c r="S254" s="51"/>
      <c r="T254" s="51"/>
      <c r="U254" s="51"/>
      <c r="V254" s="51"/>
    </row>
    <row r="255" spans="1:22" s="11" customFormat="1" x14ac:dyDescent="0.2">
      <c r="A255" s="24"/>
      <c r="B255" s="42" t="s">
        <v>0</v>
      </c>
      <c r="C255" s="42" t="s">
        <v>0</v>
      </c>
      <c r="D255" s="9">
        <f>E255+F255+G255+H255+I255</f>
        <v>0</v>
      </c>
      <c r="E255" s="10"/>
      <c r="F255" s="10"/>
      <c r="G255" s="10"/>
      <c r="H255" s="10"/>
      <c r="I255" s="10"/>
      <c r="J255" s="51"/>
      <c r="K255" s="51"/>
      <c r="L255" s="51"/>
      <c r="M255" s="51"/>
      <c r="N255" s="51"/>
      <c r="O255" s="51"/>
      <c r="P255" s="51"/>
      <c r="Q255" s="52"/>
      <c r="R255" s="51"/>
      <c r="S255" s="51"/>
      <c r="T255" s="51"/>
      <c r="U255" s="51"/>
      <c r="V255" s="51"/>
    </row>
    <row r="256" spans="1:22" s="11" customFormat="1" x14ac:dyDescent="0.2">
      <c r="A256" s="24"/>
      <c r="B256" s="42" t="s">
        <v>1</v>
      </c>
      <c r="C256" s="42" t="s">
        <v>1</v>
      </c>
      <c r="D256" s="9">
        <f>E256+F256+G256+H256+I256</f>
        <v>330929.88868999999</v>
      </c>
      <c r="E256" s="10">
        <f>123458+207471.88869</f>
        <v>330929.88868999999</v>
      </c>
      <c r="F256" s="10">
        <f>E256-'[1]Приложение 9'!$I$82</f>
        <v>0</v>
      </c>
      <c r="G256" s="10"/>
      <c r="H256" s="10"/>
      <c r="I256" s="10"/>
      <c r="J256" s="51"/>
      <c r="K256" s="51"/>
      <c r="L256" s="51"/>
      <c r="M256" s="51"/>
      <c r="N256" s="51"/>
      <c r="O256" s="51"/>
      <c r="P256" s="51"/>
      <c r="Q256" s="52"/>
      <c r="R256" s="51"/>
      <c r="S256" s="51"/>
      <c r="T256" s="51"/>
      <c r="U256" s="51"/>
      <c r="V256" s="51"/>
    </row>
    <row r="257" spans="1:22" s="11" customFormat="1" x14ac:dyDescent="0.2">
      <c r="A257" s="24"/>
      <c r="B257" s="42" t="s">
        <v>2</v>
      </c>
      <c r="C257" s="42" t="s">
        <v>2</v>
      </c>
      <c r="D257" s="9">
        <f>E257+F257+G257+H257+I257</f>
        <v>0</v>
      </c>
      <c r="E257" s="10"/>
      <c r="F257" s="10"/>
      <c r="G257" s="10"/>
      <c r="H257" s="10"/>
      <c r="I257" s="10"/>
      <c r="J257" s="51"/>
      <c r="K257" s="51"/>
      <c r="L257" s="51"/>
      <c r="M257" s="51"/>
      <c r="N257" s="51"/>
      <c r="O257" s="51"/>
      <c r="P257" s="51"/>
      <c r="Q257" s="52"/>
      <c r="R257" s="51"/>
      <c r="S257" s="51"/>
      <c r="T257" s="51"/>
      <c r="U257" s="51"/>
      <c r="V257" s="51"/>
    </row>
    <row r="258" spans="1:22" s="11" customFormat="1" ht="21" customHeight="1" x14ac:dyDescent="0.2">
      <c r="A258" s="25"/>
      <c r="B258" s="42" t="s">
        <v>3</v>
      </c>
      <c r="C258" s="42" t="s">
        <v>3</v>
      </c>
      <c r="D258" s="9">
        <f>E258+F258+G258+H258+I258</f>
        <v>0</v>
      </c>
      <c r="E258" s="10"/>
      <c r="F258" s="10"/>
      <c r="G258" s="10"/>
      <c r="H258" s="10"/>
      <c r="I258" s="10"/>
      <c r="J258" s="51"/>
      <c r="K258" s="51"/>
      <c r="L258" s="51"/>
      <c r="M258" s="51"/>
      <c r="N258" s="51"/>
      <c r="O258" s="51"/>
      <c r="P258" s="51"/>
      <c r="Q258" s="52"/>
      <c r="R258" s="51"/>
      <c r="S258" s="51"/>
      <c r="T258" s="51"/>
      <c r="U258" s="51"/>
      <c r="V258" s="51"/>
    </row>
    <row r="259" spans="1:22" s="11" customFormat="1" x14ac:dyDescent="0.2">
      <c r="A259" s="60" t="s">
        <v>41</v>
      </c>
      <c r="B259" s="63" t="s">
        <v>93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63"/>
      <c r="N259" s="63"/>
      <c r="O259" s="63"/>
      <c r="P259" s="63"/>
      <c r="Q259" s="63"/>
      <c r="R259" s="63"/>
      <c r="S259" s="63"/>
      <c r="T259" s="63"/>
      <c r="U259" s="63"/>
      <c r="V259" s="63"/>
    </row>
    <row r="260" spans="1:22" s="11" customFormat="1" x14ac:dyDescent="0.2">
      <c r="A260" s="61"/>
      <c r="B260" s="64" t="s">
        <v>5</v>
      </c>
      <c r="C260" s="64"/>
      <c r="D260" s="16">
        <f>SUM(D261:D264)</f>
        <v>1119364.40968</v>
      </c>
      <c r="E260" s="16">
        <f>SUM(E261:E264)</f>
        <v>462338.40967999998</v>
      </c>
      <c r="F260" s="16">
        <f t="shared" ref="F260:I260" si="34">SUM(F261:F264)</f>
        <v>452400</v>
      </c>
      <c r="G260" s="16">
        <f t="shared" si="34"/>
        <v>204626</v>
      </c>
      <c r="H260" s="16">
        <f t="shared" si="34"/>
        <v>0</v>
      </c>
      <c r="I260" s="16">
        <f t="shared" si="34"/>
        <v>0</v>
      </c>
      <c r="J260" s="65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7"/>
    </row>
    <row r="261" spans="1:22" s="11" customFormat="1" x14ac:dyDescent="0.2">
      <c r="A261" s="61"/>
      <c r="B261" s="64" t="s">
        <v>0</v>
      </c>
      <c r="C261" s="64"/>
      <c r="D261" s="16">
        <f>E261+F261+G261+H261+I261</f>
        <v>906422</v>
      </c>
      <c r="E261" s="16">
        <f>E269+E277+E285+E293</f>
        <v>380000</v>
      </c>
      <c r="F261" s="16">
        <f t="shared" ref="F261:I261" si="35">F269+F277+F285+F293</f>
        <v>332500</v>
      </c>
      <c r="G261" s="16">
        <f t="shared" si="35"/>
        <v>193922</v>
      </c>
      <c r="H261" s="16">
        <f t="shared" si="35"/>
        <v>0</v>
      </c>
      <c r="I261" s="16">
        <f t="shared" si="35"/>
        <v>0</v>
      </c>
      <c r="J261" s="68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70"/>
    </row>
    <row r="262" spans="1:22" s="11" customFormat="1" x14ac:dyDescent="0.2">
      <c r="A262" s="61"/>
      <c r="B262" s="64" t="s">
        <v>1</v>
      </c>
      <c r="C262" s="64"/>
      <c r="D262" s="16">
        <f>E262+F262+G262+H262+I262</f>
        <v>212942.40967999998</v>
      </c>
      <c r="E262" s="16">
        <f t="shared" ref="E262:I262" si="36">E270+E278+E286+E294</f>
        <v>82338.409679999997</v>
      </c>
      <c r="F262" s="16">
        <f t="shared" si="36"/>
        <v>119900</v>
      </c>
      <c r="G262" s="16">
        <f t="shared" si="36"/>
        <v>10704</v>
      </c>
      <c r="H262" s="16">
        <f t="shared" si="36"/>
        <v>0</v>
      </c>
      <c r="I262" s="16">
        <f t="shared" si="36"/>
        <v>0</v>
      </c>
      <c r="J262" s="68"/>
      <c r="K262" s="69"/>
      <c r="L262" s="69"/>
      <c r="M262" s="69"/>
      <c r="N262" s="69"/>
      <c r="O262" s="69"/>
      <c r="P262" s="69"/>
      <c r="Q262" s="69"/>
      <c r="R262" s="69"/>
      <c r="S262" s="69"/>
      <c r="T262" s="69"/>
      <c r="U262" s="69"/>
      <c r="V262" s="70"/>
    </row>
    <row r="263" spans="1:22" s="11" customFormat="1" x14ac:dyDescent="0.2">
      <c r="A263" s="61"/>
      <c r="B263" s="64" t="s">
        <v>2</v>
      </c>
      <c r="C263" s="64"/>
      <c r="D263" s="16">
        <f>E263+F263+G263+H263+I263</f>
        <v>0</v>
      </c>
      <c r="E263" s="16">
        <f t="shared" ref="E263:I263" si="37">E271+E279+E287+E295</f>
        <v>0</v>
      </c>
      <c r="F263" s="16">
        <f t="shared" si="37"/>
        <v>0</v>
      </c>
      <c r="G263" s="16">
        <f t="shared" si="37"/>
        <v>0</v>
      </c>
      <c r="H263" s="16">
        <f t="shared" si="37"/>
        <v>0</v>
      </c>
      <c r="I263" s="16">
        <f t="shared" si="37"/>
        <v>0</v>
      </c>
      <c r="J263" s="68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70"/>
    </row>
    <row r="264" spans="1:22" s="11" customFormat="1" ht="21" customHeight="1" x14ac:dyDescent="0.2">
      <c r="A264" s="62"/>
      <c r="B264" s="64" t="s">
        <v>3</v>
      </c>
      <c r="C264" s="64"/>
      <c r="D264" s="16">
        <f>E264+F264+G264+H264+I264</f>
        <v>0</v>
      </c>
      <c r="E264" s="16">
        <f t="shared" ref="E264:I264" si="38">E272+E280+E288+E296</f>
        <v>0</v>
      </c>
      <c r="F264" s="16">
        <f t="shared" si="38"/>
        <v>0</v>
      </c>
      <c r="G264" s="16">
        <f t="shared" si="38"/>
        <v>0</v>
      </c>
      <c r="H264" s="16">
        <f t="shared" si="38"/>
        <v>0</v>
      </c>
      <c r="I264" s="16">
        <f t="shared" si="38"/>
        <v>0</v>
      </c>
      <c r="J264" s="71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3"/>
    </row>
    <row r="265" spans="1:22" s="11" customFormat="1" x14ac:dyDescent="0.2">
      <c r="A265" s="23" t="s">
        <v>42</v>
      </c>
      <c r="B265" s="26" t="s">
        <v>16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7"/>
    </row>
    <row r="266" spans="1:22" s="11" customFormat="1" x14ac:dyDescent="0.2">
      <c r="A266" s="24" t="s">
        <v>30</v>
      </c>
      <c r="B266" s="28" t="s">
        <v>174</v>
      </c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</row>
    <row r="267" spans="1:22" s="11" customFormat="1" ht="75" customHeight="1" x14ac:dyDescent="0.2">
      <c r="A267" s="24"/>
      <c r="B267" s="43" t="s">
        <v>175</v>
      </c>
      <c r="C267" s="44" t="s">
        <v>175</v>
      </c>
      <c r="D267" s="44"/>
      <c r="E267" s="44"/>
      <c r="F267" s="44"/>
      <c r="G267" s="44"/>
      <c r="H267" s="44"/>
      <c r="I267" s="45"/>
      <c r="J267" s="51" t="s">
        <v>176</v>
      </c>
      <c r="K267" s="51"/>
      <c r="L267" s="51" t="s">
        <v>60</v>
      </c>
      <c r="M267" s="51" t="s">
        <v>602</v>
      </c>
      <c r="N267" s="51" t="s">
        <v>82</v>
      </c>
      <c r="O267" s="51" t="s">
        <v>133</v>
      </c>
      <c r="P267" s="51" t="s">
        <v>82</v>
      </c>
      <c r="Q267" s="52" t="s">
        <v>177</v>
      </c>
      <c r="R267" s="51" t="s">
        <v>11</v>
      </c>
      <c r="S267" s="51" t="s">
        <v>10</v>
      </c>
      <c r="T267" s="51" t="s">
        <v>7</v>
      </c>
      <c r="U267" s="51"/>
      <c r="V267" s="51" t="s">
        <v>460</v>
      </c>
    </row>
    <row r="268" spans="1:22" s="11" customFormat="1" x14ac:dyDescent="0.2">
      <c r="A268" s="24"/>
      <c r="B268" s="42" t="s">
        <v>5</v>
      </c>
      <c r="C268" s="42" t="s">
        <v>5</v>
      </c>
      <c r="D268" s="9">
        <f>SUM(D269:D272)</f>
        <v>327800</v>
      </c>
      <c r="E268" s="10">
        <f t="shared" ref="E268" si="39">SUM(E269:E272)</f>
        <v>225400</v>
      </c>
      <c r="F268" s="10">
        <f t="shared" ref="F268" si="40">SUM(F269:F272)</f>
        <v>102400</v>
      </c>
      <c r="G268" s="10"/>
      <c r="H268" s="10"/>
      <c r="I268" s="10"/>
      <c r="J268" s="51"/>
      <c r="K268" s="51"/>
      <c r="L268" s="51"/>
      <c r="M268" s="51"/>
      <c r="N268" s="51"/>
      <c r="O268" s="51"/>
      <c r="P268" s="51"/>
      <c r="Q268" s="52"/>
      <c r="R268" s="51"/>
      <c r="S268" s="51"/>
      <c r="T268" s="51"/>
      <c r="U268" s="51"/>
      <c r="V268" s="51"/>
    </row>
    <row r="269" spans="1:22" s="11" customFormat="1" x14ac:dyDescent="0.2">
      <c r="A269" s="24"/>
      <c r="B269" s="42" t="s">
        <v>0</v>
      </c>
      <c r="C269" s="42" t="s">
        <v>0</v>
      </c>
      <c r="D269" s="9">
        <f>E269+F269+G269+H269+I269</f>
        <v>190000</v>
      </c>
      <c r="E269" s="10">
        <v>190000</v>
      </c>
      <c r="F269" s="10"/>
      <c r="G269" s="10"/>
      <c r="H269" s="10"/>
      <c r="I269" s="10"/>
      <c r="J269" s="51"/>
      <c r="K269" s="51"/>
      <c r="L269" s="51"/>
      <c r="M269" s="51"/>
      <c r="N269" s="51"/>
      <c r="O269" s="51"/>
      <c r="P269" s="51"/>
      <c r="Q269" s="52"/>
      <c r="R269" s="51"/>
      <c r="S269" s="51"/>
      <c r="T269" s="51"/>
      <c r="U269" s="51"/>
      <c r="V269" s="51"/>
    </row>
    <row r="270" spans="1:22" s="11" customFormat="1" x14ac:dyDescent="0.2">
      <c r="A270" s="24"/>
      <c r="B270" s="42" t="s">
        <v>1</v>
      </c>
      <c r="C270" s="42" t="s">
        <v>1</v>
      </c>
      <c r="D270" s="9">
        <f>E270+F270+G270+H270+I270</f>
        <v>137800</v>
      </c>
      <c r="E270" s="10">
        <v>35400</v>
      </c>
      <c r="F270" s="10">
        <v>102400</v>
      </c>
      <c r="G270" s="10"/>
      <c r="H270" s="10"/>
      <c r="I270" s="10"/>
      <c r="J270" s="51"/>
      <c r="K270" s="51"/>
      <c r="L270" s="51"/>
      <c r="M270" s="51"/>
      <c r="N270" s="51"/>
      <c r="O270" s="51"/>
      <c r="P270" s="51"/>
      <c r="Q270" s="52"/>
      <c r="R270" s="51"/>
      <c r="S270" s="51"/>
      <c r="T270" s="51"/>
      <c r="U270" s="51"/>
      <c r="V270" s="51"/>
    </row>
    <row r="271" spans="1:22" s="11" customFormat="1" x14ac:dyDescent="0.2">
      <c r="A271" s="24"/>
      <c r="B271" s="42" t="s">
        <v>2</v>
      </c>
      <c r="C271" s="42" t="s">
        <v>2</v>
      </c>
      <c r="D271" s="9">
        <f>E271+F271+G271+H271+I271</f>
        <v>0</v>
      </c>
      <c r="E271" s="10"/>
      <c r="F271" s="10"/>
      <c r="G271" s="10"/>
      <c r="H271" s="10"/>
      <c r="I271" s="10"/>
      <c r="J271" s="51"/>
      <c r="K271" s="51"/>
      <c r="L271" s="51"/>
      <c r="M271" s="51"/>
      <c r="N271" s="51"/>
      <c r="O271" s="51"/>
      <c r="P271" s="51"/>
      <c r="Q271" s="52"/>
      <c r="R271" s="51"/>
      <c r="S271" s="51"/>
      <c r="T271" s="51"/>
      <c r="U271" s="51"/>
      <c r="V271" s="51"/>
    </row>
    <row r="272" spans="1:22" s="11" customFormat="1" ht="21" customHeight="1" x14ac:dyDescent="0.2">
      <c r="A272" s="25"/>
      <c r="B272" s="42" t="s">
        <v>3</v>
      </c>
      <c r="C272" s="42" t="s">
        <v>3</v>
      </c>
      <c r="D272" s="9">
        <f>E272+F272+G272+H272+I272</f>
        <v>0</v>
      </c>
      <c r="E272" s="10"/>
      <c r="F272" s="10"/>
      <c r="G272" s="10"/>
      <c r="H272" s="10"/>
      <c r="I272" s="10"/>
      <c r="J272" s="51"/>
      <c r="K272" s="51"/>
      <c r="L272" s="51"/>
      <c r="M272" s="51"/>
      <c r="N272" s="51"/>
      <c r="O272" s="51"/>
      <c r="P272" s="51"/>
      <c r="Q272" s="52"/>
      <c r="R272" s="51"/>
      <c r="S272" s="51"/>
      <c r="T272" s="51"/>
      <c r="U272" s="51"/>
      <c r="V272" s="51"/>
    </row>
    <row r="273" spans="1:22" s="11" customFormat="1" x14ac:dyDescent="0.2">
      <c r="A273" s="23" t="s">
        <v>43</v>
      </c>
      <c r="B273" s="26" t="s">
        <v>133</v>
      </c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7"/>
    </row>
    <row r="274" spans="1:22" s="11" customFormat="1" x14ac:dyDescent="0.2">
      <c r="A274" s="24" t="s">
        <v>30</v>
      </c>
      <c r="B274" s="28" t="s">
        <v>174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</row>
    <row r="275" spans="1:22" s="11" customFormat="1" ht="75.75" customHeight="1" x14ac:dyDescent="0.2">
      <c r="A275" s="24"/>
      <c r="B275" s="29" t="s">
        <v>536</v>
      </c>
      <c r="C275" s="30" t="s">
        <v>201</v>
      </c>
      <c r="D275" s="30"/>
      <c r="E275" s="30"/>
      <c r="F275" s="30"/>
      <c r="G275" s="30"/>
      <c r="H275" s="30"/>
      <c r="I275" s="31"/>
      <c r="J275" s="51" t="s">
        <v>117</v>
      </c>
      <c r="K275" s="51"/>
      <c r="L275" s="49" t="s">
        <v>204</v>
      </c>
      <c r="M275" s="51" t="s">
        <v>288</v>
      </c>
      <c r="N275" s="51" t="s">
        <v>202</v>
      </c>
      <c r="O275" s="51" t="s">
        <v>133</v>
      </c>
      <c r="P275" s="51" t="s">
        <v>202</v>
      </c>
      <c r="Q275" s="52" t="s">
        <v>389</v>
      </c>
      <c r="R275" s="51" t="s">
        <v>11</v>
      </c>
      <c r="S275" s="51" t="s">
        <v>10</v>
      </c>
      <c r="T275" s="51" t="s">
        <v>171</v>
      </c>
      <c r="U275" s="51"/>
      <c r="V275" s="51"/>
    </row>
    <row r="276" spans="1:22" s="11" customFormat="1" x14ac:dyDescent="0.2">
      <c r="A276" s="24"/>
      <c r="B276" s="42" t="s">
        <v>5</v>
      </c>
      <c r="C276" s="42" t="s">
        <v>5</v>
      </c>
      <c r="D276" s="9">
        <f>SUM(D277:D280)</f>
        <v>15000</v>
      </c>
      <c r="E276" s="10">
        <f>SUM(E277:E280)</f>
        <v>15000</v>
      </c>
      <c r="F276" s="10"/>
      <c r="G276" s="10"/>
      <c r="H276" s="10"/>
      <c r="I276" s="10"/>
      <c r="J276" s="51"/>
      <c r="K276" s="51"/>
      <c r="L276" s="49"/>
      <c r="M276" s="51"/>
      <c r="N276" s="51"/>
      <c r="O276" s="51"/>
      <c r="P276" s="51"/>
      <c r="Q276" s="52"/>
      <c r="R276" s="51"/>
      <c r="S276" s="51"/>
      <c r="T276" s="51"/>
      <c r="U276" s="51"/>
      <c r="V276" s="51"/>
    </row>
    <row r="277" spans="1:22" s="11" customFormat="1" x14ac:dyDescent="0.2">
      <c r="A277" s="24"/>
      <c r="B277" s="42" t="s">
        <v>0</v>
      </c>
      <c r="C277" s="42" t="s">
        <v>0</v>
      </c>
      <c r="D277" s="9">
        <f>E277+F277+G277+H277+I277</f>
        <v>0</v>
      </c>
      <c r="E277" s="10"/>
      <c r="F277" s="10"/>
      <c r="G277" s="10"/>
      <c r="H277" s="10"/>
      <c r="I277" s="10"/>
      <c r="J277" s="51"/>
      <c r="K277" s="51"/>
      <c r="L277" s="49"/>
      <c r="M277" s="51"/>
      <c r="N277" s="51"/>
      <c r="O277" s="51"/>
      <c r="P277" s="51"/>
      <c r="Q277" s="52"/>
      <c r="R277" s="51"/>
      <c r="S277" s="51"/>
      <c r="T277" s="51"/>
      <c r="U277" s="51"/>
      <c r="V277" s="51"/>
    </row>
    <row r="278" spans="1:22" s="11" customFormat="1" x14ac:dyDescent="0.2">
      <c r="A278" s="24"/>
      <c r="B278" s="42" t="s">
        <v>1</v>
      </c>
      <c r="C278" s="42" t="s">
        <v>1</v>
      </c>
      <c r="D278" s="9">
        <f>E278+F278+G278+H278+I278</f>
        <v>15000</v>
      </c>
      <c r="E278" s="13">
        <f>2000+13000</f>
        <v>15000</v>
      </c>
      <c r="F278" s="10"/>
      <c r="G278" s="10"/>
      <c r="H278" s="10"/>
      <c r="I278" s="10"/>
      <c r="J278" s="51"/>
      <c r="K278" s="51"/>
      <c r="L278" s="49"/>
      <c r="M278" s="51"/>
      <c r="N278" s="51"/>
      <c r="O278" s="51"/>
      <c r="P278" s="51"/>
      <c r="Q278" s="52"/>
      <c r="R278" s="51"/>
      <c r="S278" s="51"/>
      <c r="T278" s="51"/>
      <c r="U278" s="51"/>
      <c r="V278" s="51"/>
    </row>
    <row r="279" spans="1:22" s="11" customFormat="1" x14ac:dyDescent="0.2">
      <c r="A279" s="24"/>
      <c r="B279" s="42" t="s">
        <v>2</v>
      </c>
      <c r="C279" s="42" t="s">
        <v>2</v>
      </c>
      <c r="D279" s="9">
        <f>E279+F279+G279+H279+I279</f>
        <v>0</v>
      </c>
      <c r="E279" s="10"/>
      <c r="F279" s="10"/>
      <c r="G279" s="10"/>
      <c r="H279" s="10"/>
      <c r="I279" s="10"/>
      <c r="J279" s="51"/>
      <c r="K279" s="51"/>
      <c r="L279" s="49"/>
      <c r="M279" s="51"/>
      <c r="N279" s="51"/>
      <c r="O279" s="51"/>
      <c r="P279" s="51"/>
      <c r="Q279" s="52"/>
      <c r="R279" s="51"/>
      <c r="S279" s="51"/>
      <c r="T279" s="51"/>
      <c r="U279" s="51"/>
      <c r="V279" s="51"/>
    </row>
    <row r="280" spans="1:22" s="11" customFormat="1" ht="21" customHeight="1" x14ac:dyDescent="0.2">
      <c r="A280" s="25"/>
      <c r="B280" s="42" t="s">
        <v>3</v>
      </c>
      <c r="C280" s="42" t="s">
        <v>3</v>
      </c>
      <c r="D280" s="9">
        <f>E280+F280+G280+H280+I280</f>
        <v>0</v>
      </c>
      <c r="E280" s="10"/>
      <c r="F280" s="10"/>
      <c r="G280" s="10"/>
      <c r="H280" s="10"/>
      <c r="I280" s="10"/>
      <c r="J280" s="51"/>
      <c r="K280" s="51"/>
      <c r="L280" s="49"/>
      <c r="M280" s="51"/>
      <c r="N280" s="51"/>
      <c r="O280" s="51"/>
      <c r="P280" s="51"/>
      <c r="Q280" s="52"/>
      <c r="R280" s="51"/>
      <c r="S280" s="51"/>
      <c r="T280" s="51"/>
      <c r="U280" s="51"/>
      <c r="V280" s="51"/>
    </row>
    <row r="281" spans="1:22" s="11" customFormat="1" x14ac:dyDescent="0.2">
      <c r="A281" s="23" t="s">
        <v>421</v>
      </c>
      <c r="B281" s="26" t="s">
        <v>16</v>
      </c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7"/>
    </row>
    <row r="282" spans="1:22" s="11" customFormat="1" x14ac:dyDescent="0.2">
      <c r="A282" s="24" t="s">
        <v>30</v>
      </c>
      <c r="B282" s="28" t="s">
        <v>174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</row>
    <row r="283" spans="1:22" s="11" customFormat="1" ht="86.25" customHeight="1" x14ac:dyDescent="0.2">
      <c r="A283" s="24"/>
      <c r="B283" s="43" t="s">
        <v>422</v>
      </c>
      <c r="C283" s="44" t="s">
        <v>422</v>
      </c>
      <c r="D283" s="44"/>
      <c r="E283" s="44"/>
      <c r="F283" s="44"/>
      <c r="G283" s="44"/>
      <c r="H283" s="44"/>
      <c r="I283" s="45"/>
      <c r="J283" s="51" t="s">
        <v>87</v>
      </c>
      <c r="K283" s="51"/>
      <c r="L283" s="51" t="s">
        <v>60</v>
      </c>
      <c r="M283" s="51" t="s">
        <v>419</v>
      </c>
      <c r="N283" s="51" t="s">
        <v>82</v>
      </c>
      <c r="O283" s="51" t="s">
        <v>133</v>
      </c>
      <c r="P283" s="51" t="s">
        <v>82</v>
      </c>
      <c r="Q283" s="52" t="s">
        <v>420</v>
      </c>
      <c r="R283" s="51" t="s">
        <v>11</v>
      </c>
      <c r="S283" s="51" t="s">
        <v>10</v>
      </c>
      <c r="T283" s="51" t="s">
        <v>17</v>
      </c>
      <c r="U283" s="51"/>
      <c r="V283" s="51" t="s">
        <v>461</v>
      </c>
    </row>
    <row r="284" spans="1:22" s="11" customFormat="1" x14ac:dyDescent="0.2">
      <c r="A284" s="24"/>
      <c r="B284" s="42" t="s">
        <v>5</v>
      </c>
      <c r="C284" s="42" t="s">
        <v>5</v>
      </c>
      <c r="D284" s="9">
        <f>SUM(D285:D288)</f>
        <v>756564.40968000004</v>
      </c>
      <c r="E284" s="10">
        <f>SUM(E285:E288)</f>
        <v>201938.40968000001</v>
      </c>
      <c r="F284" s="10">
        <f t="shared" ref="F284:G284" si="41">SUM(F285:F288)</f>
        <v>350000</v>
      </c>
      <c r="G284" s="10">
        <f t="shared" si="41"/>
        <v>204626</v>
      </c>
      <c r="H284" s="10"/>
      <c r="I284" s="10"/>
      <c r="J284" s="51"/>
      <c r="K284" s="51"/>
      <c r="L284" s="51"/>
      <c r="M284" s="51"/>
      <c r="N284" s="51"/>
      <c r="O284" s="51"/>
      <c r="P284" s="51"/>
      <c r="Q284" s="52"/>
      <c r="R284" s="51"/>
      <c r="S284" s="51"/>
      <c r="T284" s="51"/>
      <c r="U284" s="51"/>
      <c r="V284" s="51"/>
    </row>
    <row r="285" spans="1:22" s="11" customFormat="1" x14ac:dyDescent="0.2">
      <c r="A285" s="24"/>
      <c r="B285" s="42" t="s">
        <v>0</v>
      </c>
      <c r="C285" s="42" t="s">
        <v>0</v>
      </c>
      <c r="D285" s="9">
        <f>E285+F285+G285+H285+I285</f>
        <v>716422</v>
      </c>
      <c r="E285" s="10">
        <f>0+190000</f>
        <v>190000</v>
      </c>
      <c r="F285" s="10">
        <f>0+332500</f>
        <v>332500</v>
      </c>
      <c r="G285" s="10">
        <f>0+193922</f>
        <v>193922</v>
      </c>
      <c r="H285" s="10"/>
      <c r="I285" s="10"/>
      <c r="J285" s="51"/>
      <c r="K285" s="51"/>
      <c r="L285" s="51"/>
      <c r="M285" s="51"/>
      <c r="N285" s="51"/>
      <c r="O285" s="51"/>
      <c r="P285" s="51"/>
      <c r="Q285" s="52"/>
      <c r="R285" s="51"/>
      <c r="S285" s="51"/>
      <c r="T285" s="51"/>
      <c r="U285" s="51"/>
      <c r="V285" s="51"/>
    </row>
    <row r="286" spans="1:22" s="11" customFormat="1" x14ac:dyDescent="0.2">
      <c r="A286" s="24"/>
      <c r="B286" s="42" t="s">
        <v>1</v>
      </c>
      <c r="C286" s="42" t="s">
        <v>1</v>
      </c>
      <c r="D286" s="9">
        <f>E286+F286+G286+H286+I286</f>
        <v>40142.409679999997</v>
      </c>
      <c r="E286" s="13">
        <f>10000+1938.40968</f>
        <v>11938.409680000001</v>
      </c>
      <c r="F286" s="10">
        <v>17500</v>
      </c>
      <c r="G286" s="10">
        <v>10704</v>
      </c>
      <c r="H286" s="10"/>
      <c r="I286" s="10"/>
      <c r="J286" s="51"/>
      <c r="K286" s="51"/>
      <c r="L286" s="51"/>
      <c r="M286" s="51"/>
      <c r="N286" s="51"/>
      <c r="O286" s="51"/>
      <c r="P286" s="51"/>
      <c r="Q286" s="52"/>
      <c r="R286" s="51"/>
      <c r="S286" s="51"/>
      <c r="T286" s="51"/>
      <c r="U286" s="51"/>
      <c r="V286" s="51"/>
    </row>
    <row r="287" spans="1:22" s="11" customFormat="1" x14ac:dyDescent="0.2">
      <c r="A287" s="24"/>
      <c r="B287" s="42" t="s">
        <v>2</v>
      </c>
      <c r="C287" s="42" t="s">
        <v>2</v>
      </c>
      <c r="D287" s="9">
        <f>E287+F287+G287+H287+I287</f>
        <v>0</v>
      </c>
      <c r="E287" s="10"/>
      <c r="F287" s="10"/>
      <c r="G287" s="10"/>
      <c r="H287" s="10"/>
      <c r="I287" s="10"/>
      <c r="J287" s="51"/>
      <c r="K287" s="51"/>
      <c r="L287" s="51"/>
      <c r="M287" s="51"/>
      <c r="N287" s="51"/>
      <c r="O287" s="51"/>
      <c r="P287" s="51"/>
      <c r="Q287" s="52"/>
      <c r="R287" s="51"/>
      <c r="S287" s="51"/>
      <c r="T287" s="51"/>
      <c r="U287" s="51"/>
      <c r="V287" s="51"/>
    </row>
    <row r="288" spans="1:22" s="11" customFormat="1" ht="21" customHeight="1" x14ac:dyDescent="0.2">
      <c r="A288" s="25"/>
      <c r="B288" s="42" t="s">
        <v>3</v>
      </c>
      <c r="C288" s="42" t="s">
        <v>3</v>
      </c>
      <c r="D288" s="9">
        <f>E288+F288+G288+H288+I288</f>
        <v>0</v>
      </c>
      <c r="E288" s="10"/>
      <c r="F288" s="10"/>
      <c r="G288" s="10"/>
      <c r="H288" s="10"/>
      <c r="I288" s="10"/>
      <c r="J288" s="51"/>
      <c r="K288" s="51"/>
      <c r="L288" s="51"/>
      <c r="M288" s="51"/>
      <c r="N288" s="51"/>
      <c r="O288" s="51"/>
      <c r="P288" s="51"/>
      <c r="Q288" s="52"/>
      <c r="R288" s="51"/>
      <c r="S288" s="51"/>
      <c r="T288" s="51"/>
      <c r="U288" s="51"/>
      <c r="V288" s="51"/>
    </row>
    <row r="289" spans="1:22" s="11" customFormat="1" x14ac:dyDescent="0.2">
      <c r="A289" s="23" t="s">
        <v>594</v>
      </c>
      <c r="B289" s="26" t="s">
        <v>133</v>
      </c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7"/>
    </row>
    <row r="290" spans="1:22" s="11" customFormat="1" x14ac:dyDescent="0.2">
      <c r="A290" s="24" t="s">
        <v>30</v>
      </c>
      <c r="B290" s="28" t="s">
        <v>174</v>
      </c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</row>
    <row r="291" spans="1:22" s="11" customFormat="1" ht="73.5" customHeight="1" x14ac:dyDescent="0.2">
      <c r="A291" s="24"/>
      <c r="B291" s="29" t="s">
        <v>547</v>
      </c>
      <c r="C291" s="30" t="s">
        <v>201</v>
      </c>
      <c r="D291" s="30"/>
      <c r="E291" s="30"/>
      <c r="F291" s="30"/>
      <c r="G291" s="30"/>
      <c r="H291" s="30"/>
      <c r="I291" s="31"/>
      <c r="J291" s="49" t="s">
        <v>66</v>
      </c>
      <c r="K291" s="51"/>
      <c r="L291" s="49" t="s">
        <v>204</v>
      </c>
      <c r="M291" s="51" t="s">
        <v>288</v>
      </c>
      <c r="N291" s="51" t="s">
        <v>202</v>
      </c>
      <c r="O291" s="51" t="s">
        <v>133</v>
      </c>
      <c r="P291" s="51" t="s">
        <v>202</v>
      </c>
      <c r="Q291" s="52" t="s">
        <v>389</v>
      </c>
      <c r="R291" s="51" t="s">
        <v>11</v>
      </c>
      <c r="S291" s="51" t="s">
        <v>10</v>
      </c>
      <c r="T291" s="51" t="s">
        <v>171</v>
      </c>
      <c r="U291" s="51"/>
      <c r="V291" s="51"/>
    </row>
    <row r="292" spans="1:22" s="11" customFormat="1" x14ac:dyDescent="0.2">
      <c r="A292" s="24"/>
      <c r="B292" s="42" t="s">
        <v>5</v>
      </c>
      <c r="C292" s="42" t="s">
        <v>5</v>
      </c>
      <c r="D292" s="9">
        <f>SUM(D293:D296)</f>
        <v>20000</v>
      </c>
      <c r="E292" s="10">
        <f>SUM(E293:E296)</f>
        <v>20000</v>
      </c>
      <c r="F292" s="10"/>
      <c r="G292" s="10"/>
      <c r="H292" s="10"/>
      <c r="I292" s="10"/>
      <c r="J292" s="49"/>
      <c r="K292" s="51"/>
      <c r="L292" s="49"/>
      <c r="M292" s="51"/>
      <c r="N292" s="51"/>
      <c r="O292" s="51"/>
      <c r="P292" s="51"/>
      <c r="Q292" s="52"/>
      <c r="R292" s="51"/>
      <c r="S292" s="51"/>
      <c r="T292" s="51"/>
      <c r="U292" s="51"/>
      <c r="V292" s="51"/>
    </row>
    <row r="293" spans="1:22" s="11" customFormat="1" x14ac:dyDescent="0.2">
      <c r="A293" s="24"/>
      <c r="B293" s="42" t="s">
        <v>0</v>
      </c>
      <c r="C293" s="42" t="s">
        <v>0</v>
      </c>
      <c r="D293" s="9">
        <f>E293+F293+G293+H293+I293</f>
        <v>0</v>
      </c>
      <c r="E293" s="10"/>
      <c r="F293" s="10"/>
      <c r="G293" s="10"/>
      <c r="H293" s="10"/>
      <c r="I293" s="10"/>
      <c r="J293" s="49"/>
      <c r="K293" s="51"/>
      <c r="L293" s="49"/>
      <c r="M293" s="51"/>
      <c r="N293" s="51"/>
      <c r="O293" s="51"/>
      <c r="P293" s="51"/>
      <c r="Q293" s="52"/>
      <c r="R293" s="51"/>
      <c r="S293" s="51"/>
      <c r="T293" s="51"/>
      <c r="U293" s="51"/>
      <c r="V293" s="51"/>
    </row>
    <row r="294" spans="1:22" s="11" customFormat="1" x14ac:dyDescent="0.2">
      <c r="A294" s="24"/>
      <c r="B294" s="42" t="s">
        <v>1</v>
      </c>
      <c r="C294" s="42" t="s">
        <v>1</v>
      </c>
      <c r="D294" s="9">
        <f>E294+F294+G294+H294+I294</f>
        <v>20000</v>
      </c>
      <c r="E294" s="13">
        <f>0+20000</f>
        <v>20000</v>
      </c>
      <c r="F294" s="10"/>
      <c r="G294" s="10"/>
      <c r="H294" s="10"/>
      <c r="I294" s="10"/>
      <c r="J294" s="49"/>
      <c r="K294" s="51"/>
      <c r="L294" s="49"/>
      <c r="M294" s="51"/>
      <c r="N294" s="51"/>
      <c r="O294" s="51"/>
      <c r="P294" s="51"/>
      <c r="Q294" s="52"/>
      <c r="R294" s="51"/>
      <c r="S294" s="51"/>
      <c r="T294" s="51"/>
      <c r="U294" s="51"/>
      <c r="V294" s="51"/>
    </row>
    <row r="295" spans="1:22" s="11" customFormat="1" x14ac:dyDescent="0.2">
      <c r="A295" s="24"/>
      <c r="B295" s="42" t="s">
        <v>2</v>
      </c>
      <c r="C295" s="42" t="s">
        <v>2</v>
      </c>
      <c r="D295" s="9">
        <f>E295+F295+G295+H295+I295</f>
        <v>0</v>
      </c>
      <c r="E295" s="10"/>
      <c r="F295" s="10"/>
      <c r="G295" s="10"/>
      <c r="H295" s="10"/>
      <c r="I295" s="10"/>
      <c r="J295" s="49"/>
      <c r="K295" s="51"/>
      <c r="L295" s="49"/>
      <c r="M295" s="51"/>
      <c r="N295" s="51"/>
      <c r="O295" s="51"/>
      <c r="P295" s="51"/>
      <c r="Q295" s="52"/>
      <c r="R295" s="51"/>
      <c r="S295" s="51"/>
      <c r="T295" s="51"/>
      <c r="U295" s="51"/>
      <c r="V295" s="51"/>
    </row>
    <row r="296" spans="1:22" s="11" customFormat="1" ht="21" customHeight="1" x14ac:dyDescent="0.2">
      <c r="A296" s="25"/>
      <c r="B296" s="42" t="s">
        <v>3</v>
      </c>
      <c r="C296" s="42" t="s">
        <v>3</v>
      </c>
      <c r="D296" s="9">
        <f>E296+F296+G296+H296+I296</f>
        <v>0</v>
      </c>
      <c r="E296" s="10"/>
      <c r="F296" s="10"/>
      <c r="G296" s="10"/>
      <c r="H296" s="10"/>
      <c r="I296" s="10"/>
      <c r="J296" s="49"/>
      <c r="K296" s="51"/>
      <c r="L296" s="49"/>
      <c r="M296" s="51"/>
      <c r="N296" s="51"/>
      <c r="O296" s="51"/>
      <c r="P296" s="51"/>
      <c r="Q296" s="52"/>
      <c r="R296" s="51"/>
      <c r="S296" s="51"/>
      <c r="T296" s="51"/>
      <c r="U296" s="51"/>
      <c r="V296" s="51"/>
    </row>
    <row r="297" spans="1:22" s="11" customFormat="1" x14ac:dyDescent="0.2">
      <c r="A297" s="60" t="s">
        <v>52</v>
      </c>
      <c r="B297" s="63" t="s">
        <v>96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63"/>
      <c r="S297" s="63"/>
      <c r="T297" s="63"/>
      <c r="U297" s="63"/>
      <c r="V297" s="63"/>
    </row>
    <row r="298" spans="1:22" s="11" customFormat="1" x14ac:dyDescent="0.2">
      <c r="A298" s="61"/>
      <c r="B298" s="64" t="s">
        <v>5</v>
      </c>
      <c r="C298" s="64"/>
      <c r="D298" s="16">
        <f>SUM(D299:D302)</f>
        <v>310951.92389999999</v>
      </c>
      <c r="E298" s="16">
        <f>E306+E314+E322</f>
        <v>9363.44</v>
      </c>
      <c r="F298" s="16">
        <f t="shared" ref="F298:I298" si="42">F306+F314+F322</f>
        <v>160120.59999999998</v>
      </c>
      <c r="G298" s="16">
        <f t="shared" si="42"/>
        <v>135584</v>
      </c>
      <c r="H298" s="16">
        <f t="shared" si="42"/>
        <v>0</v>
      </c>
      <c r="I298" s="16">
        <f t="shared" si="42"/>
        <v>0</v>
      </c>
      <c r="J298" s="65"/>
      <c r="K298" s="66"/>
      <c r="L298" s="66"/>
      <c r="M298" s="66"/>
      <c r="N298" s="66"/>
      <c r="O298" s="66"/>
      <c r="P298" s="66"/>
      <c r="Q298" s="66"/>
      <c r="R298" s="66"/>
      <c r="S298" s="66"/>
      <c r="T298" s="66"/>
      <c r="U298" s="66"/>
      <c r="V298" s="67"/>
    </row>
    <row r="299" spans="1:22" s="11" customFormat="1" x14ac:dyDescent="0.2">
      <c r="A299" s="61"/>
      <c r="B299" s="64" t="s">
        <v>0</v>
      </c>
      <c r="C299" s="64"/>
      <c r="D299" s="16">
        <f>E299+F299+G299+H299+I299</f>
        <v>265704.59999999998</v>
      </c>
      <c r="E299" s="16">
        <f>E307+E315+E323+E331+E339</f>
        <v>0</v>
      </c>
      <c r="F299" s="16">
        <f t="shared" ref="F299:I299" si="43">F307+F315+F323+F331+F339</f>
        <v>130120.59999999999</v>
      </c>
      <c r="G299" s="16">
        <f t="shared" si="43"/>
        <v>135584</v>
      </c>
      <c r="H299" s="16">
        <f t="shared" si="43"/>
        <v>0</v>
      </c>
      <c r="I299" s="16">
        <f t="shared" si="43"/>
        <v>0</v>
      </c>
      <c r="J299" s="68"/>
      <c r="K299" s="69"/>
      <c r="L299" s="69"/>
      <c r="M299" s="69"/>
      <c r="N299" s="69"/>
      <c r="O299" s="69"/>
      <c r="P299" s="69"/>
      <c r="Q299" s="69"/>
      <c r="R299" s="69"/>
      <c r="S299" s="69"/>
      <c r="T299" s="69"/>
      <c r="U299" s="69"/>
      <c r="V299" s="70"/>
    </row>
    <row r="300" spans="1:22" s="11" customFormat="1" x14ac:dyDescent="0.2">
      <c r="A300" s="61"/>
      <c r="B300" s="64" t="s">
        <v>1</v>
      </c>
      <c r="C300" s="64"/>
      <c r="D300" s="16">
        <f>E300+F300+G300+H300+I300</f>
        <v>45247.323900000003</v>
      </c>
      <c r="E300" s="16">
        <f t="shared" ref="E300:I300" si="44">E308+E316+E324+E332+E340</f>
        <v>15247.323899999999</v>
      </c>
      <c r="F300" s="16">
        <f t="shared" si="44"/>
        <v>30000</v>
      </c>
      <c r="G300" s="16">
        <f t="shared" si="44"/>
        <v>0</v>
      </c>
      <c r="H300" s="16">
        <f t="shared" si="44"/>
        <v>0</v>
      </c>
      <c r="I300" s="16">
        <f t="shared" si="44"/>
        <v>0</v>
      </c>
      <c r="J300" s="68"/>
      <c r="K300" s="69"/>
      <c r="L300" s="69"/>
      <c r="M300" s="69"/>
      <c r="N300" s="69"/>
      <c r="O300" s="69"/>
      <c r="P300" s="69"/>
      <c r="Q300" s="69"/>
      <c r="R300" s="69"/>
      <c r="S300" s="69"/>
      <c r="T300" s="69"/>
      <c r="U300" s="69"/>
      <c r="V300" s="70"/>
    </row>
    <row r="301" spans="1:22" s="11" customFormat="1" x14ac:dyDescent="0.2">
      <c r="A301" s="61"/>
      <c r="B301" s="64" t="s">
        <v>2</v>
      </c>
      <c r="C301" s="64"/>
      <c r="D301" s="16">
        <f>E301+F301+G301+H301+I301</f>
        <v>0</v>
      </c>
      <c r="E301" s="16">
        <f t="shared" ref="E301:I301" si="45">E309+E317+E325+E333+E341</f>
        <v>0</v>
      </c>
      <c r="F301" s="16">
        <f t="shared" si="45"/>
        <v>0</v>
      </c>
      <c r="G301" s="16">
        <f t="shared" si="45"/>
        <v>0</v>
      </c>
      <c r="H301" s="16">
        <f t="shared" si="45"/>
        <v>0</v>
      </c>
      <c r="I301" s="16">
        <f t="shared" si="45"/>
        <v>0</v>
      </c>
      <c r="J301" s="68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70"/>
    </row>
    <row r="302" spans="1:22" s="11" customFormat="1" ht="21" customHeight="1" x14ac:dyDescent="0.2">
      <c r="A302" s="62"/>
      <c r="B302" s="64" t="s">
        <v>3</v>
      </c>
      <c r="C302" s="64"/>
      <c r="D302" s="16">
        <f>E302+F302+G302+H302+I302</f>
        <v>0</v>
      </c>
      <c r="E302" s="16">
        <f t="shared" ref="E302:I302" si="46">E310+E318+E326+E334+E342</f>
        <v>0</v>
      </c>
      <c r="F302" s="16">
        <f t="shared" si="46"/>
        <v>0</v>
      </c>
      <c r="G302" s="16">
        <f t="shared" si="46"/>
        <v>0</v>
      </c>
      <c r="H302" s="16">
        <f t="shared" si="46"/>
        <v>0</v>
      </c>
      <c r="I302" s="16">
        <f t="shared" si="46"/>
        <v>0</v>
      </c>
      <c r="J302" s="71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3"/>
    </row>
    <row r="303" spans="1:22" s="11" customFormat="1" x14ac:dyDescent="0.2">
      <c r="A303" s="23" t="s">
        <v>53</v>
      </c>
      <c r="B303" s="26" t="s">
        <v>21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7"/>
    </row>
    <row r="304" spans="1:22" s="11" customFormat="1" x14ac:dyDescent="0.2">
      <c r="A304" s="24" t="s">
        <v>30</v>
      </c>
      <c r="B304" s="28" t="s">
        <v>203</v>
      </c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</row>
    <row r="305" spans="1:22" s="11" customFormat="1" ht="54.75" customHeight="1" x14ac:dyDescent="0.2">
      <c r="A305" s="24"/>
      <c r="B305" s="29" t="s">
        <v>368</v>
      </c>
      <c r="C305" s="30" t="s">
        <v>368</v>
      </c>
      <c r="D305" s="30"/>
      <c r="E305" s="30"/>
      <c r="F305" s="30"/>
      <c r="G305" s="30"/>
      <c r="H305" s="30"/>
      <c r="I305" s="31"/>
      <c r="J305" s="49" t="s">
        <v>369</v>
      </c>
      <c r="K305" s="49"/>
      <c r="L305" s="49" t="s">
        <v>204</v>
      </c>
      <c r="M305" s="49"/>
      <c r="N305" s="49" t="s">
        <v>135</v>
      </c>
      <c r="O305" s="49" t="s">
        <v>21</v>
      </c>
      <c r="P305" s="49" t="s">
        <v>135</v>
      </c>
      <c r="Q305" s="50" t="s">
        <v>370</v>
      </c>
      <c r="R305" s="49" t="s">
        <v>11</v>
      </c>
      <c r="S305" s="49" t="s">
        <v>15</v>
      </c>
      <c r="T305" s="49" t="s">
        <v>17</v>
      </c>
      <c r="U305" s="49"/>
      <c r="V305" s="49" t="s">
        <v>462</v>
      </c>
    </row>
    <row r="306" spans="1:22" s="11" customFormat="1" x14ac:dyDescent="0.2">
      <c r="A306" s="24"/>
      <c r="B306" s="41" t="s">
        <v>5</v>
      </c>
      <c r="C306" s="41" t="s">
        <v>5</v>
      </c>
      <c r="D306" s="12">
        <f>SUM(D307:D310)</f>
        <v>4681.72</v>
      </c>
      <c r="E306" s="13">
        <f>SUM(E307:E310)</f>
        <v>4681.72</v>
      </c>
      <c r="F306" s="13"/>
      <c r="G306" s="13"/>
      <c r="H306" s="13"/>
      <c r="I306" s="13"/>
      <c r="J306" s="49"/>
      <c r="K306" s="49"/>
      <c r="L306" s="49"/>
      <c r="M306" s="49"/>
      <c r="N306" s="49"/>
      <c r="O306" s="49"/>
      <c r="P306" s="49"/>
      <c r="Q306" s="50"/>
      <c r="R306" s="49"/>
      <c r="S306" s="49"/>
      <c r="T306" s="49"/>
      <c r="U306" s="49"/>
      <c r="V306" s="49"/>
    </row>
    <row r="307" spans="1:22" s="11" customFormat="1" x14ac:dyDescent="0.2">
      <c r="A307" s="24"/>
      <c r="B307" s="41" t="s">
        <v>0</v>
      </c>
      <c r="C307" s="41" t="s">
        <v>0</v>
      </c>
      <c r="D307" s="12">
        <f>E307+F307+G307+H307+I307</f>
        <v>0</v>
      </c>
      <c r="E307" s="13"/>
      <c r="F307" s="13"/>
      <c r="G307" s="13"/>
      <c r="H307" s="13"/>
      <c r="I307" s="13"/>
      <c r="J307" s="49"/>
      <c r="K307" s="49"/>
      <c r="L307" s="49"/>
      <c r="M307" s="49"/>
      <c r="N307" s="49"/>
      <c r="O307" s="49"/>
      <c r="P307" s="49"/>
      <c r="Q307" s="50"/>
      <c r="R307" s="49"/>
      <c r="S307" s="49"/>
      <c r="T307" s="49"/>
      <c r="U307" s="49"/>
      <c r="V307" s="49"/>
    </row>
    <row r="308" spans="1:22" s="11" customFormat="1" x14ac:dyDescent="0.2">
      <c r="A308" s="24"/>
      <c r="B308" s="41" t="s">
        <v>1</v>
      </c>
      <c r="C308" s="41" t="s">
        <v>1</v>
      </c>
      <c r="D308" s="12">
        <f>E308+F308+G308+H308+I308</f>
        <v>4681.72</v>
      </c>
      <c r="E308" s="13">
        <v>4681.72</v>
      </c>
      <c r="F308" s="13"/>
      <c r="G308" s="13"/>
      <c r="H308" s="13"/>
      <c r="I308" s="13"/>
      <c r="J308" s="49"/>
      <c r="K308" s="49"/>
      <c r="L308" s="49"/>
      <c r="M308" s="49"/>
      <c r="N308" s="49"/>
      <c r="O308" s="49"/>
      <c r="P308" s="49"/>
      <c r="Q308" s="50"/>
      <c r="R308" s="49"/>
      <c r="S308" s="49"/>
      <c r="T308" s="49"/>
      <c r="U308" s="49"/>
      <c r="V308" s="49"/>
    </row>
    <row r="309" spans="1:22" s="11" customFormat="1" x14ac:dyDescent="0.2">
      <c r="A309" s="24"/>
      <c r="B309" s="41" t="s">
        <v>2</v>
      </c>
      <c r="C309" s="41" t="s">
        <v>2</v>
      </c>
      <c r="D309" s="12">
        <f>E309+F309+G309+H309+I309</f>
        <v>0</v>
      </c>
      <c r="E309" s="13"/>
      <c r="F309" s="13"/>
      <c r="G309" s="13"/>
      <c r="H309" s="13"/>
      <c r="I309" s="13"/>
      <c r="J309" s="49"/>
      <c r="K309" s="49"/>
      <c r="L309" s="49"/>
      <c r="M309" s="49"/>
      <c r="N309" s="49"/>
      <c r="O309" s="49"/>
      <c r="P309" s="49"/>
      <c r="Q309" s="50"/>
      <c r="R309" s="49"/>
      <c r="S309" s="49"/>
      <c r="T309" s="49"/>
      <c r="U309" s="49"/>
      <c r="V309" s="49"/>
    </row>
    <row r="310" spans="1:22" s="11" customFormat="1" ht="21" customHeight="1" x14ac:dyDescent="0.2">
      <c r="A310" s="25"/>
      <c r="B310" s="41" t="s">
        <v>3</v>
      </c>
      <c r="C310" s="41" t="s">
        <v>3</v>
      </c>
      <c r="D310" s="12">
        <f>E310+F310+G310+H310+I310</f>
        <v>0</v>
      </c>
      <c r="E310" s="13"/>
      <c r="F310" s="13"/>
      <c r="G310" s="13"/>
      <c r="H310" s="13"/>
      <c r="I310" s="13"/>
      <c r="J310" s="49"/>
      <c r="K310" s="49"/>
      <c r="L310" s="49"/>
      <c r="M310" s="49"/>
      <c r="N310" s="49"/>
      <c r="O310" s="49"/>
      <c r="P310" s="49"/>
      <c r="Q310" s="50"/>
      <c r="R310" s="49"/>
      <c r="S310" s="49"/>
      <c r="T310" s="49"/>
      <c r="U310" s="49"/>
      <c r="V310" s="49"/>
    </row>
    <row r="311" spans="1:22" s="11" customFormat="1" x14ac:dyDescent="0.2">
      <c r="A311" s="23" t="s">
        <v>205</v>
      </c>
      <c r="B311" s="46" t="s">
        <v>21</v>
      </c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7"/>
    </row>
    <row r="312" spans="1:22" s="11" customFormat="1" x14ac:dyDescent="0.2">
      <c r="A312" s="24" t="s">
        <v>30</v>
      </c>
      <c r="B312" s="48" t="s">
        <v>203</v>
      </c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</row>
    <row r="313" spans="1:22" s="11" customFormat="1" ht="99.95" customHeight="1" x14ac:dyDescent="0.2">
      <c r="A313" s="24"/>
      <c r="B313" s="29" t="s">
        <v>416</v>
      </c>
      <c r="C313" s="30" t="s">
        <v>416</v>
      </c>
      <c r="D313" s="30"/>
      <c r="E313" s="30"/>
      <c r="F313" s="30"/>
      <c r="G313" s="30"/>
      <c r="H313" s="30"/>
      <c r="I313" s="31"/>
      <c r="J313" s="49" t="s">
        <v>369</v>
      </c>
      <c r="K313" s="49"/>
      <c r="L313" s="49" t="s">
        <v>204</v>
      </c>
      <c r="M313" s="49"/>
      <c r="N313" s="49" t="s">
        <v>134</v>
      </c>
      <c r="O313" s="49" t="s">
        <v>21</v>
      </c>
      <c r="P313" s="49" t="s">
        <v>134</v>
      </c>
      <c r="Q313" s="50" t="s">
        <v>370</v>
      </c>
      <c r="R313" s="49" t="s">
        <v>11</v>
      </c>
      <c r="S313" s="49" t="s">
        <v>12</v>
      </c>
      <c r="T313" s="49" t="s">
        <v>17</v>
      </c>
      <c r="U313" s="49"/>
      <c r="V313" s="49" t="s">
        <v>462</v>
      </c>
    </row>
    <row r="314" spans="1:22" s="11" customFormat="1" x14ac:dyDescent="0.2">
      <c r="A314" s="24"/>
      <c r="B314" s="41" t="s">
        <v>5</v>
      </c>
      <c r="C314" s="41" t="s">
        <v>5</v>
      </c>
      <c r="D314" s="12">
        <f>SUM(D315:D318)</f>
        <v>4681.72</v>
      </c>
      <c r="E314" s="13">
        <f>SUM(E315:E318)</f>
        <v>4681.72</v>
      </c>
      <c r="F314" s="13"/>
      <c r="G314" s="13"/>
      <c r="H314" s="13"/>
      <c r="I314" s="13"/>
      <c r="J314" s="49"/>
      <c r="K314" s="49"/>
      <c r="L314" s="49"/>
      <c r="M314" s="49"/>
      <c r="N314" s="49"/>
      <c r="O314" s="49"/>
      <c r="P314" s="49"/>
      <c r="Q314" s="50"/>
      <c r="R314" s="49"/>
      <c r="S314" s="49"/>
      <c r="T314" s="49"/>
      <c r="U314" s="49"/>
      <c r="V314" s="49"/>
    </row>
    <row r="315" spans="1:22" s="11" customFormat="1" x14ac:dyDescent="0.2">
      <c r="A315" s="24"/>
      <c r="B315" s="41" t="s">
        <v>0</v>
      </c>
      <c r="C315" s="41" t="s">
        <v>0</v>
      </c>
      <c r="D315" s="12">
        <f>E315+F315+G315+H315+I315</f>
        <v>0</v>
      </c>
      <c r="E315" s="13"/>
      <c r="F315" s="13"/>
      <c r="G315" s="13"/>
      <c r="H315" s="13"/>
      <c r="I315" s="13"/>
      <c r="J315" s="49"/>
      <c r="K315" s="49"/>
      <c r="L315" s="49"/>
      <c r="M315" s="49"/>
      <c r="N315" s="49"/>
      <c r="O315" s="49"/>
      <c r="P315" s="49"/>
      <c r="Q315" s="50"/>
      <c r="R315" s="49"/>
      <c r="S315" s="49"/>
      <c r="T315" s="49"/>
      <c r="U315" s="49"/>
      <c r="V315" s="49"/>
    </row>
    <row r="316" spans="1:22" s="11" customFormat="1" x14ac:dyDescent="0.2">
      <c r="A316" s="24"/>
      <c r="B316" s="41" t="s">
        <v>1</v>
      </c>
      <c r="C316" s="41" t="s">
        <v>1</v>
      </c>
      <c r="D316" s="12">
        <f>E316+F316+G316+H316+I316</f>
        <v>4681.72</v>
      </c>
      <c r="E316" s="13">
        <v>4681.72</v>
      </c>
      <c r="F316" s="13"/>
      <c r="G316" s="13"/>
      <c r="H316" s="13"/>
      <c r="I316" s="13"/>
      <c r="J316" s="49"/>
      <c r="K316" s="49"/>
      <c r="L316" s="49"/>
      <c r="M316" s="49"/>
      <c r="N316" s="49"/>
      <c r="O316" s="49"/>
      <c r="P316" s="49"/>
      <c r="Q316" s="50"/>
      <c r="R316" s="49"/>
      <c r="S316" s="49"/>
      <c r="T316" s="49"/>
      <c r="U316" s="49"/>
      <c r="V316" s="49"/>
    </row>
    <row r="317" spans="1:22" s="11" customFormat="1" x14ac:dyDescent="0.2">
      <c r="A317" s="24"/>
      <c r="B317" s="41" t="s">
        <v>2</v>
      </c>
      <c r="C317" s="41" t="s">
        <v>2</v>
      </c>
      <c r="D317" s="12">
        <f>E317+F317+G317+H317+I317</f>
        <v>0</v>
      </c>
      <c r="E317" s="13"/>
      <c r="F317" s="13"/>
      <c r="G317" s="13"/>
      <c r="H317" s="13"/>
      <c r="I317" s="13"/>
      <c r="J317" s="49"/>
      <c r="K317" s="49"/>
      <c r="L317" s="49"/>
      <c r="M317" s="49"/>
      <c r="N317" s="49"/>
      <c r="O317" s="49"/>
      <c r="P317" s="49"/>
      <c r="Q317" s="50"/>
      <c r="R317" s="49"/>
      <c r="S317" s="49"/>
      <c r="T317" s="49"/>
      <c r="U317" s="49"/>
      <c r="V317" s="49"/>
    </row>
    <row r="318" spans="1:22" s="11" customFormat="1" ht="21" customHeight="1" x14ac:dyDescent="0.2">
      <c r="A318" s="25"/>
      <c r="B318" s="41" t="s">
        <v>3</v>
      </c>
      <c r="C318" s="41" t="s">
        <v>3</v>
      </c>
      <c r="D318" s="12">
        <f>E318+F318+G318+H318+I318</f>
        <v>0</v>
      </c>
      <c r="E318" s="13"/>
      <c r="F318" s="13"/>
      <c r="G318" s="13"/>
      <c r="H318" s="13"/>
      <c r="I318" s="13"/>
      <c r="J318" s="49"/>
      <c r="K318" s="49"/>
      <c r="L318" s="49"/>
      <c r="M318" s="49"/>
      <c r="N318" s="49"/>
      <c r="O318" s="49"/>
      <c r="P318" s="49"/>
      <c r="Q318" s="50"/>
      <c r="R318" s="49"/>
      <c r="S318" s="49"/>
      <c r="T318" s="49"/>
      <c r="U318" s="49"/>
      <c r="V318" s="49"/>
    </row>
    <row r="319" spans="1:22" s="11" customFormat="1" x14ac:dyDescent="0.2">
      <c r="A319" s="23" t="s">
        <v>206</v>
      </c>
      <c r="B319" s="26" t="s">
        <v>18</v>
      </c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7"/>
    </row>
    <row r="320" spans="1:22" s="11" customFormat="1" x14ac:dyDescent="0.2">
      <c r="A320" s="24" t="s">
        <v>30</v>
      </c>
      <c r="B320" s="28" t="s">
        <v>207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</row>
    <row r="321" spans="1:22" s="11" customFormat="1" ht="99.95" customHeight="1" x14ac:dyDescent="0.2">
      <c r="A321" s="24"/>
      <c r="B321" s="43" t="s">
        <v>208</v>
      </c>
      <c r="C321" s="44" t="s">
        <v>208</v>
      </c>
      <c r="D321" s="44"/>
      <c r="E321" s="44"/>
      <c r="F321" s="44"/>
      <c r="G321" s="44"/>
      <c r="H321" s="44"/>
      <c r="I321" s="45"/>
      <c r="J321" s="51"/>
      <c r="K321" s="51" t="s">
        <v>66</v>
      </c>
      <c r="L321" s="35" t="s">
        <v>60</v>
      </c>
      <c r="M321" s="51"/>
      <c r="N321" s="51" t="s">
        <v>58</v>
      </c>
      <c r="O321" s="51"/>
      <c r="P321" s="51" t="s">
        <v>64</v>
      </c>
      <c r="Q321" s="52"/>
      <c r="R321" s="51" t="s">
        <v>9</v>
      </c>
      <c r="S321" s="51" t="s">
        <v>58</v>
      </c>
      <c r="T321" s="51" t="s">
        <v>17</v>
      </c>
      <c r="U321" s="51"/>
      <c r="V321" s="51"/>
    </row>
    <row r="322" spans="1:22" s="11" customFormat="1" x14ac:dyDescent="0.2">
      <c r="A322" s="24"/>
      <c r="B322" s="42" t="s">
        <v>5</v>
      </c>
      <c r="C322" s="42" t="s">
        <v>5</v>
      </c>
      <c r="D322" s="9">
        <f>SUM(D323:D326)</f>
        <v>295704.59999999998</v>
      </c>
      <c r="E322" s="10">
        <f t="shared" ref="E322" si="47">SUM(E323:E326)</f>
        <v>0</v>
      </c>
      <c r="F322" s="10">
        <f t="shared" ref="F322:G322" si="48">SUM(F323:F326)</f>
        <v>160120.59999999998</v>
      </c>
      <c r="G322" s="10">
        <f t="shared" si="48"/>
        <v>135584</v>
      </c>
      <c r="H322" s="10"/>
      <c r="I322" s="10"/>
      <c r="J322" s="51"/>
      <c r="K322" s="51"/>
      <c r="L322" s="36"/>
      <c r="M322" s="51"/>
      <c r="N322" s="51"/>
      <c r="O322" s="51"/>
      <c r="P322" s="51"/>
      <c r="Q322" s="52"/>
      <c r="R322" s="51"/>
      <c r="S322" s="51"/>
      <c r="T322" s="51"/>
      <c r="U322" s="51"/>
      <c r="V322" s="51"/>
    </row>
    <row r="323" spans="1:22" s="11" customFormat="1" x14ac:dyDescent="0.2">
      <c r="A323" s="24"/>
      <c r="B323" s="42" t="s">
        <v>0</v>
      </c>
      <c r="C323" s="42" t="s">
        <v>0</v>
      </c>
      <c r="D323" s="9">
        <f>E323+F323+G323+H323+I323</f>
        <v>265704.59999999998</v>
      </c>
      <c r="E323" s="10"/>
      <c r="F323" s="10">
        <f>130322.4-201.8</f>
        <v>130120.59999999999</v>
      </c>
      <c r="G323" s="10">
        <f>0+135584</f>
        <v>135584</v>
      </c>
      <c r="H323" s="10"/>
      <c r="I323" s="10"/>
      <c r="J323" s="51"/>
      <c r="K323" s="51"/>
      <c r="L323" s="36"/>
      <c r="M323" s="51"/>
      <c r="N323" s="51"/>
      <c r="O323" s="51"/>
      <c r="P323" s="51"/>
      <c r="Q323" s="52"/>
      <c r="R323" s="51"/>
      <c r="S323" s="51"/>
      <c r="T323" s="51"/>
      <c r="U323" s="51"/>
      <c r="V323" s="51"/>
    </row>
    <row r="324" spans="1:22" s="11" customFormat="1" x14ac:dyDescent="0.2">
      <c r="A324" s="24"/>
      <c r="B324" s="42" t="s">
        <v>1</v>
      </c>
      <c r="C324" s="42" t="s">
        <v>1</v>
      </c>
      <c r="D324" s="9">
        <f>E324+F324+G324+H324+I324</f>
        <v>30000</v>
      </c>
      <c r="E324" s="10"/>
      <c r="F324" s="10">
        <v>30000</v>
      </c>
      <c r="G324" s="10"/>
      <c r="H324" s="10"/>
      <c r="I324" s="10"/>
      <c r="J324" s="51"/>
      <c r="K324" s="51"/>
      <c r="L324" s="36"/>
      <c r="M324" s="51"/>
      <c r="N324" s="51"/>
      <c r="O324" s="51"/>
      <c r="P324" s="51"/>
      <c r="Q324" s="52"/>
      <c r="R324" s="51"/>
      <c r="S324" s="51"/>
      <c r="T324" s="51"/>
      <c r="U324" s="51"/>
      <c r="V324" s="51"/>
    </row>
    <row r="325" spans="1:22" x14ac:dyDescent="0.2">
      <c r="A325" s="24"/>
      <c r="B325" s="42" t="s">
        <v>2</v>
      </c>
      <c r="C325" s="42" t="s">
        <v>2</v>
      </c>
      <c r="D325" s="9">
        <f>E325+F325+G325+H325+I325</f>
        <v>0</v>
      </c>
      <c r="E325" s="10"/>
      <c r="F325" s="10"/>
      <c r="G325" s="10"/>
      <c r="H325" s="10"/>
      <c r="I325" s="10"/>
      <c r="J325" s="51"/>
      <c r="K325" s="51"/>
      <c r="L325" s="36"/>
      <c r="M325" s="51"/>
      <c r="N325" s="51"/>
      <c r="O325" s="51"/>
      <c r="P325" s="51"/>
      <c r="Q325" s="52"/>
      <c r="R325" s="51"/>
      <c r="S325" s="51"/>
      <c r="T325" s="51"/>
      <c r="U325" s="51"/>
      <c r="V325" s="51"/>
    </row>
    <row r="326" spans="1:22" s="11" customFormat="1" ht="21" customHeight="1" x14ac:dyDescent="0.2">
      <c r="A326" s="25"/>
      <c r="B326" s="42" t="s">
        <v>3</v>
      </c>
      <c r="C326" s="42" t="s">
        <v>3</v>
      </c>
      <c r="D326" s="9">
        <f>E326+F326+G326+H326+I326</f>
        <v>0</v>
      </c>
      <c r="E326" s="10"/>
      <c r="F326" s="10"/>
      <c r="G326" s="10"/>
      <c r="H326" s="10"/>
      <c r="I326" s="10"/>
      <c r="J326" s="51"/>
      <c r="K326" s="51"/>
      <c r="L326" s="37"/>
      <c r="M326" s="51"/>
      <c r="N326" s="51"/>
      <c r="O326" s="51"/>
      <c r="P326" s="51"/>
      <c r="Q326" s="52"/>
      <c r="R326" s="51"/>
      <c r="S326" s="51"/>
      <c r="T326" s="51"/>
      <c r="U326" s="51"/>
      <c r="V326" s="51"/>
    </row>
    <row r="327" spans="1:22" s="11" customFormat="1" x14ac:dyDescent="0.2">
      <c r="A327" s="23" t="s">
        <v>548</v>
      </c>
      <c r="B327" s="26" t="s">
        <v>550</v>
      </c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7"/>
    </row>
    <row r="328" spans="1:22" s="11" customFormat="1" x14ac:dyDescent="0.2">
      <c r="A328" s="24" t="s">
        <v>30</v>
      </c>
      <c r="B328" s="28" t="s">
        <v>207</v>
      </c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</row>
    <row r="329" spans="1:22" s="11" customFormat="1" ht="99.95" customHeight="1" x14ac:dyDescent="0.2">
      <c r="A329" s="24"/>
      <c r="B329" s="29" t="s">
        <v>549</v>
      </c>
      <c r="C329" s="30" t="s">
        <v>208</v>
      </c>
      <c r="D329" s="30"/>
      <c r="E329" s="30"/>
      <c r="F329" s="30"/>
      <c r="G329" s="30"/>
      <c r="H329" s="30"/>
      <c r="I329" s="31"/>
      <c r="J329" s="49" t="s">
        <v>117</v>
      </c>
      <c r="K329" s="49" t="s">
        <v>66</v>
      </c>
      <c r="L329" s="49" t="s">
        <v>61</v>
      </c>
      <c r="M329" s="49"/>
      <c r="N329" s="49" t="s">
        <v>591</v>
      </c>
      <c r="O329" s="49" t="s">
        <v>550</v>
      </c>
      <c r="P329" s="49" t="s">
        <v>591</v>
      </c>
      <c r="Q329" s="50"/>
      <c r="R329" s="49" t="s">
        <v>9</v>
      </c>
      <c r="S329" s="49" t="s">
        <v>12</v>
      </c>
      <c r="T329" s="49" t="s">
        <v>171</v>
      </c>
      <c r="U329" s="49"/>
      <c r="V329" s="49"/>
    </row>
    <row r="330" spans="1:22" s="11" customFormat="1" x14ac:dyDescent="0.2">
      <c r="A330" s="24"/>
      <c r="B330" s="41" t="s">
        <v>5</v>
      </c>
      <c r="C330" s="41" t="s">
        <v>5</v>
      </c>
      <c r="D330" s="12">
        <f>SUM(D331:D334)</f>
        <v>2845.06</v>
      </c>
      <c r="E330" s="13">
        <f t="shared" ref="E330" si="49">SUM(E331:E334)</f>
        <v>2845.06</v>
      </c>
      <c r="F330" s="13"/>
      <c r="G330" s="13"/>
      <c r="H330" s="13"/>
      <c r="I330" s="13"/>
      <c r="J330" s="49"/>
      <c r="K330" s="49"/>
      <c r="L330" s="49"/>
      <c r="M330" s="49"/>
      <c r="N330" s="49"/>
      <c r="O330" s="49"/>
      <c r="P330" s="49"/>
      <c r="Q330" s="50"/>
      <c r="R330" s="49"/>
      <c r="S330" s="49"/>
      <c r="T330" s="49"/>
      <c r="U330" s="49"/>
      <c r="V330" s="49"/>
    </row>
    <row r="331" spans="1:22" s="11" customFormat="1" x14ac:dyDescent="0.2">
      <c r="A331" s="24"/>
      <c r="B331" s="41" t="s">
        <v>0</v>
      </c>
      <c r="C331" s="41" t="s">
        <v>0</v>
      </c>
      <c r="D331" s="12">
        <f>E331+F331+G331+H331+I331</f>
        <v>0</v>
      </c>
      <c r="E331" s="13"/>
      <c r="F331" s="14"/>
      <c r="G331" s="14"/>
      <c r="H331" s="13"/>
      <c r="I331" s="13"/>
      <c r="J331" s="49"/>
      <c r="K331" s="49"/>
      <c r="L331" s="49"/>
      <c r="M331" s="49"/>
      <c r="N331" s="49"/>
      <c r="O331" s="49"/>
      <c r="P331" s="49"/>
      <c r="Q331" s="50"/>
      <c r="R331" s="49"/>
      <c r="S331" s="49"/>
      <c r="T331" s="49"/>
      <c r="U331" s="49"/>
      <c r="V331" s="49"/>
    </row>
    <row r="332" spans="1:22" s="11" customFormat="1" x14ac:dyDescent="0.2">
      <c r="A332" s="24"/>
      <c r="B332" s="41" t="s">
        <v>1</v>
      </c>
      <c r="C332" s="41" t="s">
        <v>1</v>
      </c>
      <c r="D332" s="12">
        <f>E332+F332+G332+H332+I332</f>
        <v>2845.06</v>
      </c>
      <c r="E332" s="13">
        <f>0+2845.06</f>
        <v>2845.06</v>
      </c>
      <c r="F332" s="13"/>
      <c r="G332" s="13"/>
      <c r="H332" s="13"/>
      <c r="I332" s="13"/>
      <c r="J332" s="49"/>
      <c r="K332" s="49"/>
      <c r="L332" s="49"/>
      <c r="M332" s="49"/>
      <c r="N332" s="49"/>
      <c r="O332" s="49"/>
      <c r="P332" s="49"/>
      <c r="Q332" s="50"/>
      <c r="R332" s="49"/>
      <c r="S332" s="49"/>
      <c r="T332" s="49"/>
      <c r="U332" s="49"/>
      <c r="V332" s="49"/>
    </row>
    <row r="333" spans="1:22" x14ac:dyDescent="0.2">
      <c r="A333" s="24"/>
      <c r="B333" s="41" t="s">
        <v>2</v>
      </c>
      <c r="C333" s="41" t="s">
        <v>2</v>
      </c>
      <c r="D333" s="12">
        <f>E333+F333+G333+H333+I333</f>
        <v>0</v>
      </c>
      <c r="E333" s="13"/>
      <c r="F333" s="13"/>
      <c r="G333" s="13"/>
      <c r="H333" s="13"/>
      <c r="I333" s="13"/>
      <c r="J333" s="49"/>
      <c r="K333" s="49"/>
      <c r="L333" s="49"/>
      <c r="M333" s="49"/>
      <c r="N333" s="49"/>
      <c r="O333" s="49"/>
      <c r="P333" s="49"/>
      <c r="Q333" s="50"/>
      <c r="R333" s="49"/>
      <c r="S333" s="49"/>
      <c r="T333" s="49"/>
      <c r="U333" s="49"/>
      <c r="V333" s="49"/>
    </row>
    <row r="334" spans="1:22" s="11" customFormat="1" ht="21" customHeight="1" x14ac:dyDescent="0.2">
      <c r="A334" s="25"/>
      <c r="B334" s="41" t="s">
        <v>3</v>
      </c>
      <c r="C334" s="41" t="s">
        <v>3</v>
      </c>
      <c r="D334" s="12">
        <f>E334+F334+G334+H334+I334</f>
        <v>0</v>
      </c>
      <c r="E334" s="13"/>
      <c r="F334" s="13"/>
      <c r="G334" s="13"/>
      <c r="H334" s="13"/>
      <c r="I334" s="13"/>
      <c r="J334" s="49"/>
      <c r="K334" s="49"/>
      <c r="L334" s="49"/>
      <c r="M334" s="49"/>
      <c r="N334" s="49"/>
      <c r="O334" s="49"/>
      <c r="P334" s="49"/>
      <c r="Q334" s="50"/>
      <c r="R334" s="49"/>
      <c r="S334" s="49"/>
      <c r="T334" s="49"/>
      <c r="U334" s="49"/>
      <c r="V334" s="49"/>
    </row>
    <row r="335" spans="1:22" s="11" customFormat="1" x14ac:dyDescent="0.2">
      <c r="A335" s="23" t="s">
        <v>551</v>
      </c>
      <c r="B335" s="46" t="s">
        <v>21</v>
      </c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7"/>
    </row>
    <row r="336" spans="1:22" s="11" customFormat="1" x14ac:dyDescent="0.2">
      <c r="A336" s="24" t="s">
        <v>30</v>
      </c>
      <c r="B336" s="48" t="s">
        <v>203</v>
      </c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</row>
    <row r="337" spans="1:22" s="11" customFormat="1" ht="99.95" customHeight="1" x14ac:dyDescent="0.2">
      <c r="A337" s="24"/>
      <c r="B337" s="29" t="s">
        <v>552</v>
      </c>
      <c r="C337" s="30" t="s">
        <v>368</v>
      </c>
      <c r="D337" s="30"/>
      <c r="E337" s="30"/>
      <c r="F337" s="30"/>
      <c r="G337" s="30"/>
      <c r="H337" s="30"/>
      <c r="I337" s="31"/>
      <c r="J337" s="49" t="s">
        <v>369</v>
      </c>
      <c r="K337" s="49"/>
      <c r="L337" s="49" t="s">
        <v>204</v>
      </c>
      <c r="M337" s="49"/>
      <c r="N337" s="49" t="s">
        <v>134</v>
      </c>
      <c r="O337" s="49" t="s">
        <v>21</v>
      </c>
      <c r="P337" s="49" t="s">
        <v>134</v>
      </c>
      <c r="Q337" s="50" t="s">
        <v>370</v>
      </c>
      <c r="R337" s="49" t="s">
        <v>11</v>
      </c>
      <c r="S337" s="49" t="s">
        <v>12</v>
      </c>
      <c r="T337" s="49" t="s">
        <v>17</v>
      </c>
      <c r="U337" s="49"/>
      <c r="V337" s="49" t="s">
        <v>462</v>
      </c>
    </row>
    <row r="338" spans="1:22" s="11" customFormat="1" x14ac:dyDescent="0.2">
      <c r="A338" s="24"/>
      <c r="B338" s="41" t="s">
        <v>5</v>
      </c>
      <c r="C338" s="41" t="s">
        <v>5</v>
      </c>
      <c r="D338" s="12">
        <f>SUM(D339:D342)</f>
        <v>3038.8238999999999</v>
      </c>
      <c r="E338" s="13">
        <f>SUM(E339:E342)</f>
        <v>3038.8238999999999</v>
      </c>
      <c r="F338" s="13"/>
      <c r="G338" s="13"/>
      <c r="H338" s="13"/>
      <c r="I338" s="13"/>
      <c r="J338" s="49"/>
      <c r="K338" s="49"/>
      <c r="L338" s="49"/>
      <c r="M338" s="49"/>
      <c r="N338" s="49"/>
      <c r="O338" s="49"/>
      <c r="P338" s="49"/>
      <c r="Q338" s="50"/>
      <c r="R338" s="49"/>
      <c r="S338" s="49"/>
      <c r="T338" s="49"/>
      <c r="U338" s="49"/>
      <c r="V338" s="49"/>
    </row>
    <row r="339" spans="1:22" s="11" customFormat="1" x14ac:dyDescent="0.2">
      <c r="A339" s="24"/>
      <c r="B339" s="41" t="s">
        <v>0</v>
      </c>
      <c r="C339" s="41" t="s">
        <v>0</v>
      </c>
      <c r="D339" s="12">
        <f>E339+F339+G339+H339+I339</f>
        <v>0</v>
      </c>
      <c r="E339" s="13"/>
      <c r="F339" s="13"/>
      <c r="G339" s="13"/>
      <c r="H339" s="13"/>
      <c r="I339" s="13"/>
      <c r="J339" s="49"/>
      <c r="K339" s="49"/>
      <c r="L339" s="49"/>
      <c r="M339" s="49"/>
      <c r="N339" s="49"/>
      <c r="O339" s="49"/>
      <c r="P339" s="49"/>
      <c r="Q339" s="50"/>
      <c r="R339" s="49"/>
      <c r="S339" s="49"/>
      <c r="T339" s="49"/>
      <c r="U339" s="49"/>
      <c r="V339" s="49"/>
    </row>
    <row r="340" spans="1:22" s="11" customFormat="1" x14ac:dyDescent="0.2">
      <c r="A340" s="24"/>
      <c r="B340" s="41" t="s">
        <v>1</v>
      </c>
      <c r="C340" s="41" t="s">
        <v>1</v>
      </c>
      <c r="D340" s="12">
        <f>E340+F340+G340+H340+I340</f>
        <v>3038.8238999999999</v>
      </c>
      <c r="E340" s="13">
        <v>3038.8238999999999</v>
      </c>
      <c r="F340" s="13"/>
      <c r="G340" s="13"/>
      <c r="H340" s="13"/>
      <c r="I340" s="13"/>
      <c r="J340" s="49"/>
      <c r="K340" s="49"/>
      <c r="L340" s="49"/>
      <c r="M340" s="49"/>
      <c r="N340" s="49"/>
      <c r="O340" s="49"/>
      <c r="P340" s="49"/>
      <c r="Q340" s="50"/>
      <c r="R340" s="49"/>
      <c r="S340" s="49"/>
      <c r="T340" s="49"/>
      <c r="U340" s="49"/>
      <c r="V340" s="49"/>
    </row>
    <row r="341" spans="1:22" s="11" customFormat="1" x14ac:dyDescent="0.2">
      <c r="A341" s="24"/>
      <c r="B341" s="41" t="s">
        <v>2</v>
      </c>
      <c r="C341" s="41" t="s">
        <v>2</v>
      </c>
      <c r="D341" s="12">
        <f>E341+F341+G341+H341+I341</f>
        <v>0</v>
      </c>
      <c r="E341" s="13"/>
      <c r="F341" s="13"/>
      <c r="G341" s="13"/>
      <c r="H341" s="13"/>
      <c r="I341" s="13"/>
      <c r="J341" s="49"/>
      <c r="K341" s="49"/>
      <c r="L341" s="49"/>
      <c r="M341" s="49"/>
      <c r="N341" s="49"/>
      <c r="O341" s="49"/>
      <c r="P341" s="49"/>
      <c r="Q341" s="50"/>
      <c r="R341" s="49"/>
      <c r="S341" s="49"/>
      <c r="T341" s="49"/>
      <c r="U341" s="49"/>
      <c r="V341" s="49"/>
    </row>
    <row r="342" spans="1:22" s="11" customFormat="1" ht="21" customHeight="1" x14ac:dyDescent="0.2">
      <c r="A342" s="25"/>
      <c r="B342" s="41" t="s">
        <v>3</v>
      </c>
      <c r="C342" s="41" t="s">
        <v>3</v>
      </c>
      <c r="D342" s="12">
        <f>E342+F342+G342+H342+I342</f>
        <v>0</v>
      </c>
      <c r="E342" s="13"/>
      <c r="F342" s="13"/>
      <c r="G342" s="13"/>
      <c r="H342" s="13"/>
      <c r="I342" s="13"/>
      <c r="J342" s="49"/>
      <c r="K342" s="49"/>
      <c r="L342" s="49"/>
      <c r="M342" s="49"/>
      <c r="N342" s="49"/>
      <c r="O342" s="49"/>
      <c r="P342" s="49"/>
      <c r="Q342" s="50"/>
      <c r="R342" s="49"/>
      <c r="S342" s="49"/>
      <c r="T342" s="49"/>
      <c r="U342" s="49"/>
      <c r="V342" s="49"/>
    </row>
    <row r="343" spans="1:22" s="11" customFormat="1" x14ac:dyDescent="0.2">
      <c r="A343" s="60" t="s">
        <v>54</v>
      </c>
      <c r="B343" s="63" t="s">
        <v>91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</row>
    <row r="344" spans="1:22" s="11" customFormat="1" x14ac:dyDescent="0.2">
      <c r="A344" s="61"/>
      <c r="B344" s="64" t="s">
        <v>5</v>
      </c>
      <c r="C344" s="64"/>
      <c r="D344" s="16">
        <f>SUM(D345:D348)</f>
        <v>2671566.8392000003</v>
      </c>
      <c r="E344" s="16">
        <f>SUM(E345:E348)</f>
        <v>1930753.31446</v>
      </c>
      <c r="F344" s="16">
        <f t="shared" ref="F344:I344" si="50">SUM(F345:F348)</f>
        <v>604827.92474000005</v>
      </c>
      <c r="G344" s="16">
        <f t="shared" si="50"/>
        <v>102201.60000000001</v>
      </c>
      <c r="H344" s="16">
        <f t="shared" si="50"/>
        <v>16892</v>
      </c>
      <c r="I344" s="16">
        <f t="shared" si="50"/>
        <v>16892</v>
      </c>
      <c r="J344" s="65"/>
      <c r="K344" s="66"/>
      <c r="L344" s="66"/>
      <c r="M344" s="66"/>
      <c r="N344" s="66"/>
      <c r="O344" s="66"/>
      <c r="P344" s="66"/>
      <c r="Q344" s="66"/>
      <c r="R344" s="66"/>
      <c r="S344" s="66"/>
      <c r="T344" s="66"/>
      <c r="U344" s="66"/>
      <c r="V344" s="67"/>
    </row>
    <row r="345" spans="1:22" s="11" customFormat="1" x14ac:dyDescent="0.2">
      <c r="A345" s="61"/>
      <c r="B345" s="64" t="s">
        <v>0</v>
      </c>
      <c r="C345" s="64"/>
      <c r="D345" s="16">
        <f>E345+F345+G345+H345+I345</f>
        <v>1653147.4130300002</v>
      </c>
      <c r="E345" s="16">
        <f>E353+E361+E369+E377+E385+E393+E401+E409+E417+E425+E433+E441+E449</f>
        <v>1083229.01303</v>
      </c>
      <c r="F345" s="16">
        <f t="shared" ref="F345:I345" si="51">F353+F361+F369+F377+F385+F393+F401+F409+F417+F425+F433+F441+F449</f>
        <v>484608.80000000005</v>
      </c>
      <c r="G345" s="16">
        <f t="shared" si="51"/>
        <v>85309.6</v>
      </c>
      <c r="H345" s="16">
        <f t="shared" si="51"/>
        <v>0</v>
      </c>
      <c r="I345" s="16">
        <f t="shared" si="51"/>
        <v>0</v>
      </c>
      <c r="J345" s="68"/>
      <c r="K345" s="69"/>
      <c r="L345" s="69"/>
      <c r="M345" s="69"/>
      <c r="N345" s="69"/>
      <c r="O345" s="69"/>
      <c r="P345" s="69"/>
      <c r="Q345" s="69"/>
      <c r="R345" s="69"/>
      <c r="S345" s="69"/>
      <c r="T345" s="69"/>
      <c r="U345" s="69"/>
      <c r="V345" s="70"/>
    </row>
    <row r="346" spans="1:22" s="11" customFormat="1" x14ac:dyDescent="0.2">
      <c r="A346" s="61"/>
      <c r="B346" s="64" t="s">
        <v>1</v>
      </c>
      <c r="C346" s="64"/>
      <c r="D346" s="16">
        <f>E346+F346+G346+H346+I346</f>
        <v>1018419.42617</v>
      </c>
      <c r="E346" s="16">
        <f>E354+E362+E370+E378+E386+E394+E402+E410+E418+E426+E434+E442+E450</f>
        <v>847524.30142999999</v>
      </c>
      <c r="F346" s="16">
        <f t="shared" ref="E346:I348" si="52">F354+F362+F370+F378+F386+F394+F402+F410+F418+F426+F434+F442+F450</f>
        <v>120219.12474</v>
      </c>
      <c r="G346" s="16">
        <f t="shared" si="52"/>
        <v>16892</v>
      </c>
      <c r="H346" s="16">
        <f t="shared" si="52"/>
        <v>16892</v>
      </c>
      <c r="I346" s="16">
        <f t="shared" si="52"/>
        <v>16892</v>
      </c>
      <c r="J346" s="68"/>
      <c r="K346" s="69"/>
      <c r="L346" s="69"/>
      <c r="M346" s="69"/>
      <c r="N346" s="69"/>
      <c r="O346" s="69"/>
      <c r="P346" s="69"/>
      <c r="Q346" s="69"/>
      <c r="R346" s="69"/>
      <c r="S346" s="69"/>
      <c r="T346" s="69"/>
      <c r="U346" s="69"/>
      <c r="V346" s="70"/>
    </row>
    <row r="347" spans="1:22" s="11" customFormat="1" x14ac:dyDescent="0.2">
      <c r="A347" s="61"/>
      <c r="B347" s="64" t="s">
        <v>2</v>
      </c>
      <c r="C347" s="64"/>
      <c r="D347" s="16">
        <f>E347+F347+G347+H347+I347</f>
        <v>0</v>
      </c>
      <c r="E347" s="16">
        <f t="shared" si="52"/>
        <v>0</v>
      </c>
      <c r="F347" s="16">
        <f t="shared" si="52"/>
        <v>0</v>
      </c>
      <c r="G347" s="16">
        <f t="shared" si="52"/>
        <v>0</v>
      </c>
      <c r="H347" s="16">
        <f t="shared" si="52"/>
        <v>0</v>
      </c>
      <c r="I347" s="16">
        <f t="shared" si="52"/>
        <v>0</v>
      </c>
      <c r="J347" s="68"/>
      <c r="K347" s="69"/>
      <c r="L347" s="69"/>
      <c r="M347" s="69"/>
      <c r="N347" s="69"/>
      <c r="O347" s="69"/>
      <c r="P347" s="69"/>
      <c r="Q347" s="69"/>
      <c r="R347" s="69"/>
      <c r="S347" s="69"/>
      <c r="T347" s="69"/>
      <c r="U347" s="69"/>
      <c r="V347" s="70"/>
    </row>
    <row r="348" spans="1:22" s="11" customFormat="1" ht="21" customHeight="1" x14ac:dyDescent="0.2">
      <c r="A348" s="62"/>
      <c r="B348" s="64" t="s">
        <v>3</v>
      </c>
      <c r="C348" s="64"/>
      <c r="D348" s="16">
        <f>E348+F348+G348+H348+I348</f>
        <v>0</v>
      </c>
      <c r="E348" s="16">
        <f t="shared" si="52"/>
        <v>0</v>
      </c>
      <c r="F348" s="16">
        <f t="shared" si="52"/>
        <v>0</v>
      </c>
      <c r="G348" s="16">
        <f t="shared" si="52"/>
        <v>0</v>
      </c>
      <c r="H348" s="16">
        <f t="shared" si="52"/>
        <v>0</v>
      </c>
      <c r="I348" s="16">
        <f t="shared" si="52"/>
        <v>0</v>
      </c>
      <c r="J348" s="71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3"/>
    </row>
    <row r="349" spans="1:22" ht="17.25" customHeight="1" x14ac:dyDescent="0.2">
      <c r="A349" s="23" t="s">
        <v>55</v>
      </c>
      <c r="B349" s="26" t="s">
        <v>16</v>
      </c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7"/>
    </row>
    <row r="350" spans="1:22" s="11" customFormat="1" ht="30" customHeight="1" x14ac:dyDescent="0.2">
      <c r="A350" s="24" t="s">
        <v>30</v>
      </c>
      <c r="B350" s="28" t="s">
        <v>180</v>
      </c>
      <c r="C350" s="28"/>
      <c r="D350" s="28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</row>
    <row r="351" spans="1:22" s="11" customFormat="1" ht="99.95" customHeight="1" x14ac:dyDescent="0.2">
      <c r="A351" s="24"/>
      <c r="B351" s="29" t="s">
        <v>553</v>
      </c>
      <c r="C351" s="30" t="s">
        <v>181</v>
      </c>
      <c r="D351" s="30"/>
      <c r="E351" s="30"/>
      <c r="F351" s="30"/>
      <c r="G351" s="30"/>
      <c r="H351" s="30"/>
      <c r="I351" s="31"/>
      <c r="J351" s="51" t="s">
        <v>182</v>
      </c>
      <c r="K351" s="51"/>
      <c r="L351" s="51" t="s">
        <v>60</v>
      </c>
      <c r="M351" s="51" t="s">
        <v>183</v>
      </c>
      <c r="N351" s="51" t="s">
        <v>82</v>
      </c>
      <c r="O351" s="51" t="s">
        <v>16</v>
      </c>
      <c r="P351" s="51" t="s">
        <v>82</v>
      </c>
      <c r="Q351" s="52" t="s">
        <v>184</v>
      </c>
      <c r="R351" s="51" t="s">
        <v>11</v>
      </c>
      <c r="S351" s="51" t="s">
        <v>10</v>
      </c>
      <c r="T351" s="51" t="s">
        <v>7</v>
      </c>
      <c r="U351" s="51"/>
      <c r="V351" s="51" t="s">
        <v>463</v>
      </c>
    </row>
    <row r="352" spans="1:22" s="11" customFormat="1" x14ac:dyDescent="0.2">
      <c r="A352" s="24"/>
      <c r="B352" s="41" t="s">
        <v>5</v>
      </c>
      <c r="C352" s="41" t="s">
        <v>5</v>
      </c>
      <c r="D352" s="12">
        <f>SUM(D353:D356)</f>
        <v>471157.34299999999</v>
      </c>
      <c r="E352" s="13">
        <f>SUM(E353:E356)</f>
        <v>254000</v>
      </c>
      <c r="F352" s="13">
        <f>SUM(F353:F356)</f>
        <v>217157.34299999999</v>
      </c>
      <c r="G352" s="13"/>
      <c r="H352" s="13"/>
      <c r="I352" s="13"/>
      <c r="J352" s="51"/>
      <c r="K352" s="51"/>
      <c r="L352" s="51"/>
      <c r="M352" s="51"/>
      <c r="N352" s="51"/>
      <c r="O352" s="51"/>
      <c r="P352" s="51"/>
      <c r="Q352" s="52"/>
      <c r="R352" s="51"/>
      <c r="S352" s="51"/>
      <c r="T352" s="51"/>
      <c r="U352" s="51"/>
      <c r="V352" s="51"/>
    </row>
    <row r="353" spans="1:22" s="11" customFormat="1" x14ac:dyDescent="0.2">
      <c r="A353" s="24"/>
      <c r="B353" s="41" t="s">
        <v>0</v>
      </c>
      <c r="C353" s="41" t="s">
        <v>0</v>
      </c>
      <c r="D353" s="12">
        <f>E353+F353+G353+H353+I353</f>
        <v>417157.34299999999</v>
      </c>
      <c r="E353" s="13">
        <f>285000-85000</f>
        <v>200000</v>
      </c>
      <c r="F353" s="13">
        <v>217157.34299999999</v>
      </c>
      <c r="G353" s="13"/>
      <c r="H353" s="13"/>
      <c r="I353" s="13"/>
      <c r="J353" s="51"/>
      <c r="K353" s="51"/>
      <c r="L353" s="51"/>
      <c r="M353" s="51"/>
      <c r="N353" s="51"/>
      <c r="O353" s="51"/>
      <c r="P353" s="51"/>
      <c r="Q353" s="52"/>
      <c r="R353" s="51"/>
      <c r="S353" s="51"/>
      <c r="T353" s="51"/>
      <c r="U353" s="51"/>
      <c r="V353" s="51"/>
    </row>
    <row r="354" spans="1:22" s="11" customFormat="1" x14ac:dyDescent="0.2">
      <c r="A354" s="24"/>
      <c r="B354" s="42" t="s">
        <v>1</v>
      </c>
      <c r="C354" s="42" t="s">
        <v>1</v>
      </c>
      <c r="D354" s="9">
        <f>E354+F354+G354+H354+I354</f>
        <v>54000</v>
      </c>
      <c r="E354" s="10">
        <v>54000</v>
      </c>
      <c r="F354" s="10"/>
      <c r="G354" s="10"/>
      <c r="H354" s="10"/>
      <c r="I354" s="10"/>
      <c r="J354" s="51"/>
      <c r="K354" s="51"/>
      <c r="L354" s="51"/>
      <c r="M354" s="51"/>
      <c r="N354" s="51"/>
      <c r="O354" s="51"/>
      <c r="P354" s="51"/>
      <c r="Q354" s="52"/>
      <c r="R354" s="51"/>
      <c r="S354" s="51"/>
      <c r="T354" s="51"/>
      <c r="U354" s="51"/>
      <c r="V354" s="51"/>
    </row>
    <row r="355" spans="1:22" s="11" customFormat="1" x14ac:dyDescent="0.2">
      <c r="A355" s="24"/>
      <c r="B355" s="42" t="s">
        <v>2</v>
      </c>
      <c r="C355" s="42" t="s">
        <v>2</v>
      </c>
      <c r="D355" s="9">
        <f>E355+F355+G355+H355+I355</f>
        <v>0</v>
      </c>
      <c r="E355" s="10"/>
      <c r="F355" s="10"/>
      <c r="G355" s="10"/>
      <c r="H355" s="10"/>
      <c r="I355" s="10"/>
      <c r="J355" s="51"/>
      <c r="K355" s="51"/>
      <c r="L355" s="51"/>
      <c r="M355" s="51"/>
      <c r="N355" s="51"/>
      <c r="O355" s="51"/>
      <c r="P355" s="51"/>
      <c r="Q355" s="52"/>
      <c r="R355" s="51"/>
      <c r="S355" s="51"/>
      <c r="T355" s="51"/>
      <c r="U355" s="51"/>
      <c r="V355" s="51"/>
    </row>
    <row r="356" spans="1:22" s="11" customFormat="1" ht="21" customHeight="1" x14ac:dyDescent="0.2">
      <c r="A356" s="25"/>
      <c r="B356" s="42" t="s">
        <v>3</v>
      </c>
      <c r="C356" s="42" t="s">
        <v>3</v>
      </c>
      <c r="D356" s="9">
        <f>E356+F356+G356+H356+I356</f>
        <v>0</v>
      </c>
      <c r="E356" s="10"/>
      <c r="F356" s="10"/>
      <c r="G356" s="10"/>
      <c r="H356" s="10"/>
      <c r="I356" s="10"/>
      <c r="J356" s="51"/>
      <c r="K356" s="51"/>
      <c r="L356" s="51"/>
      <c r="M356" s="51"/>
      <c r="N356" s="51"/>
      <c r="O356" s="51"/>
      <c r="P356" s="51"/>
      <c r="Q356" s="52"/>
      <c r="R356" s="51"/>
      <c r="S356" s="51"/>
      <c r="T356" s="51"/>
      <c r="U356" s="51"/>
      <c r="V356" s="51"/>
    </row>
    <row r="357" spans="1:22" ht="16.5" customHeight="1" x14ac:dyDescent="0.2">
      <c r="A357" s="23" t="s">
        <v>209</v>
      </c>
      <c r="B357" s="26" t="s">
        <v>16</v>
      </c>
      <c r="C357" s="26" t="s">
        <v>16</v>
      </c>
      <c r="D357" s="26" t="s">
        <v>16</v>
      </c>
      <c r="E357" s="26" t="s">
        <v>16</v>
      </c>
      <c r="F357" s="26" t="s">
        <v>16</v>
      </c>
      <c r="G357" s="26" t="s">
        <v>16</v>
      </c>
      <c r="H357" s="26" t="s">
        <v>16</v>
      </c>
      <c r="I357" s="26" t="s">
        <v>16</v>
      </c>
      <c r="J357" s="26" t="s">
        <v>16</v>
      </c>
      <c r="K357" s="26" t="s">
        <v>16</v>
      </c>
      <c r="L357" s="26" t="s">
        <v>16</v>
      </c>
      <c r="M357" s="26" t="s">
        <v>16</v>
      </c>
      <c r="N357" s="26" t="s">
        <v>16</v>
      </c>
      <c r="O357" s="26" t="s">
        <v>16</v>
      </c>
      <c r="P357" s="26" t="s">
        <v>16</v>
      </c>
      <c r="Q357" s="26" t="s">
        <v>16</v>
      </c>
      <c r="R357" s="26" t="s">
        <v>16</v>
      </c>
      <c r="S357" s="26" t="s">
        <v>16</v>
      </c>
      <c r="T357" s="26" t="s">
        <v>16</v>
      </c>
      <c r="U357" s="26" t="s">
        <v>16</v>
      </c>
      <c r="V357" s="27" t="s">
        <v>16</v>
      </c>
    </row>
    <row r="358" spans="1:22" s="11" customFormat="1" ht="30" customHeight="1" x14ac:dyDescent="0.2">
      <c r="A358" s="24" t="s">
        <v>30</v>
      </c>
      <c r="B358" s="28" t="s">
        <v>180</v>
      </c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</row>
    <row r="359" spans="1:22" s="11" customFormat="1" ht="99.95" customHeight="1" x14ac:dyDescent="0.2">
      <c r="A359" s="24"/>
      <c r="B359" s="29" t="s">
        <v>554</v>
      </c>
      <c r="C359" s="30" t="s">
        <v>185</v>
      </c>
      <c r="D359" s="30"/>
      <c r="E359" s="30"/>
      <c r="F359" s="30"/>
      <c r="G359" s="30"/>
      <c r="H359" s="30"/>
      <c r="I359" s="31"/>
      <c r="J359" s="51" t="s">
        <v>182</v>
      </c>
      <c r="K359" s="51"/>
      <c r="L359" s="51" t="s">
        <v>60</v>
      </c>
      <c r="M359" s="51" t="s">
        <v>183</v>
      </c>
      <c r="N359" s="51" t="s">
        <v>82</v>
      </c>
      <c r="O359" s="51" t="s">
        <v>16</v>
      </c>
      <c r="P359" s="51" t="s">
        <v>82</v>
      </c>
      <c r="Q359" s="52" t="s">
        <v>186</v>
      </c>
      <c r="R359" s="51" t="s">
        <v>11</v>
      </c>
      <c r="S359" s="51" t="s">
        <v>10</v>
      </c>
      <c r="T359" s="51" t="s">
        <v>7</v>
      </c>
      <c r="U359" s="51"/>
      <c r="V359" s="51" t="s">
        <v>464</v>
      </c>
    </row>
    <row r="360" spans="1:22" s="11" customFormat="1" x14ac:dyDescent="0.2">
      <c r="A360" s="24"/>
      <c r="B360" s="41" t="s">
        <v>5</v>
      </c>
      <c r="C360" s="41" t="s">
        <v>5</v>
      </c>
      <c r="D360" s="12">
        <f>SUM(D361:D364)</f>
        <v>518813.84</v>
      </c>
      <c r="E360" s="13">
        <f>SUM(E361:E364)</f>
        <v>254000</v>
      </c>
      <c r="F360" s="13">
        <f>SUM(F361:F364)</f>
        <v>264813.84000000003</v>
      </c>
      <c r="G360" s="13"/>
      <c r="H360" s="13"/>
      <c r="I360" s="13"/>
      <c r="J360" s="51"/>
      <c r="K360" s="51"/>
      <c r="L360" s="51"/>
      <c r="M360" s="51"/>
      <c r="N360" s="51"/>
      <c r="O360" s="51"/>
      <c r="P360" s="51"/>
      <c r="Q360" s="52"/>
      <c r="R360" s="51"/>
      <c r="S360" s="51"/>
      <c r="T360" s="51"/>
      <c r="U360" s="51"/>
      <c r="V360" s="51"/>
    </row>
    <row r="361" spans="1:22" s="11" customFormat="1" x14ac:dyDescent="0.2">
      <c r="A361" s="24"/>
      <c r="B361" s="41" t="s">
        <v>0</v>
      </c>
      <c r="C361" s="41" t="s">
        <v>0</v>
      </c>
      <c r="D361" s="12">
        <f>E361+F361+G361+H361+I361</f>
        <v>464813.84</v>
      </c>
      <c r="E361" s="13">
        <f>285000-85000</f>
        <v>200000</v>
      </c>
      <c r="F361" s="13">
        <v>264813.84000000003</v>
      </c>
      <c r="G361" s="13"/>
      <c r="H361" s="13"/>
      <c r="I361" s="13"/>
      <c r="J361" s="51"/>
      <c r="K361" s="51"/>
      <c r="L361" s="51"/>
      <c r="M361" s="51"/>
      <c r="N361" s="51"/>
      <c r="O361" s="51"/>
      <c r="P361" s="51"/>
      <c r="Q361" s="52"/>
      <c r="R361" s="51"/>
      <c r="S361" s="51"/>
      <c r="T361" s="51"/>
      <c r="U361" s="51"/>
      <c r="V361" s="51"/>
    </row>
    <row r="362" spans="1:22" s="11" customFormat="1" x14ac:dyDescent="0.2">
      <c r="A362" s="24"/>
      <c r="B362" s="41" t="s">
        <v>1</v>
      </c>
      <c r="C362" s="41" t="s">
        <v>1</v>
      </c>
      <c r="D362" s="12">
        <f>E362+F362+G362+H362+I362</f>
        <v>54000</v>
      </c>
      <c r="E362" s="13">
        <v>54000</v>
      </c>
      <c r="F362" s="13"/>
      <c r="G362" s="13"/>
      <c r="H362" s="13"/>
      <c r="I362" s="13"/>
      <c r="J362" s="51"/>
      <c r="K362" s="51"/>
      <c r="L362" s="51"/>
      <c r="M362" s="51"/>
      <c r="N362" s="51"/>
      <c r="O362" s="51"/>
      <c r="P362" s="51"/>
      <c r="Q362" s="52"/>
      <c r="R362" s="51"/>
      <c r="S362" s="51"/>
      <c r="T362" s="51"/>
      <c r="U362" s="51"/>
      <c r="V362" s="51"/>
    </row>
    <row r="363" spans="1:22" s="11" customFormat="1" x14ac:dyDescent="0.2">
      <c r="A363" s="24"/>
      <c r="B363" s="42" t="s">
        <v>2</v>
      </c>
      <c r="C363" s="42" t="s">
        <v>2</v>
      </c>
      <c r="D363" s="9">
        <f>E363+F363+G363+H363+I363</f>
        <v>0</v>
      </c>
      <c r="E363" s="10"/>
      <c r="F363" s="10"/>
      <c r="G363" s="10"/>
      <c r="H363" s="10"/>
      <c r="I363" s="10"/>
      <c r="J363" s="51"/>
      <c r="K363" s="51"/>
      <c r="L363" s="51"/>
      <c r="M363" s="51"/>
      <c r="N363" s="51"/>
      <c r="O363" s="51"/>
      <c r="P363" s="51"/>
      <c r="Q363" s="52"/>
      <c r="R363" s="51"/>
      <c r="S363" s="51"/>
      <c r="T363" s="51"/>
      <c r="U363" s="51"/>
      <c r="V363" s="51"/>
    </row>
    <row r="364" spans="1:22" s="11" customFormat="1" ht="21" customHeight="1" x14ac:dyDescent="0.2">
      <c r="A364" s="25"/>
      <c r="B364" s="42" t="s">
        <v>3</v>
      </c>
      <c r="C364" s="42" t="s">
        <v>3</v>
      </c>
      <c r="D364" s="9">
        <f>E364+F364+G364+H364+I364</f>
        <v>0</v>
      </c>
      <c r="E364" s="10"/>
      <c r="F364" s="10"/>
      <c r="G364" s="10"/>
      <c r="H364" s="10"/>
      <c r="I364" s="10"/>
      <c r="J364" s="51"/>
      <c r="K364" s="51"/>
      <c r="L364" s="51"/>
      <c r="M364" s="51"/>
      <c r="N364" s="51"/>
      <c r="O364" s="51"/>
      <c r="P364" s="51"/>
      <c r="Q364" s="52"/>
      <c r="R364" s="51"/>
      <c r="S364" s="51"/>
      <c r="T364" s="51"/>
      <c r="U364" s="51"/>
      <c r="V364" s="51"/>
    </row>
    <row r="365" spans="1:22" x14ac:dyDescent="0.2">
      <c r="A365" s="23" t="s">
        <v>210</v>
      </c>
      <c r="B365" s="26" t="s">
        <v>16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7"/>
    </row>
    <row r="366" spans="1:22" ht="34.5" customHeight="1" x14ac:dyDescent="0.2">
      <c r="A366" s="24" t="s">
        <v>30</v>
      </c>
      <c r="B366" s="28" t="s">
        <v>180</v>
      </c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</row>
    <row r="367" spans="1:22" ht="35.25" customHeight="1" x14ac:dyDescent="0.2">
      <c r="A367" s="24"/>
      <c r="B367" s="29" t="s">
        <v>187</v>
      </c>
      <c r="C367" s="30" t="s">
        <v>187</v>
      </c>
      <c r="D367" s="30"/>
      <c r="E367" s="30"/>
      <c r="F367" s="30"/>
      <c r="G367" s="30"/>
      <c r="H367" s="30"/>
      <c r="I367" s="31"/>
      <c r="J367" s="51" t="s">
        <v>188</v>
      </c>
      <c r="K367" s="51"/>
      <c r="L367" s="51" t="s">
        <v>60</v>
      </c>
      <c r="M367" s="51" t="s">
        <v>189</v>
      </c>
      <c r="N367" s="51" t="s">
        <v>82</v>
      </c>
      <c r="O367" s="51" t="s">
        <v>16</v>
      </c>
      <c r="P367" s="51" t="s">
        <v>82</v>
      </c>
      <c r="Q367" s="52" t="s">
        <v>190</v>
      </c>
      <c r="R367" s="51" t="s">
        <v>11</v>
      </c>
      <c r="S367" s="51" t="s">
        <v>12</v>
      </c>
      <c r="T367" s="51" t="s">
        <v>7</v>
      </c>
      <c r="U367" s="51"/>
      <c r="V367" s="51" t="s">
        <v>465</v>
      </c>
    </row>
    <row r="368" spans="1:22" x14ac:dyDescent="0.2">
      <c r="A368" s="24"/>
      <c r="B368" s="41" t="s">
        <v>5</v>
      </c>
      <c r="C368" s="41" t="s">
        <v>5</v>
      </c>
      <c r="D368" s="12">
        <f>SUM(D369:D372)</f>
        <v>498976.78302999999</v>
      </c>
      <c r="E368" s="13">
        <f>SUM(E369:E372)</f>
        <v>498976.78302999999</v>
      </c>
      <c r="F368" s="13"/>
      <c r="G368" s="13"/>
      <c r="H368" s="13"/>
      <c r="I368" s="13"/>
      <c r="J368" s="51"/>
      <c r="K368" s="51"/>
      <c r="L368" s="51"/>
      <c r="M368" s="51"/>
      <c r="N368" s="51"/>
      <c r="O368" s="51"/>
      <c r="P368" s="51"/>
      <c r="Q368" s="52"/>
      <c r="R368" s="51"/>
      <c r="S368" s="51"/>
      <c r="T368" s="51"/>
      <c r="U368" s="51"/>
      <c r="V368" s="51"/>
    </row>
    <row r="369" spans="1:22" x14ac:dyDescent="0.2">
      <c r="A369" s="24"/>
      <c r="B369" s="41" t="s">
        <v>0</v>
      </c>
      <c r="C369" s="41" t="s">
        <v>0</v>
      </c>
      <c r="D369" s="12">
        <f>E369+F369+G369+H369+I369</f>
        <v>332454.41303</v>
      </c>
      <c r="E369" s="13">
        <f>347533.1-7533.1-7545.58697</f>
        <v>332454.41303</v>
      </c>
      <c r="F369" s="13"/>
      <c r="G369" s="13"/>
      <c r="H369" s="13"/>
      <c r="I369" s="13"/>
      <c r="J369" s="51"/>
      <c r="K369" s="51"/>
      <c r="L369" s="51"/>
      <c r="M369" s="51"/>
      <c r="N369" s="51"/>
      <c r="O369" s="51"/>
      <c r="P369" s="51"/>
      <c r="Q369" s="52"/>
      <c r="R369" s="51"/>
      <c r="S369" s="51"/>
      <c r="T369" s="51"/>
      <c r="U369" s="51"/>
      <c r="V369" s="51"/>
    </row>
    <row r="370" spans="1:22" x14ac:dyDescent="0.2">
      <c r="A370" s="24"/>
      <c r="B370" s="41" t="s">
        <v>1</v>
      </c>
      <c r="C370" s="41" t="s">
        <v>1</v>
      </c>
      <c r="D370" s="12">
        <f>E370+F370+G370+H370+I370</f>
        <v>166522.37</v>
      </c>
      <c r="E370" s="13">
        <f>229507.24-6000-56984.87</f>
        <v>166522.37</v>
      </c>
      <c r="F370" s="13"/>
      <c r="G370" s="13"/>
      <c r="H370" s="13"/>
      <c r="I370" s="13"/>
      <c r="J370" s="51"/>
      <c r="K370" s="51"/>
      <c r="L370" s="51"/>
      <c r="M370" s="51"/>
      <c r="N370" s="51"/>
      <c r="O370" s="51"/>
      <c r="P370" s="51"/>
      <c r="Q370" s="52"/>
      <c r="R370" s="51"/>
      <c r="S370" s="51"/>
      <c r="T370" s="51"/>
      <c r="U370" s="51"/>
      <c r="V370" s="51"/>
    </row>
    <row r="371" spans="1:22" x14ac:dyDescent="0.2">
      <c r="A371" s="24"/>
      <c r="B371" s="42" t="s">
        <v>2</v>
      </c>
      <c r="C371" s="42" t="s">
        <v>2</v>
      </c>
      <c r="D371" s="9">
        <f>E371+F371+G371+H371+I371</f>
        <v>0</v>
      </c>
      <c r="E371" s="10"/>
      <c r="F371" s="10"/>
      <c r="G371" s="10"/>
      <c r="H371" s="10"/>
      <c r="I371" s="10"/>
      <c r="J371" s="51"/>
      <c r="K371" s="51"/>
      <c r="L371" s="51"/>
      <c r="M371" s="51"/>
      <c r="N371" s="51"/>
      <c r="O371" s="51"/>
      <c r="P371" s="51"/>
      <c r="Q371" s="52"/>
      <c r="R371" s="51"/>
      <c r="S371" s="51"/>
      <c r="T371" s="51"/>
      <c r="U371" s="51"/>
      <c r="V371" s="51"/>
    </row>
    <row r="372" spans="1:22" s="11" customFormat="1" ht="21" customHeight="1" x14ac:dyDescent="0.2">
      <c r="A372" s="25"/>
      <c r="B372" s="42" t="s">
        <v>3</v>
      </c>
      <c r="C372" s="42" t="s">
        <v>3</v>
      </c>
      <c r="D372" s="9">
        <f>E372+F372+G372+H372+I372</f>
        <v>0</v>
      </c>
      <c r="E372" s="10"/>
      <c r="F372" s="10"/>
      <c r="G372" s="10"/>
      <c r="H372" s="10"/>
      <c r="I372" s="10"/>
      <c r="J372" s="51"/>
      <c r="K372" s="51"/>
      <c r="L372" s="51"/>
      <c r="M372" s="51"/>
      <c r="N372" s="51"/>
      <c r="O372" s="51"/>
      <c r="P372" s="51"/>
      <c r="Q372" s="52"/>
      <c r="R372" s="51"/>
      <c r="S372" s="51"/>
      <c r="T372" s="51"/>
      <c r="U372" s="51"/>
      <c r="V372" s="51"/>
    </row>
    <row r="373" spans="1:22" s="11" customFormat="1" x14ac:dyDescent="0.2">
      <c r="A373" s="23" t="s">
        <v>211</v>
      </c>
      <c r="B373" s="26" t="s">
        <v>22</v>
      </c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7"/>
    </row>
    <row r="374" spans="1:22" s="11" customFormat="1" x14ac:dyDescent="0.2">
      <c r="A374" s="24" t="s">
        <v>30</v>
      </c>
      <c r="B374" s="28" t="s">
        <v>179</v>
      </c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</row>
    <row r="375" spans="1:22" s="11" customFormat="1" ht="99.95" customHeight="1" x14ac:dyDescent="0.2">
      <c r="A375" s="24"/>
      <c r="B375" s="43" t="s">
        <v>213</v>
      </c>
      <c r="C375" s="44" t="s">
        <v>213</v>
      </c>
      <c r="D375" s="44"/>
      <c r="E375" s="44"/>
      <c r="F375" s="44"/>
      <c r="G375" s="44"/>
      <c r="H375" s="44"/>
      <c r="I375" s="45"/>
      <c r="J375" s="51" t="s">
        <v>87</v>
      </c>
      <c r="K375" s="51"/>
      <c r="L375" s="49" t="s">
        <v>204</v>
      </c>
      <c r="M375" s="51"/>
      <c r="N375" s="51" t="s">
        <v>281</v>
      </c>
      <c r="O375" s="51" t="s">
        <v>22</v>
      </c>
      <c r="P375" s="51" t="s">
        <v>281</v>
      </c>
      <c r="Q375" s="52" t="s">
        <v>282</v>
      </c>
      <c r="R375" s="51" t="s">
        <v>11</v>
      </c>
      <c r="S375" s="51" t="s">
        <v>10</v>
      </c>
      <c r="T375" s="51" t="s">
        <v>17</v>
      </c>
      <c r="U375" s="51"/>
      <c r="V375" s="51"/>
    </row>
    <row r="376" spans="1:22" s="11" customFormat="1" x14ac:dyDescent="0.2">
      <c r="A376" s="24"/>
      <c r="B376" s="42" t="s">
        <v>5</v>
      </c>
      <c r="C376" s="42" t="s">
        <v>5</v>
      </c>
      <c r="D376" s="9">
        <f>SUM(D377:D380)</f>
        <v>143866.03</v>
      </c>
      <c r="E376" s="10">
        <f>SUM(E377:E380)</f>
        <v>33100</v>
      </c>
      <c r="F376" s="10">
        <f>SUM(F377:F380)</f>
        <v>110766.03</v>
      </c>
      <c r="G376" s="10"/>
      <c r="H376" s="10"/>
      <c r="I376" s="10"/>
      <c r="J376" s="51"/>
      <c r="K376" s="51"/>
      <c r="L376" s="49"/>
      <c r="M376" s="51"/>
      <c r="N376" s="51"/>
      <c r="O376" s="51"/>
      <c r="P376" s="51"/>
      <c r="Q376" s="52"/>
      <c r="R376" s="51"/>
      <c r="S376" s="51"/>
      <c r="T376" s="51"/>
      <c r="U376" s="51"/>
      <c r="V376" s="51"/>
    </row>
    <row r="377" spans="1:22" s="11" customFormat="1" x14ac:dyDescent="0.2">
      <c r="A377" s="24"/>
      <c r="B377" s="42" t="s">
        <v>0</v>
      </c>
      <c r="C377" s="42" t="s">
        <v>0</v>
      </c>
      <c r="D377" s="9">
        <f>E377+F377+G377+H377+I377</f>
        <v>0</v>
      </c>
      <c r="E377" s="10"/>
      <c r="F377" s="10"/>
      <c r="G377" s="10"/>
      <c r="H377" s="10"/>
      <c r="I377" s="10"/>
      <c r="J377" s="51"/>
      <c r="K377" s="51"/>
      <c r="L377" s="49"/>
      <c r="M377" s="51"/>
      <c r="N377" s="51"/>
      <c r="O377" s="51"/>
      <c r="P377" s="51"/>
      <c r="Q377" s="52"/>
      <c r="R377" s="51"/>
      <c r="S377" s="51"/>
      <c r="T377" s="51"/>
      <c r="U377" s="51"/>
      <c r="V377" s="51"/>
    </row>
    <row r="378" spans="1:22" s="11" customFormat="1" x14ac:dyDescent="0.2">
      <c r="A378" s="24"/>
      <c r="B378" s="42" t="s">
        <v>1</v>
      </c>
      <c r="C378" s="42" t="s">
        <v>1</v>
      </c>
      <c r="D378" s="9">
        <f>E378+F378+G378+H378+I378</f>
        <v>143866.03</v>
      </c>
      <c r="E378" s="10">
        <v>33100</v>
      </c>
      <c r="F378" s="10">
        <v>110766.03</v>
      </c>
      <c r="G378" s="10"/>
      <c r="H378" s="10"/>
      <c r="I378" s="10"/>
      <c r="J378" s="51"/>
      <c r="K378" s="51"/>
      <c r="L378" s="49"/>
      <c r="M378" s="51"/>
      <c r="N378" s="51"/>
      <c r="O378" s="51"/>
      <c r="P378" s="51"/>
      <c r="Q378" s="52"/>
      <c r="R378" s="51"/>
      <c r="S378" s="51"/>
      <c r="T378" s="51"/>
      <c r="U378" s="51"/>
      <c r="V378" s="51"/>
    </row>
    <row r="379" spans="1:22" s="11" customFormat="1" x14ac:dyDescent="0.2">
      <c r="A379" s="24"/>
      <c r="B379" s="42" t="s">
        <v>2</v>
      </c>
      <c r="C379" s="42" t="s">
        <v>2</v>
      </c>
      <c r="D379" s="9">
        <f>E379+F379+G379+H379+I379</f>
        <v>0</v>
      </c>
      <c r="E379" s="10"/>
      <c r="F379" s="10"/>
      <c r="G379" s="10"/>
      <c r="H379" s="10"/>
      <c r="I379" s="10"/>
      <c r="J379" s="51"/>
      <c r="K379" s="51"/>
      <c r="L379" s="49"/>
      <c r="M379" s="51"/>
      <c r="N379" s="51"/>
      <c r="O379" s="51"/>
      <c r="P379" s="51"/>
      <c r="Q379" s="52"/>
      <c r="R379" s="51"/>
      <c r="S379" s="51"/>
      <c r="T379" s="51"/>
      <c r="U379" s="51"/>
      <c r="V379" s="51"/>
    </row>
    <row r="380" spans="1:22" s="11" customFormat="1" ht="21" customHeight="1" x14ac:dyDescent="0.2">
      <c r="A380" s="25"/>
      <c r="B380" s="42" t="s">
        <v>3</v>
      </c>
      <c r="C380" s="42" t="s">
        <v>3</v>
      </c>
      <c r="D380" s="9">
        <f>E380+F380+G380+H380+I380</f>
        <v>0</v>
      </c>
      <c r="E380" s="10"/>
      <c r="F380" s="10"/>
      <c r="G380" s="10"/>
      <c r="H380" s="10"/>
      <c r="I380" s="10"/>
      <c r="J380" s="51"/>
      <c r="K380" s="51"/>
      <c r="L380" s="49"/>
      <c r="M380" s="51"/>
      <c r="N380" s="51"/>
      <c r="O380" s="51"/>
      <c r="P380" s="51"/>
      <c r="Q380" s="52"/>
      <c r="R380" s="51"/>
      <c r="S380" s="51"/>
      <c r="T380" s="51"/>
      <c r="U380" s="51"/>
      <c r="V380" s="51"/>
    </row>
    <row r="381" spans="1:22" s="11" customFormat="1" x14ac:dyDescent="0.2">
      <c r="A381" s="23" t="s">
        <v>212</v>
      </c>
      <c r="B381" s="26" t="s">
        <v>63</v>
      </c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7"/>
    </row>
    <row r="382" spans="1:22" s="11" customFormat="1" x14ac:dyDescent="0.2">
      <c r="A382" s="24" t="s">
        <v>30</v>
      </c>
      <c r="B382" s="28" t="s">
        <v>191</v>
      </c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</row>
    <row r="383" spans="1:22" s="11" customFormat="1" ht="89.25" customHeight="1" x14ac:dyDescent="0.2">
      <c r="A383" s="24"/>
      <c r="B383" s="43" t="s">
        <v>214</v>
      </c>
      <c r="C383" s="44" t="s">
        <v>214</v>
      </c>
      <c r="D383" s="44"/>
      <c r="E383" s="44"/>
      <c r="F383" s="44"/>
      <c r="G383" s="44"/>
      <c r="H383" s="44"/>
      <c r="I383" s="45"/>
      <c r="J383" s="51" t="s">
        <v>66</v>
      </c>
      <c r="K383" s="51"/>
      <c r="L383" s="51" t="s">
        <v>60</v>
      </c>
      <c r="M383" s="51"/>
      <c r="N383" s="51" t="s">
        <v>63</v>
      </c>
      <c r="O383" s="51" t="s">
        <v>63</v>
      </c>
      <c r="P383" s="51" t="s">
        <v>63</v>
      </c>
      <c r="Q383" s="52"/>
      <c r="R383" s="51"/>
      <c r="S383" s="51"/>
      <c r="T383" s="51" t="s">
        <v>81</v>
      </c>
      <c r="U383" s="51"/>
      <c r="V383" s="51"/>
    </row>
    <row r="384" spans="1:22" s="11" customFormat="1" x14ac:dyDescent="0.2">
      <c r="A384" s="24"/>
      <c r="B384" s="42" t="s">
        <v>5</v>
      </c>
      <c r="C384" s="42" t="s">
        <v>5</v>
      </c>
      <c r="D384" s="9">
        <f>SUM(D385:D388)</f>
        <v>60614.400000000001</v>
      </c>
      <c r="E384" s="10">
        <f>SUM(E385:E388)</f>
        <v>60614.400000000001</v>
      </c>
      <c r="F384" s="10"/>
      <c r="G384" s="10"/>
      <c r="H384" s="10"/>
      <c r="I384" s="10"/>
      <c r="J384" s="51"/>
      <c r="K384" s="51"/>
      <c r="L384" s="51"/>
      <c r="M384" s="51"/>
      <c r="N384" s="51"/>
      <c r="O384" s="51"/>
      <c r="P384" s="51"/>
      <c r="Q384" s="52"/>
      <c r="R384" s="51"/>
      <c r="S384" s="51"/>
      <c r="T384" s="51"/>
      <c r="U384" s="51"/>
      <c r="V384" s="51"/>
    </row>
    <row r="385" spans="1:22" s="11" customFormat="1" x14ac:dyDescent="0.2">
      <c r="A385" s="24"/>
      <c r="B385" s="42" t="s">
        <v>0</v>
      </c>
      <c r="C385" s="42" t="s">
        <v>0</v>
      </c>
      <c r="D385" s="9">
        <f>E385+F385+G385+H385+I385</f>
        <v>0</v>
      </c>
      <c r="E385" s="10"/>
      <c r="F385" s="10"/>
      <c r="G385" s="10"/>
      <c r="H385" s="10"/>
      <c r="I385" s="10"/>
      <c r="J385" s="51"/>
      <c r="K385" s="51"/>
      <c r="L385" s="51"/>
      <c r="M385" s="51"/>
      <c r="N385" s="51"/>
      <c r="O385" s="51"/>
      <c r="P385" s="51"/>
      <c r="Q385" s="52"/>
      <c r="R385" s="51"/>
      <c r="S385" s="51"/>
      <c r="T385" s="51"/>
      <c r="U385" s="51"/>
      <c r="V385" s="51"/>
    </row>
    <row r="386" spans="1:22" s="11" customFormat="1" x14ac:dyDescent="0.2">
      <c r="A386" s="24"/>
      <c r="B386" s="42" t="s">
        <v>1</v>
      </c>
      <c r="C386" s="42" t="s">
        <v>1</v>
      </c>
      <c r="D386" s="9">
        <f>E386+F386+G386+H386+I386</f>
        <v>60614.400000000001</v>
      </c>
      <c r="E386" s="10">
        <v>60614.400000000001</v>
      </c>
      <c r="F386" s="10"/>
      <c r="G386" s="10"/>
      <c r="H386" s="10"/>
      <c r="I386" s="10"/>
      <c r="J386" s="51"/>
      <c r="K386" s="51"/>
      <c r="L386" s="51"/>
      <c r="M386" s="51"/>
      <c r="N386" s="51"/>
      <c r="O386" s="51"/>
      <c r="P386" s="51"/>
      <c r="Q386" s="52"/>
      <c r="R386" s="51"/>
      <c r="S386" s="51"/>
      <c r="T386" s="51"/>
      <c r="U386" s="51"/>
      <c r="V386" s="51"/>
    </row>
    <row r="387" spans="1:22" x14ac:dyDescent="0.2">
      <c r="A387" s="24"/>
      <c r="B387" s="42" t="s">
        <v>2</v>
      </c>
      <c r="C387" s="42" t="s">
        <v>2</v>
      </c>
      <c r="D387" s="9">
        <f>E387+F387+G387+H387+I387</f>
        <v>0</v>
      </c>
      <c r="E387" s="10"/>
      <c r="F387" s="10"/>
      <c r="G387" s="10"/>
      <c r="H387" s="10"/>
      <c r="I387" s="10"/>
      <c r="J387" s="51"/>
      <c r="K387" s="51"/>
      <c r="L387" s="51"/>
      <c r="M387" s="51"/>
      <c r="N387" s="51"/>
      <c r="O387" s="51"/>
      <c r="P387" s="51"/>
      <c r="Q387" s="52"/>
      <c r="R387" s="51"/>
      <c r="S387" s="51"/>
      <c r="T387" s="51"/>
      <c r="U387" s="51"/>
      <c r="V387" s="51"/>
    </row>
    <row r="388" spans="1:22" s="11" customFormat="1" ht="21" customHeight="1" x14ac:dyDescent="0.2">
      <c r="A388" s="25"/>
      <c r="B388" s="42" t="s">
        <v>3</v>
      </c>
      <c r="C388" s="42" t="s">
        <v>3</v>
      </c>
      <c r="D388" s="9">
        <f>E388+F388+G388+H388+I388</f>
        <v>0</v>
      </c>
      <c r="E388" s="10"/>
      <c r="F388" s="10"/>
      <c r="G388" s="10"/>
      <c r="H388" s="10"/>
      <c r="I388" s="10"/>
      <c r="J388" s="51"/>
      <c r="K388" s="51"/>
      <c r="L388" s="51"/>
      <c r="M388" s="51"/>
      <c r="N388" s="51"/>
      <c r="O388" s="51"/>
      <c r="P388" s="51"/>
      <c r="Q388" s="52"/>
      <c r="R388" s="51"/>
      <c r="S388" s="51"/>
      <c r="T388" s="51"/>
      <c r="U388" s="51"/>
      <c r="V388" s="51"/>
    </row>
    <row r="389" spans="1:22" s="11" customFormat="1" x14ac:dyDescent="0.2">
      <c r="A389" s="23" t="s">
        <v>178</v>
      </c>
      <c r="B389" s="26" t="s">
        <v>63</v>
      </c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7"/>
    </row>
    <row r="390" spans="1:22" s="11" customFormat="1" x14ac:dyDescent="0.2">
      <c r="A390" s="24" t="s">
        <v>30</v>
      </c>
      <c r="B390" s="28" t="s">
        <v>191</v>
      </c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</row>
    <row r="391" spans="1:22" s="11" customFormat="1" ht="99.95" customHeight="1" x14ac:dyDescent="0.2">
      <c r="A391" s="24"/>
      <c r="B391" s="43" t="s">
        <v>417</v>
      </c>
      <c r="C391" s="44" t="s">
        <v>417</v>
      </c>
      <c r="D391" s="44"/>
      <c r="E391" s="44"/>
      <c r="F391" s="44"/>
      <c r="G391" s="44"/>
      <c r="H391" s="44"/>
      <c r="I391" s="45"/>
      <c r="J391" s="51" t="s">
        <v>66</v>
      </c>
      <c r="K391" s="51"/>
      <c r="L391" s="51" t="s">
        <v>60</v>
      </c>
      <c r="M391" s="51"/>
      <c r="N391" s="51" t="s">
        <v>63</v>
      </c>
      <c r="O391" s="51" t="s">
        <v>63</v>
      </c>
      <c r="P391" s="51" t="s">
        <v>63</v>
      </c>
      <c r="Q391" s="52"/>
      <c r="R391" s="51"/>
      <c r="S391" s="51"/>
      <c r="T391" s="51" t="s">
        <v>81</v>
      </c>
      <c r="U391" s="51"/>
      <c r="V391" s="51"/>
    </row>
    <row r="392" spans="1:22" s="11" customFormat="1" x14ac:dyDescent="0.2">
      <c r="A392" s="24"/>
      <c r="B392" s="42" t="s">
        <v>5</v>
      </c>
      <c r="C392" s="42" t="s">
        <v>5</v>
      </c>
      <c r="D392" s="9">
        <f>SUM(D393:D396)</f>
        <v>67568</v>
      </c>
      <c r="E392" s="10">
        <f>SUM(E393:E396)</f>
        <v>16892</v>
      </c>
      <c r="F392" s="10"/>
      <c r="G392" s="10">
        <f>SUM(G393:G396)</f>
        <v>16892</v>
      </c>
      <c r="H392" s="10">
        <f t="shared" ref="H392:I392" si="53">SUM(H393:H396)</f>
        <v>16892</v>
      </c>
      <c r="I392" s="10">
        <f t="shared" si="53"/>
        <v>16892</v>
      </c>
      <c r="J392" s="51"/>
      <c r="K392" s="51"/>
      <c r="L392" s="51"/>
      <c r="M392" s="51"/>
      <c r="N392" s="51"/>
      <c r="O392" s="51"/>
      <c r="P392" s="51"/>
      <c r="Q392" s="52"/>
      <c r="R392" s="51"/>
      <c r="S392" s="51"/>
      <c r="T392" s="51"/>
      <c r="U392" s="51"/>
      <c r="V392" s="51"/>
    </row>
    <row r="393" spans="1:22" s="11" customFormat="1" x14ac:dyDescent="0.2">
      <c r="A393" s="24"/>
      <c r="B393" s="42" t="s">
        <v>0</v>
      </c>
      <c r="C393" s="42" t="s">
        <v>0</v>
      </c>
      <c r="D393" s="9">
        <f>E393+F393+G393+H393+I393</f>
        <v>0</v>
      </c>
      <c r="E393" s="10"/>
      <c r="F393" s="10"/>
      <c r="G393" s="10"/>
      <c r="H393" s="10"/>
      <c r="I393" s="10"/>
      <c r="J393" s="51"/>
      <c r="K393" s="51"/>
      <c r="L393" s="51"/>
      <c r="M393" s="51"/>
      <c r="N393" s="51"/>
      <c r="O393" s="51"/>
      <c r="P393" s="51"/>
      <c r="Q393" s="52"/>
      <c r="R393" s="51"/>
      <c r="S393" s="51"/>
      <c r="T393" s="51"/>
      <c r="U393" s="51"/>
      <c r="V393" s="51"/>
    </row>
    <row r="394" spans="1:22" s="11" customFormat="1" x14ac:dyDescent="0.2">
      <c r="A394" s="24"/>
      <c r="B394" s="42" t="s">
        <v>1</v>
      </c>
      <c r="C394" s="42" t="s">
        <v>1</v>
      </c>
      <c r="D394" s="9">
        <f>E394+F394+G394+H394+I394</f>
        <v>67568</v>
      </c>
      <c r="E394" s="10">
        <v>16892</v>
      </c>
      <c r="F394" s="10"/>
      <c r="G394" s="10">
        <v>16892</v>
      </c>
      <c r="H394" s="10">
        <v>16892</v>
      </c>
      <c r="I394" s="10">
        <v>16892</v>
      </c>
      <c r="J394" s="51"/>
      <c r="K394" s="51"/>
      <c r="L394" s="51"/>
      <c r="M394" s="51"/>
      <c r="N394" s="51"/>
      <c r="O394" s="51"/>
      <c r="P394" s="51"/>
      <c r="Q394" s="52"/>
      <c r="R394" s="51"/>
      <c r="S394" s="51"/>
      <c r="T394" s="51"/>
      <c r="U394" s="51"/>
      <c r="V394" s="51"/>
    </row>
    <row r="395" spans="1:22" x14ac:dyDescent="0.2">
      <c r="A395" s="24"/>
      <c r="B395" s="42" t="s">
        <v>2</v>
      </c>
      <c r="C395" s="42" t="s">
        <v>2</v>
      </c>
      <c r="D395" s="9">
        <f>E395+F395+G395+H395+I395</f>
        <v>0</v>
      </c>
      <c r="E395" s="10"/>
      <c r="F395" s="10"/>
      <c r="G395" s="10"/>
      <c r="H395" s="10"/>
      <c r="I395" s="10"/>
      <c r="J395" s="51"/>
      <c r="K395" s="51"/>
      <c r="L395" s="51"/>
      <c r="M395" s="51"/>
      <c r="N395" s="51"/>
      <c r="O395" s="51"/>
      <c r="P395" s="51"/>
      <c r="Q395" s="52"/>
      <c r="R395" s="51"/>
      <c r="S395" s="51"/>
      <c r="T395" s="51"/>
      <c r="U395" s="51"/>
      <c r="V395" s="51"/>
    </row>
    <row r="396" spans="1:22" s="11" customFormat="1" ht="21" customHeight="1" x14ac:dyDescent="0.2">
      <c r="A396" s="25"/>
      <c r="B396" s="42" t="s">
        <v>3</v>
      </c>
      <c r="C396" s="42" t="s">
        <v>3</v>
      </c>
      <c r="D396" s="9">
        <f>E396+F396+G396+H396+I396</f>
        <v>0</v>
      </c>
      <c r="E396" s="10"/>
      <c r="F396" s="10"/>
      <c r="G396" s="10"/>
      <c r="H396" s="10"/>
      <c r="I396" s="10"/>
      <c r="J396" s="51"/>
      <c r="K396" s="51"/>
      <c r="L396" s="51"/>
      <c r="M396" s="51"/>
      <c r="N396" s="51"/>
      <c r="O396" s="51"/>
      <c r="P396" s="51"/>
      <c r="Q396" s="52"/>
      <c r="R396" s="51"/>
      <c r="S396" s="51"/>
      <c r="T396" s="51"/>
      <c r="U396" s="51"/>
      <c r="V396" s="51"/>
    </row>
    <row r="397" spans="1:22" s="11" customFormat="1" x14ac:dyDescent="0.2">
      <c r="A397" s="23" t="s">
        <v>429</v>
      </c>
      <c r="B397" s="53" t="s">
        <v>16</v>
      </c>
      <c r="C397" s="53"/>
      <c r="D397" s="53"/>
      <c r="E397" s="5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53"/>
      <c r="U397" s="53"/>
      <c r="V397" s="53"/>
    </row>
    <row r="398" spans="1:22" s="11" customFormat="1" ht="33" customHeight="1" x14ac:dyDescent="0.2">
      <c r="A398" s="24" t="s">
        <v>30</v>
      </c>
      <c r="B398" s="28" t="s">
        <v>180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</row>
    <row r="399" spans="1:22" s="11" customFormat="1" ht="99.95" customHeight="1" x14ac:dyDescent="0.2">
      <c r="A399" s="24"/>
      <c r="B399" s="41" t="s">
        <v>556</v>
      </c>
      <c r="C399" s="41" t="s">
        <v>430</v>
      </c>
      <c r="D399" s="41"/>
      <c r="E399" s="41"/>
      <c r="F399" s="41"/>
      <c r="G399" s="41"/>
      <c r="H399" s="41"/>
      <c r="I399" s="41"/>
      <c r="J399" s="51" t="s">
        <v>433</v>
      </c>
      <c r="K399" s="51"/>
      <c r="L399" s="51" t="s">
        <v>60</v>
      </c>
      <c r="M399" s="51"/>
      <c r="N399" s="51" t="s">
        <v>82</v>
      </c>
      <c r="O399" s="51" t="s">
        <v>16</v>
      </c>
      <c r="P399" s="51" t="s">
        <v>82</v>
      </c>
      <c r="Q399" s="52"/>
      <c r="R399" s="51" t="s">
        <v>11</v>
      </c>
      <c r="S399" s="51" t="s">
        <v>127</v>
      </c>
      <c r="T399" s="51" t="s">
        <v>17</v>
      </c>
      <c r="U399" s="51"/>
      <c r="V399" s="51"/>
    </row>
    <row r="400" spans="1:22" s="11" customFormat="1" x14ac:dyDescent="0.2">
      <c r="A400" s="24"/>
      <c r="B400" s="41" t="s">
        <v>5</v>
      </c>
      <c r="C400" s="41" t="s">
        <v>5</v>
      </c>
      <c r="D400" s="12">
        <f>SUM(D401:D404)</f>
        <v>360247.217</v>
      </c>
      <c r="E400" s="13">
        <f>SUM(E401:E404)</f>
        <v>272300</v>
      </c>
      <c r="F400" s="13">
        <f>SUM(F401:F404)</f>
        <v>2637.6170000000002</v>
      </c>
      <c r="G400" s="13">
        <f>SUM(G401:G404)</f>
        <v>85309.6</v>
      </c>
      <c r="H400" s="13"/>
      <c r="I400" s="13"/>
      <c r="J400" s="51"/>
      <c r="K400" s="51"/>
      <c r="L400" s="51"/>
      <c r="M400" s="51"/>
      <c r="N400" s="51"/>
      <c r="O400" s="51"/>
      <c r="P400" s="51"/>
      <c r="Q400" s="52"/>
      <c r="R400" s="51"/>
      <c r="S400" s="51"/>
      <c r="T400" s="51"/>
      <c r="U400" s="51"/>
      <c r="V400" s="51"/>
    </row>
    <row r="401" spans="1:22" s="11" customFormat="1" x14ac:dyDescent="0.2">
      <c r="A401" s="24"/>
      <c r="B401" s="41" t="s">
        <v>0</v>
      </c>
      <c r="C401" s="41" t="s">
        <v>0</v>
      </c>
      <c r="D401" s="12">
        <f>E401+F401+G401+H401+I401</f>
        <v>297947.217</v>
      </c>
      <c r="E401" s="13">
        <f>173241.5+36758.5</f>
        <v>210000</v>
      </c>
      <c r="F401" s="13">
        <v>2637.6170000000002</v>
      </c>
      <c r="G401" s="13">
        <v>85309.6</v>
      </c>
      <c r="H401" s="13"/>
      <c r="I401" s="13"/>
      <c r="J401" s="51"/>
      <c r="K401" s="51"/>
      <c r="L401" s="51"/>
      <c r="M401" s="51"/>
      <c r="N401" s="51"/>
      <c r="O401" s="51"/>
      <c r="P401" s="51"/>
      <c r="Q401" s="52"/>
      <c r="R401" s="51"/>
      <c r="S401" s="51"/>
      <c r="T401" s="51"/>
      <c r="U401" s="51"/>
      <c r="V401" s="51"/>
    </row>
    <row r="402" spans="1:22" s="11" customFormat="1" x14ac:dyDescent="0.2">
      <c r="A402" s="24"/>
      <c r="B402" s="41" t="s">
        <v>1</v>
      </c>
      <c r="C402" s="41" t="s">
        <v>1</v>
      </c>
      <c r="D402" s="12">
        <f>E402+F402+G402+H402+I402</f>
        <v>62300</v>
      </c>
      <c r="E402" s="13">
        <f>3000+59300</f>
        <v>62300</v>
      </c>
      <c r="F402" s="13"/>
      <c r="G402" s="13"/>
      <c r="H402" s="13"/>
      <c r="I402" s="13"/>
      <c r="J402" s="51"/>
      <c r="K402" s="51"/>
      <c r="L402" s="51"/>
      <c r="M402" s="51"/>
      <c r="N402" s="51"/>
      <c r="O402" s="51"/>
      <c r="P402" s="51"/>
      <c r="Q402" s="52"/>
      <c r="R402" s="51"/>
      <c r="S402" s="51"/>
      <c r="T402" s="51"/>
      <c r="U402" s="51"/>
      <c r="V402" s="51"/>
    </row>
    <row r="403" spans="1:22" s="11" customFormat="1" x14ac:dyDescent="0.2">
      <c r="A403" s="24"/>
      <c r="B403" s="42" t="s">
        <v>2</v>
      </c>
      <c r="C403" s="42" t="s">
        <v>2</v>
      </c>
      <c r="D403" s="9">
        <f>E403+F403+G403+H403+I403</f>
        <v>0</v>
      </c>
      <c r="E403" s="10"/>
      <c r="F403" s="10"/>
      <c r="G403" s="10"/>
      <c r="H403" s="10"/>
      <c r="I403" s="10"/>
      <c r="J403" s="51"/>
      <c r="K403" s="51"/>
      <c r="L403" s="51"/>
      <c r="M403" s="51"/>
      <c r="N403" s="51"/>
      <c r="O403" s="51"/>
      <c r="P403" s="51"/>
      <c r="Q403" s="52"/>
      <c r="R403" s="51"/>
      <c r="S403" s="51"/>
      <c r="T403" s="51"/>
      <c r="U403" s="51"/>
      <c r="V403" s="51"/>
    </row>
    <row r="404" spans="1:22" s="11" customFormat="1" ht="21" customHeight="1" x14ac:dyDescent="0.2">
      <c r="A404" s="25"/>
      <c r="B404" s="42" t="s">
        <v>3</v>
      </c>
      <c r="C404" s="42" t="s">
        <v>3</v>
      </c>
      <c r="D404" s="9">
        <f>E404+F404+G404+H404+I404</f>
        <v>0</v>
      </c>
      <c r="E404" s="10"/>
      <c r="F404" s="10"/>
      <c r="G404" s="10"/>
      <c r="H404" s="10"/>
      <c r="I404" s="10"/>
      <c r="J404" s="51"/>
      <c r="K404" s="51"/>
      <c r="L404" s="51"/>
      <c r="M404" s="51"/>
      <c r="N404" s="51"/>
      <c r="O404" s="51"/>
      <c r="P404" s="51"/>
      <c r="Q404" s="52"/>
      <c r="R404" s="51"/>
      <c r="S404" s="51"/>
      <c r="T404" s="51"/>
      <c r="U404" s="51"/>
      <c r="V404" s="51"/>
    </row>
    <row r="405" spans="1:22" s="11" customFormat="1" x14ac:dyDescent="0.2">
      <c r="A405" s="23" t="s">
        <v>521</v>
      </c>
      <c r="B405" s="53" t="s">
        <v>16</v>
      </c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53"/>
      <c r="U405" s="53"/>
      <c r="V405" s="53"/>
    </row>
    <row r="406" spans="1:22" s="11" customFormat="1" ht="14.25" customHeight="1" x14ac:dyDescent="0.2">
      <c r="A406" s="24" t="s">
        <v>30</v>
      </c>
      <c r="B406" s="28" t="s">
        <v>179</v>
      </c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</row>
    <row r="407" spans="1:22" s="11" customFormat="1" ht="90.75" customHeight="1" x14ac:dyDescent="0.2">
      <c r="A407" s="24"/>
      <c r="B407" s="41" t="s">
        <v>522</v>
      </c>
      <c r="C407" s="41" t="s">
        <v>522</v>
      </c>
      <c r="D407" s="41"/>
      <c r="E407" s="41"/>
      <c r="F407" s="41"/>
      <c r="G407" s="41"/>
      <c r="H407" s="41"/>
      <c r="I407" s="41"/>
      <c r="J407" s="51" t="s">
        <v>117</v>
      </c>
      <c r="K407" s="51"/>
      <c r="L407" s="51" t="s">
        <v>60</v>
      </c>
      <c r="M407" s="51"/>
      <c r="N407" s="51" t="s">
        <v>82</v>
      </c>
      <c r="O407" s="51" t="s">
        <v>16</v>
      </c>
      <c r="P407" s="51" t="s">
        <v>82</v>
      </c>
      <c r="Q407" s="52" t="s">
        <v>523</v>
      </c>
      <c r="R407" s="51"/>
      <c r="S407" s="51" t="s">
        <v>12</v>
      </c>
      <c r="T407" s="49" t="s">
        <v>17</v>
      </c>
      <c r="U407" s="51"/>
      <c r="V407" s="51" t="s">
        <v>524</v>
      </c>
    </row>
    <row r="408" spans="1:22" s="11" customFormat="1" x14ac:dyDescent="0.2">
      <c r="A408" s="24"/>
      <c r="B408" s="41" t="s">
        <v>5</v>
      </c>
      <c r="C408" s="41" t="s">
        <v>5</v>
      </c>
      <c r="D408" s="12">
        <f>SUM(D409:D412)</f>
        <v>183227.69474000001</v>
      </c>
      <c r="E408" s="12">
        <f>SUM(E409:E412)</f>
        <v>173774.6</v>
      </c>
      <c r="F408" s="12">
        <f>SUM(F409:F412)</f>
        <v>9453.0947400000005</v>
      </c>
      <c r="G408" s="13"/>
      <c r="H408" s="13"/>
      <c r="I408" s="13"/>
      <c r="J408" s="51"/>
      <c r="K408" s="51"/>
      <c r="L408" s="51"/>
      <c r="M408" s="51"/>
      <c r="N408" s="51"/>
      <c r="O408" s="51"/>
      <c r="P408" s="51"/>
      <c r="Q408" s="52"/>
      <c r="R408" s="51"/>
      <c r="S408" s="51"/>
      <c r="T408" s="49"/>
      <c r="U408" s="51"/>
      <c r="V408" s="51"/>
    </row>
    <row r="409" spans="1:22" s="11" customFormat="1" x14ac:dyDescent="0.2">
      <c r="A409" s="24"/>
      <c r="B409" s="41" t="s">
        <v>0</v>
      </c>
      <c r="C409" s="41" t="s">
        <v>0</v>
      </c>
      <c r="D409" s="12">
        <f>SUM(E409:I409)</f>
        <v>140774.6</v>
      </c>
      <c r="E409" s="13">
        <f>0+140774.6</f>
        <v>140774.6</v>
      </c>
      <c r="F409" s="13"/>
      <c r="G409" s="13"/>
      <c r="H409" s="13"/>
      <c r="I409" s="13"/>
      <c r="J409" s="51"/>
      <c r="K409" s="51"/>
      <c r="L409" s="51"/>
      <c r="M409" s="51"/>
      <c r="N409" s="51"/>
      <c r="O409" s="51"/>
      <c r="P409" s="51"/>
      <c r="Q409" s="52"/>
      <c r="R409" s="51"/>
      <c r="S409" s="51"/>
      <c r="T409" s="49"/>
      <c r="U409" s="51"/>
      <c r="V409" s="51"/>
    </row>
    <row r="410" spans="1:22" s="11" customFormat="1" x14ac:dyDescent="0.2">
      <c r="A410" s="24"/>
      <c r="B410" s="41" t="s">
        <v>1</v>
      </c>
      <c r="C410" s="41" t="s">
        <v>1</v>
      </c>
      <c r="D410" s="12">
        <f t="shared" ref="D410:D411" si="54">SUM(E410:I410)</f>
        <v>42453.09474</v>
      </c>
      <c r="E410" s="13">
        <f>3000+30000</f>
        <v>33000</v>
      </c>
      <c r="F410" s="13">
        <f>0+9453.09474</f>
        <v>9453.0947400000005</v>
      </c>
      <c r="G410" s="13"/>
      <c r="H410" s="13"/>
      <c r="I410" s="13"/>
      <c r="J410" s="51"/>
      <c r="K410" s="51"/>
      <c r="L410" s="51"/>
      <c r="M410" s="51"/>
      <c r="N410" s="51"/>
      <c r="O410" s="51"/>
      <c r="P410" s="51"/>
      <c r="Q410" s="52"/>
      <c r="R410" s="51"/>
      <c r="S410" s="51"/>
      <c r="T410" s="49"/>
      <c r="U410" s="51"/>
      <c r="V410" s="51"/>
    </row>
    <row r="411" spans="1:22" s="11" customFormat="1" x14ac:dyDescent="0.2">
      <c r="A411" s="24"/>
      <c r="B411" s="42" t="s">
        <v>2</v>
      </c>
      <c r="C411" s="42" t="s">
        <v>2</v>
      </c>
      <c r="D411" s="9">
        <f t="shared" si="54"/>
        <v>0</v>
      </c>
      <c r="E411" s="10"/>
      <c r="F411" s="10"/>
      <c r="G411" s="10"/>
      <c r="H411" s="10"/>
      <c r="I411" s="10"/>
      <c r="J411" s="51"/>
      <c r="K411" s="51"/>
      <c r="L411" s="51"/>
      <c r="M411" s="51"/>
      <c r="N411" s="51"/>
      <c r="O411" s="51"/>
      <c r="P411" s="51"/>
      <c r="Q411" s="52"/>
      <c r="R411" s="51"/>
      <c r="S411" s="51"/>
      <c r="T411" s="49"/>
      <c r="U411" s="51"/>
      <c r="V411" s="51"/>
    </row>
    <row r="412" spans="1:22" s="11" customFormat="1" ht="21" customHeight="1" x14ac:dyDescent="0.2">
      <c r="A412" s="25"/>
      <c r="B412" s="42" t="s">
        <v>3</v>
      </c>
      <c r="C412" s="42" t="s">
        <v>3</v>
      </c>
      <c r="D412" s="9">
        <f>SUM(E412:I412)</f>
        <v>0</v>
      </c>
      <c r="E412" s="10"/>
      <c r="F412" s="10"/>
      <c r="G412" s="10"/>
      <c r="H412" s="10"/>
      <c r="I412" s="10"/>
      <c r="J412" s="51"/>
      <c r="K412" s="51"/>
      <c r="L412" s="51"/>
      <c r="M412" s="51"/>
      <c r="N412" s="51"/>
      <c r="O412" s="51"/>
      <c r="P412" s="51"/>
      <c r="Q412" s="52"/>
      <c r="R412" s="51"/>
      <c r="S412" s="51"/>
      <c r="T412" s="49"/>
      <c r="U412" s="51"/>
      <c r="V412" s="51"/>
    </row>
    <row r="413" spans="1:22" x14ac:dyDescent="0.2">
      <c r="A413" s="23" t="s">
        <v>555</v>
      </c>
      <c r="B413" s="26" t="s">
        <v>16</v>
      </c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7"/>
    </row>
    <row r="414" spans="1:22" s="11" customFormat="1" ht="28.5" customHeight="1" x14ac:dyDescent="0.2">
      <c r="A414" s="24" t="s">
        <v>30</v>
      </c>
      <c r="B414" s="28" t="s">
        <v>558</v>
      </c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</row>
    <row r="415" spans="1:22" s="11" customFormat="1" ht="99.95" customHeight="1" x14ac:dyDescent="0.2">
      <c r="A415" s="24"/>
      <c r="B415" s="29" t="s">
        <v>557</v>
      </c>
      <c r="C415" s="30" t="s">
        <v>181</v>
      </c>
      <c r="D415" s="30"/>
      <c r="E415" s="30"/>
      <c r="F415" s="30"/>
      <c r="G415" s="30"/>
      <c r="H415" s="30"/>
      <c r="I415" s="31"/>
      <c r="J415" s="32"/>
      <c r="K415" s="35" t="s">
        <v>66</v>
      </c>
      <c r="L415" s="35" t="s">
        <v>60</v>
      </c>
      <c r="M415" s="35"/>
      <c r="N415" s="35" t="s">
        <v>82</v>
      </c>
      <c r="O415" s="35" t="s">
        <v>16</v>
      </c>
      <c r="P415" s="35" t="s">
        <v>82</v>
      </c>
      <c r="Q415" s="38"/>
      <c r="R415" s="35" t="s">
        <v>11</v>
      </c>
      <c r="S415" s="35" t="s">
        <v>10</v>
      </c>
      <c r="T415" s="35" t="s">
        <v>171</v>
      </c>
      <c r="U415" s="35"/>
      <c r="V415" s="35"/>
    </row>
    <row r="416" spans="1:22" s="11" customFormat="1" ht="10.5" customHeight="1" x14ac:dyDescent="0.2">
      <c r="A416" s="24"/>
      <c r="B416" s="41" t="s">
        <v>5</v>
      </c>
      <c r="C416" s="41" t="s">
        <v>5</v>
      </c>
      <c r="D416" s="12">
        <f>SUM(D417:D420)</f>
        <v>6270</v>
      </c>
      <c r="E416" s="13">
        <f>SUM(E417:E420)</f>
        <v>6270</v>
      </c>
      <c r="F416" s="13"/>
      <c r="G416" s="13"/>
      <c r="H416" s="13"/>
      <c r="I416" s="13"/>
      <c r="J416" s="33"/>
      <c r="K416" s="36"/>
      <c r="L416" s="36"/>
      <c r="M416" s="36"/>
      <c r="N416" s="36"/>
      <c r="O416" s="36"/>
      <c r="P416" s="36"/>
      <c r="Q416" s="39"/>
      <c r="R416" s="36"/>
      <c r="S416" s="36"/>
      <c r="T416" s="36"/>
      <c r="U416" s="36"/>
      <c r="V416" s="36"/>
    </row>
    <row r="417" spans="1:22" s="11" customFormat="1" ht="10.5" customHeight="1" x14ac:dyDescent="0.2">
      <c r="A417" s="24"/>
      <c r="B417" s="41" t="s">
        <v>0</v>
      </c>
      <c r="C417" s="41" t="s">
        <v>0</v>
      </c>
      <c r="D417" s="12">
        <f>E417+F417+G417+H417+I417</f>
        <v>0</v>
      </c>
      <c r="E417" s="13"/>
      <c r="F417" s="13"/>
      <c r="G417" s="13"/>
      <c r="H417" s="13"/>
      <c r="I417" s="13"/>
      <c r="J417" s="33"/>
      <c r="K417" s="36"/>
      <c r="L417" s="36"/>
      <c r="M417" s="36"/>
      <c r="N417" s="36"/>
      <c r="O417" s="36"/>
      <c r="P417" s="36"/>
      <c r="Q417" s="39"/>
      <c r="R417" s="36"/>
      <c r="S417" s="36"/>
      <c r="T417" s="36"/>
      <c r="U417" s="36"/>
      <c r="V417" s="36"/>
    </row>
    <row r="418" spans="1:22" s="11" customFormat="1" ht="10.5" customHeight="1" x14ac:dyDescent="0.2">
      <c r="A418" s="24"/>
      <c r="B418" s="42" t="s">
        <v>1</v>
      </c>
      <c r="C418" s="42" t="s">
        <v>1</v>
      </c>
      <c r="D418" s="9">
        <f>E418+F418+G418+H418+I418</f>
        <v>6270</v>
      </c>
      <c r="E418" s="10">
        <f>0+6270</f>
        <v>6270</v>
      </c>
      <c r="F418" s="10"/>
      <c r="G418" s="10"/>
      <c r="H418" s="10"/>
      <c r="I418" s="10"/>
      <c r="J418" s="33"/>
      <c r="K418" s="36"/>
      <c r="L418" s="36"/>
      <c r="M418" s="36"/>
      <c r="N418" s="36"/>
      <c r="O418" s="36"/>
      <c r="P418" s="36"/>
      <c r="Q418" s="39"/>
      <c r="R418" s="36"/>
      <c r="S418" s="36"/>
      <c r="T418" s="36"/>
      <c r="U418" s="36"/>
      <c r="V418" s="36"/>
    </row>
    <row r="419" spans="1:22" s="11" customFormat="1" ht="10.5" customHeight="1" x14ac:dyDescent="0.2">
      <c r="A419" s="24"/>
      <c r="B419" s="42" t="s">
        <v>2</v>
      </c>
      <c r="C419" s="42" t="s">
        <v>2</v>
      </c>
      <c r="D419" s="9">
        <f>E419+F419+G419+H419+I419</f>
        <v>0</v>
      </c>
      <c r="E419" s="10"/>
      <c r="F419" s="10"/>
      <c r="G419" s="10"/>
      <c r="H419" s="10"/>
      <c r="I419" s="10"/>
      <c r="J419" s="33"/>
      <c r="K419" s="36"/>
      <c r="L419" s="36"/>
      <c r="M419" s="36"/>
      <c r="N419" s="36"/>
      <c r="O419" s="36"/>
      <c r="P419" s="36"/>
      <c r="Q419" s="39"/>
      <c r="R419" s="36"/>
      <c r="S419" s="36"/>
      <c r="T419" s="36"/>
      <c r="U419" s="36"/>
      <c r="V419" s="36"/>
    </row>
    <row r="420" spans="1:22" s="11" customFormat="1" ht="21" customHeight="1" x14ac:dyDescent="0.2">
      <c r="A420" s="25"/>
      <c r="B420" s="42" t="s">
        <v>3</v>
      </c>
      <c r="C420" s="42" t="s">
        <v>3</v>
      </c>
      <c r="D420" s="9">
        <f>E420+F420+G420+H420+I420</f>
        <v>0</v>
      </c>
      <c r="E420" s="10"/>
      <c r="F420" s="10"/>
      <c r="G420" s="10"/>
      <c r="H420" s="10"/>
      <c r="I420" s="10"/>
      <c r="J420" s="34"/>
      <c r="K420" s="37"/>
      <c r="L420" s="37"/>
      <c r="M420" s="37"/>
      <c r="N420" s="37"/>
      <c r="O420" s="37"/>
      <c r="P420" s="37"/>
      <c r="Q420" s="40"/>
      <c r="R420" s="37"/>
      <c r="S420" s="37"/>
      <c r="T420" s="37"/>
      <c r="U420" s="37"/>
      <c r="V420" s="37"/>
    </row>
    <row r="421" spans="1:22" x14ac:dyDescent="0.2">
      <c r="A421" s="23" t="s">
        <v>562</v>
      </c>
      <c r="B421" s="26" t="s">
        <v>16</v>
      </c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7"/>
    </row>
    <row r="422" spans="1:22" s="11" customFormat="1" ht="33.75" customHeight="1" x14ac:dyDescent="0.2">
      <c r="A422" s="24" t="s">
        <v>30</v>
      </c>
      <c r="B422" s="28" t="s">
        <v>561</v>
      </c>
      <c r="C422" s="28"/>
      <c r="D422" s="28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</row>
    <row r="423" spans="1:22" s="11" customFormat="1" ht="99.95" customHeight="1" x14ac:dyDescent="0.2">
      <c r="A423" s="24"/>
      <c r="B423" s="29" t="s">
        <v>560</v>
      </c>
      <c r="C423" s="30" t="s">
        <v>181</v>
      </c>
      <c r="D423" s="30"/>
      <c r="E423" s="30"/>
      <c r="F423" s="30"/>
      <c r="G423" s="30"/>
      <c r="H423" s="30"/>
      <c r="I423" s="31"/>
      <c r="J423" s="49" t="s">
        <v>66</v>
      </c>
      <c r="K423" s="51"/>
      <c r="L423" s="51" t="s">
        <v>60</v>
      </c>
      <c r="M423" s="51"/>
      <c r="N423" s="51" t="s">
        <v>82</v>
      </c>
      <c r="O423" s="51" t="s">
        <v>16</v>
      </c>
      <c r="P423" s="51" t="s">
        <v>82</v>
      </c>
      <c r="Q423" s="52"/>
      <c r="R423" s="51" t="s">
        <v>11</v>
      </c>
      <c r="S423" s="51" t="s">
        <v>10</v>
      </c>
      <c r="T423" s="51" t="s">
        <v>7</v>
      </c>
      <c r="U423" s="51"/>
      <c r="V423" s="51"/>
    </row>
    <row r="424" spans="1:22" s="11" customFormat="1" x14ac:dyDescent="0.2">
      <c r="A424" s="24"/>
      <c r="B424" s="41" t="s">
        <v>5</v>
      </c>
      <c r="C424" s="41" t="s">
        <v>5</v>
      </c>
      <c r="D424" s="12">
        <f>SUM(D425:D428)</f>
        <v>321920.46999999997</v>
      </c>
      <c r="E424" s="13">
        <f>SUM(E425:E428)</f>
        <v>321920.46999999997</v>
      </c>
      <c r="F424" s="13"/>
      <c r="G424" s="13"/>
      <c r="H424" s="13"/>
      <c r="I424" s="13"/>
      <c r="J424" s="49"/>
      <c r="K424" s="51"/>
      <c r="L424" s="51"/>
      <c r="M424" s="51"/>
      <c r="N424" s="51"/>
      <c r="O424" s="51"/>
      <c r="P424" s="51"/>
      <c r="Q424" s="52"/>
      <c r="R424" s="51"/>
      <c r="S424" s="51"/>
      <c r="T424" s="51"/>
      <c r="U424" s="51"/>
      <c r="V424" s="51"/>
    </row>
    <row r="425" spans="1:22" s="11" customFormat="1" x14ac:dyDescent="0.2">
      <c r="A425" s="24"/>
      <c r="B425" s="41" t="s">
        <v>0</v>
      </c>
      <c r="C425" s="41" t="s">
        <v>0</v>
      </c>
      <c r="D425" s="12">
        <f>E425+F425+G425+H425+I425</f>
        <v>0</v>
      </c>
      <c r="E425" s="13"/>
      <c r="F425" s="13"/>
      <c r="G425" s="13"/>
      <c r="H425" s="13"/>
      <c r="I425" s="13"/>
      <c r="J425" s="49"/>
      <c r="K425" s="51"/>
      <c r="L425" s="51"/>
      <c r="M425" s="51"/>
      <c r="N425" s="51"/>
      <c r="O425" s="51"/>
      <c r="P425" s="51"/>
      <c r="Q425" s="52"/>
      <c r="R425" s="51"/>
      <c r="S425" s="51"/>
      <c r="T425" s="51"/>
      <c r="U425" s="51"/>
      <c r="V425" s="51"/>
    </row>
    <row r="426" spans="1:22" s="11" customFormat="1" x14ac:dyDescent="0.2">
      <c r="A426" s="24"/>
      <c r="B426" s="42" t="s">
        <v>1</v>
      </c>
      <c r="C426" s="42" t="s">
        <v>1</v>
      </c>
      <c r="D426" s="9">
        <f>E426+F426+G426+H426+I426</f>
        <v>321920.46999999997</v>
      </c>
      <c r="E426" s="13">
        <f>0+314935.6+6984.87</f>
        <v>321920.46999999997</v>
      </c>
      <c r="F426" s="10"/>
      <c r="G426" s="10"/>
      <c r="H426" s="10"/>
      <c r="I426" s="10"/>
      <c r="J426" s="49"/>
      <c r="K426" s="51"/>
      <c r="L426" s="51"/>
      <c r="M426" s="51"/>
      <c r="N426" s="51"/>
      <c r="O426" s="51"/>
      <c r="P426" s="51"/>
      <c r="Q426" s="52"/>
      <c r="R426" s="51"/>
      <c r="S426" s="51"/>
      <c r="T426" s="51"/>
      <c r="U426" s="51"/>
      <c r="V426" s="51"/>
    </row>
    <row r="427" spans="1:22" s="11" customFormat="1" x14ac:dyDescent="0.2">
      <c r="A427" s="24"/>
      <c r="B427" s="42" t="s">
        <v>2</v>
      </c>
      <c r="C427" s="42" t="s">
        <v>2</v>
      </c>
      <c r="D427" s="9">
        <f>E427+F427+G427+H427+I427</f>
        <v>0</v>
      </c>
      <c r="E427" s="10"/>
      <c r="F427" s="10"/>
      <c r="G427" s="10"/>
      <c r="H427" s="10"/>
      <c r="I427" s="10"/>
      <c r="J427" s="49"/>
      <c r="K427" s="51"/>
      <c r="L427" s="51"/>
      <c r="M427" s="51"/>
      <c r="N427" s="51"/>
      <c r="O427" s="51"/>
      <c r="P427" s="51"/>
      <c r="Q427" s="52"/>
      <c r="R427" s="51"/>
      <c r="S427" s="51"/>
      <c r="T427" s="51"/>
      <c r="U427" s="51"/>
      <c r="V427" s="51"/>
    </row>
    <row r="428" spans="1:22" s="11" customFormat="1" ht="21" customHeight="1" x14ac:dyDescent="0.2">
      <c r="A428" s="25"/>
      <c r="B428" s="42" t="s">
        <v>3</v>
      </c>
      <c r="C428" s="42" t="s">
        <v>3</v>
      </c>
      <c r="D428" s="9">
        <f>E428+F428+G428+H428+I428</f>
        <v>0</v>
      </c>
      <c r="E428" s="10"/>
      <c r="F428" s="10"/>
      <c r="G428" s="10"/>
      <c r="H428" s="10"/>
      <c r="I428" s="10"/>
      <c r="J428" s="49"/>
      <c r="K428" s="51"/>
      <c r="L428" s="51"/>
      <c r="M428" s="51"/>
      <c r="N428" s="51"/>
      <c r="O428" s="51"/>
      <c r="P428" s="51"/>
      <c r="Q428" s="52"/>
      <c r="R428" s="51"/>
      <c r="S428" s="51"/>
      <c r="T428" s="51"/>
      <c r="U428" s="51"/>
      <c r="V428" s="51"/>
    </row>
    <row r="429" spans="1:22" x14ac:dyDescent="0.2">
      <c r="A429" s="23" t="s">
        <v>563</v>
      </c>
      <c r="B429" s="26" t="s">
        <v>16</v>
      </c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7"/>
    </row>
    <row r="430" spans="1:22" s="11" customFormat="1" ht="31.5" customHeight="1" x14ac:dyDescent="0.2">
      <c r="A430" s="24" t="s">
        <v>30</v>
      </c>
      <c r="B430" s="28" t="s">
        <v>565</v>
      </c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</row>
    <row r="431" spans="1:22" s="11" customFormat="1" ht="73.5" customHeight="1" x14ac:dyDescent="0.2">
      <c r="A431" s="24"/>
      <c r="B431" s="29" t="s">
        <v>564</v>
      </c>
      <c r="C431" s="30" t="s">
        <v>181</v>
      </c>
      <c r="D431" s="30"/>
      <c r="E431" s="30"/>
      <c r="F431" s="30"/>
      <c r="G431" s="30"/>
      <c r="H431" s="30"/>
      <c r="I431" s="31"/>
      <c r="J431" s="49" t="s">
        <v>592</v>
      </c>
      <c r="K431" s="51"/>
      <c r="L431" s="51" t="s">
        <v>61</v>
      </c>
      <c r="M431" s="51"/>
      <c r="N431" s="51" t="s">
        <v>58</v>
      </c>
      <c r="O431" s="51"/>
      <c r="P431" s="51" t="s">
        <v>64</v>
      </c>
      <c r="Q431" s="52"/>
      <c r="R431" s="51" t="s">
        <v>9</v>
      </c>
      <c r="S431" s="51" t="s">
        <v>58</v>
      </c>
      <c r="T431" s="51" t="s">
        <v>7</v>
      </c>
      <c r="U431" s="51"/>
      <c r="V431" s="51"/>
    </row>
    <row r="432" spans="1:22" s="11" customFormat="1" x14ac:dyDescent="0.2">
      <c r="A432" s="24"/>
      <c r="B432" s="41" t="s">
        <v>5</v>
      </c>
      <c r="C432" s="41" t="s">
        <v>5</v>
      </c>
      <c r="D432" s="12">
        <f>SUM(D433:D436)</f>
        <v>3905.0614300000002</v>
      </c>
      <c r="E432" s="13">
        <f>SUM(E433:E436)</f>
        <v>3905.0614300000002</v>
      </c>
      <c r="F432" s="13"/>
      <c r="G432" s="13"/>
      <c r="H432" s="13"/>
      <c r="I432" s="13"/>
      <c r="J432" s="49"/>
      <c r="K432" s="51"/>
      <c r="L432" s="51"/>
      <c r="M432" s="51"/>
      <c r="N432" s="51"/>
      <c r="O432" s="51"/>
      <c r="P432" s="51"/>
      <c r="Q432" s="52"/>
      <c r="R432" s="51"/>
      <c r="S432" s="51"/>
      <c r="T432" s="51"/>
      <c r="U432" s="51"/>
      <c r="V432" s="51"/>
    </row>
    <row r="433" spans="1:22" s="11" customFormat="1" x14ac:dyDescent="0.2">
      <c r="A433" s="24"/>
      <c r="B433" s="41" t="s">
        <v>0</v>
      </c>
      <c r="C433" s="41" t="s">
        <v>0</v>
      </c>
      <c r="D433" s="12">
        <f>E433+F433+G433+H433+I433</f>
        <v>0</v>
      </c>
      <c r="E433" s="13"/>
      <c r="F433" s="13"/>
      <c r="G433" s="13"/>
      <c r="H433" s="13"/>
      <c r="I433" s="13"/>
      <c r="J433" s="49"/>
      <c r="K433" s="51"/>
      <c r="L433" s="51"/>
      <c r="M433" s="51"/>
      <c r="N433" s="51"/>
      <c r="O433" s="51"/>
      <c r="P433" s="51"/>
      <c r="Q433" s="52"/>
      <c r="R433" s="51"/>
      <c r="S433" s="51"/>
      <c r="T433" s="51"/>
      <c r="U433" s="51"/>
      <c r="V433" s="51"/>
    </row>
    <row r="434" spans="1:22" s="11" customFormat="1" x14ac:dyDescent="0.2">
      <c r="A434" s="24"/>
      <c r="B434" s="42" t="s">
        <v>1</v>
      </c>
      <c r="C434" s="42" t="s">
        <v>1</v>
      </c>
      <c r="D434" s="9">
        <f>E434+F434+G434+H434+I434</f>
        <v>3905.0614300000002</v>
      </c>
      <c r="E434" s="10">
        <v>3905.0614300000002</v>
      </c>
      <c r="F434" s="10"/>
      <c r="G434" s="10"/>
      <c r="H434" s="10"/>
      <c r="I434" s="10"/>
      <c r="J434" s="49"/>
      <c r="K434" s="51"/>
      <c r="L434" s="51"/>
      <c r="M434" s="51"/>
      <c r="N434" s="51"/>
      <c r="O434" s="51"/>
      <c r="P434" s="51"/>
      <c r="Q434" s="52"/>
      <c r="R434" s="51"/>
      <c r="S434" s="51"/>
      <c r="T434" s="51"/>
      <c r="U434" s="51"/>
      <c r="V434" s="51"/>
    </row>
    <row r="435" spans="1:22" s="11" customFormat="1" x14ac:dyDescent="0.2">
      <c r="A435" s="24"/>
      <c r="B435" s="42" t="s">
        <v>2</v>
      </c>
      <c r="C435" s="42" t="s">
        <v>2</v>
      </c>
      <c r="D435" s="9">
        <f>E435+F435+G435+H435+I435</f>
        <v>0</v>
      </c>
      <c r="E435" s="10"/>
      <c r="F435" s="10"/>
      <c r="G435" s="10"/>
      <c r="H435" s="10"/>
      <c r="I435" s="10"/>
      <c r="J435" s="49"/>
      <c r="K435" s="51"/>
      <c r="L435" s="51"/>
      <c r="M435" s="51"/>
      <c r="N435" s="51"/>
      <c r="O435" s="51"/>
      <c r="P435" s="51"/>
      <c r="Q435" s="52"/>
      <c r="R435" s="51"/>
      <c r="S435" s="51"/>
      <c r="T435" s="51"/>
      <c r="U435" s="51"/>
      <c r="V435" s="51"/>
    </row>
    <row r="436" spans="1:22" s="11" customFormat="1" ht="21" customHeight="1" x14ac:dyDescent="0.2">
      <c r="A436" s="25"/>
      <c r="B436" s="42" t="s">
        <v>3</v>
      </c>
      <c r="C436" s="42" t="s">
        <v>3</v>
      </c>
      <c r="D436" s="9">
        <f>E436+F436+G436+H436+I436</f>
        <v>0</v>
      </c>
      <c r="E436" s="10"/>
      <c r="F436" s="10"/>
      <c r="G436" s="10"/>
      <c r="H436" s="10"/>
      <c r="I436" s="10"/>
      <c r="J436" s="49"/>
      <c r="K436" s="51"/>
      <c r="L436" s="51"/>
      <c r="M436" s="51"/>
      <c r="N436" s="51"/>
      <c r="O436" s="51"/>
      <c r="P436" s="51"/>
      <c r="Q436" s="52"/>
      <c r="R436" s="51"/>
      <c r="S436" s="51"/>
      <c r="T436" s="51"/>
      <c r="U436" s="51"/>
      <c r="V436" s="51"/>
    </row>
    <row r="437" spans="1:22" s="11" customFormat="1" ht="16.5" customHeight="1" x14ac:dyDescent="0.2">
      <c r="A437" s="20" t="s">
        <v>620</v>
      </c>
      <c r="B437" s="26" t="s">
        <v>16</v>
      </c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7"/>
    </row>
    <row r="438" spans="1:22" s="11" customFormat="1" ht="15.75" customHeight="1" x14ac:dyDescent="0.2">
      <c r="A438" s="21" t="s">
        <v>30</v>
      </c>
      <c r="B438" s="48" t="s">
        <v>619</v>
      </c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</row>
    <row r="439" spans="1:22" s="11" customFormat="1" ht="36" customHeight="1" x14ac:dyDescent="0.2">
      <c r="A439" s="21"/>
      <c r="B439" s="29" t="s">
        <v>622</v>
      </c>
      <c r="C439" s="30" t="s">
        <v>181</v>
      </c>
      <c r="D439" s="30"/>
      <c r="E439" s="30"/>
      <c r="F439" s="30"/>
      <c r="G439" s="30"/>
      <c r="H439" s="30"/>
      <c r="I439" s="31"/>
      <c r="J439" s="32"/>
      <c r="K439" s="32" t="s">
        <v>624</v>
      </c>
      <c r="L439" s="32" t="s">
        <v>60</v>
      </c>
      <c r="M439" s="32" t="s">
        <v>625</v>
      </c>
      <c r="N439" s="32" t="s">
        <v>82</v>
      </c>
      <c r="O439" s="32" t="s">
        <v>16</v>
      </c>
      <c r="P439" s="32" t="s">
        <v>82</v>
      </c>
      <c r="Q439" s="91" t="s">
        <v>626</v>
      </c>
      <c r="R439" s="32" t="s">
        <v>11</v>
      </c>
      <c r="S439" s="32" t="s">
        <v>10</v>
      </c>
      <c r="T439" s="32" t="s">
        <v>171</v>
      </c>
      <c r="U439" s="32"/>
      <c r="V439" s="32"/>
    </row>
    <row r="440" spans="1:22" s="11" customFormat="1" ht="21" customHeight="1" x14ac:dyDescent="0.2">
      <c r="A440" s="21"/>
      <c r="B440" s="41" t="s">
        <v>5</v>
      </c>
      <c r="C440" s="41" t="s">
        <v>5</v>
      </c>
      <c r="D440" s="12">
        <f>SUM(D441:D444)</f>
        <v>25000</v>
      </c>
      <c r="E440" s="13">
        <f>SUM(E441:E444)</f>
        <v>25000</v>
      </c>
      <c r="F440" s="13"/>
      <c r="G440" s="13"/>
      <c r="H440" s="13"/>
      <c r="I440" s="13"/>
      <c r="J440" s="33"/>
      <c r="K440" s="33"/>
      <c r="L440" s="33"/>
      <c r="M440" s="33"/>
      <c r="N440" s="33"/>
      <c r="O440" s="33"/>
      <c r="P440" s="33"/>
      <c r="Q440" s="92"/>
      <c r="R440" s="33"/>
      <c r="S440" s="33"/>
      <c r="T440" s="33"/>
      <c r="U440" s="33"/>
      <c r="V440" s="33"/>
    </row>
    <row r="441" spans="1:22" s="11" customFormat="1" ht="21" customHeight="1" x14ac:dyDescent="0.2">
      <c r="A441" s="21"/>
      <c r="B441" s="41" t="s">
        <v>0</v>
      </c>
      <c r="C441" s="41" t="s">
        <v>0</v>
      </c>
      <c r="D441" s="12">
        <f>E441+F441+G441+H441+I441</f>
        <v>0</v>
      </c>
      <c r="E441" s="13"/>
      <c r="F441" s="13"/>
      <c r="G441" s="13"/>
      <c r="H441" s="13"/>
      <c r="I441" s="13"/>
      <c r="J441" s="33"/>
      <c r="K441" s="33"/>
      <c r="L441" s="33"/>
      <c r="M441" s="33"/>
      <c r="N441" s="33"/>
      <c r="O441" s="33"/>
      <c r="P441" s="33"/>
      <c r="Q441" s="92"/>
      <c r="R441" s="33"/>
      <c r="S441" s="33"/>
      <c r="T441" s="33"/>
      <c r="U441" s="33"/>
      <c r="V441" s="33"/>
    </row>
    <row r="442" spans="1:22" s="11" customFormat="1" ht="21" customHeight="1" x14ac:dyDescent="0.2">
      <c r="A442" s="21"/>
      <c r="B442" s="41" t="s">
        <v>1</v>
      </c>
      <c r="C442" s="41" t="s">
        <v>1</v>
      </c>
      <c r="D442" s="12">
        <f>E442+F442+G442+H442+I442</f>
        <v>25000</v>
      </c>
      <c r="E442" s="13">
        <f>0+25000</f>
        <v>25000</v>
      </c>
      <c r="F442" s="13"/>
      <c r="G442" s="13"/>
      <c r="H442" s="13"/>
      <c r="I442" s="13"/>
      <c r="J442" s="33"/>
      <c r="K442" s="33"/>
      <c r="L442" s="33"/>
      <c r="M442" s="33"/>
      <c r="N442" s="33"/>
      <c r="O442" s="33"/>
      <c r="P442" s="33"/>
      <c r="Q442" s="92"/>
      <c r="R442" s="33"/>
      <c r="S442" s="33"/>
      <c r="T442" s="33"/>
      <c r="U442" s="33"/>
      <c r="V442" s="33"/>
    </row>
    <row r="443" spans="1:22" s="11" customFormat="1" ht="21" customHeight="1" x14ac:dyDescent="0.2">
      <c r="A443" s="21"/>
      <c r="B443" s="41" t="s">
        <v>2</v>
      </c>
      <c r="C443" s="41" t="s">
        <v>2</v>
      </c>
      <c r="D443" s="12">
        <f>E443+F443+G443+H443+I443</f>
        <v>0</v>
      </c>
      <c r="E443" s="13"/>
      <c r="F443" s="13"/>
      <c r="G443" s="13"/>
      <c r="H443" s="13"/>
      <c r="I443" s="13"/>
      <c r="J443" s="33"/>
      <c r="K443" s="33"/>
      <c r="L443" s="33"/>
      <c r="M443" s="33"/>
      <c r="N443" s="33"/>
      <c r="O443" s="33"/>
      <c r="P443" s="33"/>
      <c r="Q443" s="92"/>
      <c r="R443" s="33"/>
      <c r="S443" s="33"/>
      <c r="T443" s="33"/>
      <c r="U443" s="33"/>
      <c r="V443" s="33"/>
    </row>
    <row r="444" spans="1:22" s="11" customFormat="1" ht="21" customHeight="1" x14ac:dyDescent="0.2">
      <c r="A444" s="22"/>
      <c r="B444" s="41" t="s">
        <v>3</v>
      </c>
      <c r="C444" s="41" t="s">
        <v>3</v>
      </c>
      <c r="D444" s="12">
        <f>E444+F444+G444+H444+I444</f>
        <v>0</v>
      </c>
      <c r="E444" s="13"/>
      <c r="F444" s="13"/>
      <c r="G444" s="13"/>
      <c r="H444" s="13"/>
      <c r="I444" s="13"/>
      <c r="J444" s="34"/>
      <c r="K444" s="34"/>
      <c r="L444" s="34"/>
      <c r="M444" s="34"/>
      <c r="N444" s="34"/>
      <c r="O444" s="34"/>
      <c r="P444" s="34"/>
      <c r="Q444" s="93"/>
      <c r="R444" s="34"/>
      <c r="S444" s="34"/>
      <c r="T444" s="34"/>
      <c r="U444" s="34"/>
      <c r="V444" s="34"/>
    </row>
    <row r="445" spans="1:22" s="11" customFormat="1" ht="15.75" customHeight="1" x14ac:dyDescent="0.2">
      <c r="A445" s="20" t="s">
        <v>621</v>
      </c>
      <c r="B445" s="26" t="s">
        <v>16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7"/>
    </row>
    <row r="446" spans="1:22" s="11" customFormat="1" ht="15" customHeight="1" x14ac:dyDescent="0.2">
      <c r="A446" s="21" t="s">
        <v>30</v>
      </c>
      <c r="B446" s="48" t="s">
        <v>619</v>
      </c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</row>
    <row r="447" spans="1:22" s="11" customFormat="1" ht="36.75" customHeight="1" x14ac:dyDescent="0.2">
      <c r="A447" s="21"/>
      <c r="B447" s="29" t="s">
        <v>623</v>
      </c>
      <c r="C447" s="30" t="s">
        <v>181</v>
      </c>
      <c r="D447" s="30"/>
      <c r="E447" s="30"/>
      <c r="F447" s="30"/>
      <c r="G447" s="30"/>
      <c r="H447" s="30"/>
      <c r="I447" s="31"/>
      <c r="J447" s="32"/>
      <c r="K447" s="32" t="s">
        <v>624</v>
      </c>
      <c r="L447" s="32" t="s">
        <v>60</v>
      </c>
      <c r="M447" s="32" t="s">
        <v>627</v>
      </c>
      <c r="N447" s="32" t="s">
        <v>82</v>
      </c>
      <c r="O447" s="32" t="s">
        <v>16</v>
      </c>
      <c r="P447" s="32" t="s">
        <v>82</v>
      </c>
      <c r="Q447" s="91" t="s">
        <v>628</v>
      </c>
      <c r="R447" s="32" t="s">
        <v>11</v>
      </c>
      <c r="S447" s="32" t="s">
        <v>10</v>
      </c>
      <c r="T447" s="32" t="s">
        <v>171</v>
      </c>
      <c r="U447" s="32"/>
      <c r="V447" s="32"/>
    </row>
    <row r="448" spans="1:22" s="11" customFormat="1" ht="21" customHeight="1" x14ac:dyDescent="0.2">
      <c r="A448" s="21"/>
      <c r="B448" s="41" t="s">
        <v>5</v>
      </c>
      <c r="C448" s="41" t="s">
        <v>5</v>
      </c>
      <c r="D448" s="12">
        <f>SUM(D449:D452)</f>
        <v>10000</v>
      </c>
      <c r="E448" s="13">
        <f>SUM(E449:E452)</f>
        <v>10000</v>
      </c>
      <c r="F448" s="13"/>
      <c r="G448" s="13"/>
      <c r="H448" s="13"/>
      <c r="I448" s="13"/>
      <c r="J448" s="33"/>
      <c r="K448" s="33"/>
      <c r="L448" s="33"/>
      <c r="M448" s="33"/>
      <c r="N448" s="33"/>
      <c r="O448" s="33"/>
      <c r="P448" s="33"/>
      <c r="Q448" s="92"/>
      <c r="R448" s="33"/>
      <c r="S448" s="33"/>
      <c r="T448" s="33"/>
      <c r="U448" s="33"/>
      <c r="V448" s="33"/>
    </row>
    <row r="449" spans="1:22" s="11" customFormat="1" ht="21" customHeight="1" x14ac:dyDescent="0.2">
      <c r="A449" s="21"/>
      <c r="B449" s="41" t="s">
        <v>0</v>
      </c>
      <c r="C449" s="41" t="s">
        <v>0</v>
      </c>
      <c r="D449" s="12">
        <f>E449+F449+G449+H449+I449</f>
        <v>0</v>
      </c>
      <c r="E449" s="13"/>
      <c r="F449" s="13"/>
      <c r="G449" s="13"/>
      <c r="H449" s="13"/>
      <c r="I449" s="13"/>
      <c r="J449" s="33"/>
      <c r="K449" s="33"/>
      <c r="L449" s="33"/>
      <c r="M449" s="33"/>
      <c r="N449" s="33"/>
      <c r="O449" s="33"/>
      <c r="P449" s="33"/>
      <c r="Q449" s="92"/>
      <c r="R449" s="33"/>
      <c r="S449" s="33"/>
      <c r="T449" s="33"/>
      <c r="U449" s="33"/>
      <c r="V449" s="33"/>
    </row>
    <row r="450" spans="1:22" s="11" customFormat="1" ht="21" customHeight="1" x14ac:dyDescent="0.2">
      <c r="A450" s="21"/>
      <c r="B450" s="41" t="s">
        <v>1</v>
      </c>
      <c r="C450" s="41" t="s">
        <v>1</v>
      </c>
      <c r="D450" s="12">
        <f>E450+F450+G450+H450+I450</f>
        <v>10000</v>
      </c>
      <c r="E450" s="13">
        <f>0+10000</f>
        <v>10000</v>
      </c>
      <c r="F450" s="13"/>
      <c r="G450" s="13"/>
      <c r="H450" s="13"/>
      <c r="I450" s="13"/>
      <c r="J450" s="33"/>
      <c r="K450" s="33"/>
      <c r="L450" s="33"/>
      <c r="M450" s="33"/>
      <c r="N450" s="33"/>
      <c r="O450" s="33"/>
      <c r="P450" s="33"/>
      <c r="Q450" s="92"/>
      <c r="R450" s="33"/>
      <c r="S450" s="33"/>
      <c r="T450" s="33"/>
      <c r="U450" s="33"/>
      <c r="V450" s="33"/>
    </row>
    <row r="451" spans="1:22" s="11" customFormat="1" ht="21" customHeight="1" x14ac:dyDescent="0.2">
      <c r="A451" s="21"/>
      <c r="B451" s="41" t="s">
        <v>2</v>
      </c>
      <c r="C451" s="41" t="s">
        <v>2</v>
      </c>
      <c r="D451" s="12">
        <f>E451+F451+G451+H451+I451</f>
        <v>0</v>
      </c>
      <c r="E451" s="13"/>
      <c r="F451" s="13"/>
      <c r="G451" s="13"/>
      <c r="H451" s="13"/>
      <c r="I451" s="13"/>
      <c r="J451" s="33"/>
      <c r="K451" s="33"/>
      <c r="L451" s="33"/>
      <c r="M451" s="33"/>
      <c r="N451" s="33"/>
      <c r="O451" s="33"/>
      <c r="P451" s="33"/>
      <c r="Q451" s="92"/>
      <c r="R451" s="33"/>
      <c r="S451" s="33"/>
      <c r="T451" s="33"/>
      <c r="U451" s="33"/>
      <c r="V451" s="33"/>
    </row>
    <row r="452" spans="1:22" s="11" customFormat="1" ht="21" customHeight="1" x14ac:dyDescent="0.2">
      <c r="A452" s="22"/>
      <c r="B452" s="41" t="s">
        <v>3</v>
      </c>
      <c r="C452" s="41" t="s">
        <v>3</v>
      </c>
      <c r="D452" s="12">
        <f>E452+F452+G452+H452+I452</f>
        <v>0</v>
      </c>
      <c r="E452" s="13"/>
      <c r="F452" s="13"/>
      <c r="G452" s="13"/>
      <c r="H452" s="13"/>
      <c r="I452" s="13"/>
      <c r="J452" s="34"/>
      <c r="K452" s="34"/>
      <c r="L452" s="34"/>
      <c r="M452" s="34"/>
      <c r="N452" s="34"/>
      <c r="O452" s="34"/>
      <c r="P452" s="34"/>
      <c r="Q452" s="93"/>
      <c r="R452" s="34"/>
      <c r="S452" s="34"/>
      <c r="T452" s="34"/>
      <c r="U452" s="34"/>
      <c r="V452" s="34"/>
    </row>
    <row r="453" spans="1:22" s="11" customFormat="1" ht="18" customHeight="1" x14ac:dyDescent="0.2">
      <c r="A453" s="60" t="s">
        <v>44</v>
      </c>
      <c r="B453" s="63" t="s">
        <v>215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O453" s="63"/>
      <c r="P453" s="63"/>
      <c r="Q453" s="63"/>
      <c r="R453" s="63"/>
      <c r="S453" s="63"/>
      <c r="T453" s="63"/>
      <c r="U453" s="63"/>
      <c r="V453" s="63"/>
    </row>
    <row r="454" spans="1:22" s="11" customFormat="1" x14ac:dyDescent="0.2">
      <c r="A454" s="61"/>
      <c r="B454" s="64" t="s">
        <v>5</v>
      </c>
      <c r="C454" s="64"/>
      <c r="D454" s="16">
        <f>SUM(D455:D459)</f>
        <v>2680335.7442238615</v>
      </c>
      <c r="E454" s="16">
        <f t="shared" ref="E454:I454" si="55">SUM(E455:E459)</f>
        <v>985378.07066661399</v>
      </c>
      <c r="F454" s="16">
        <f t="shared" si="55"/>
        <v>636715.37351589394</v>
      </c>
      <c r="G454" s="16">
        <f t="shared" si="55"/>
        <v>845530.62694924802</v>
      </c>
      <c r="H454" s="16">
        <f t="shared" si="55"/>
        <v>182945.346561493</v>
      </c>
      <c r="I454" s="16">
        <f t="shared" si="55"/>
        <v>29766.326530612245</v>
      </c>
      <c r="J454" s="65"/>
      <c r="K454" s="66"/>
      <c r="L454" s="66"/>
      <c r="M454" s="66"/>
      <c r="N454" s="66"/>
      <c r="O454" s="66"/>
      <c r="P454" s="66"/>
      <c r="Q454" s="66"/>
      <c r="R454" s="66"/>
      <c r="S454" s="66"/>
      <c r="T454" s="66"/>
      <c r="U454" s="66"/>
      <c r="V454" s="67"/>
    </row>
    <row r="455" spans="1:22" s="11" customFormat="1" x14ac:dyDescent="0.2">
      <c r="A455" s="61"/>
      <c r="B455" s="64" t="s">
        <v>0</v>
      </c>
      <c r="C455" s="64"/>
      <c r="D455" s="16">
        <f>E455+F455+G455+H455+I455</f>
        <v>1615167.1</v>
      </c>
      <c r="E455" s="16">
        <f>E464+E472+E480+E488+E496+E504+E512+E520+E528+E536+E544</f>
        <v>541674.69999999995</v>
      </c>
      <c r="F455" s="16">
        <f t="shared" ref="F455:I455" si="56">F464+F472+F480+F488+F496+F504+F512+F520+F528+F536+F544</f>
        <v>458849.9</v>
      </c>
      <c r="G455" s="16">
        <f t="shared" si="56"/>
        <v>614642.5</v>
      </c>
      <c r="H455" s="16">
        <f t="shared" si="56"/>
        <v>0</v>
      </c>
      <c r="I455" s="16">
        <f t="shared" si="56"/>
        <v>0</v>
      </c>
      <c r="J455" s="68"/>
      <c r="K455" s="69"/>
      <c r="L455" s="69"/>
      <c r="M455" s="69"/>
      <c r="N455" s="69"/>
      <c r="O455" s="69"/>
      <c r="P455" s="69"/>
      <c r="Q455" s="69"/>
      <c r="R455" s="69"/>
      <c r="S455" s="69"/>
      <c r="T455" s="69"/>
      <c r="U455" s="69"/>
      <c r="V455" s="70"/>
    </row>
    <row r="456" spans="1:22" s="11" customFormat="1" x14ac:dyDescent="0.2">
      <c r="A456" s="61"/>
      <c r="B456" s="64" t="s">
        <v>1</v>
      </c>
      <c r="C456" s="64"/>
      <c r="D456" s="16">
        <f>E456+F456+G456+H456+I456</f>
        <v>838949.30499999993</v>
      </c>
      <c r="E456" s="16">
        <f t="shared" ref="E456:I456" si="57">E465+E473+E481+E489+E497+E505+E513+E521+E529+E537+E545</f>
        <v>324144.924</v>
      </c>
      <c r="F456" s="16">
        <f t="shared" si="57"/>
        <v>175889.16999999998</v>
      </c>
      <c r="G456" s="16">
        <f t="shared" si="57"/>
        <v>178855.761</v>
      </c>
      <c r="H456" s="16">
        <f t="shared" si="57"/>
        <v>130888.45</v>
      </c>
      <c r="I456" s="16">
        <f t="shared" si="57"/>
        <v>29171</v>
      </c>
      <c r="J456" s="68"/>
      <c r="K456" s="69"/>
      <c r="L456" s="69"/>
      <c r="M456" s="69"/>
      <c r="N456" s="69"/>
      <c r="O456" s="69"/>
      <c r="P456" s="69"/>
      <c r="Q456" s="69"/>
      <c r="R456" s="69"/>
      <c r="S456" s="69"/>
      <c r="T456" s="69"/>
      <c r="U456" s="69"/>
      <c r="V456" s="70"/>
    </row>
    <row r="457" spans="1:22" s="11" customFormat="1" ht="41.1" customHeight="1" x14ac:dyDescent="0.2">
      <c r="A457" s="61"/>
      <c r="B457" s="54" t="s">
        <v>520</v>
      </c>
      <c r="C457" s="55"/>
      <c r="D457" s="16">
        <f>E457+F457+G457+H457+I457</f>
        <v>115107.091</v>
      </c>
      <c r="E457" s="16">
        <f>E546</f>
        <v>115107.091</v>
      </c>
      <c r="F457" s="16">
        <f t="shared" ref="F457:I457" si="58">F546</f>
        <v>0</v>
      </c>
      <c r="G457" s="16">
        <f t="shared" si="58"/>
        <v>0</v>
      </c>
      <c r="H457" s="16">
        <f t="shared" si="58"/>
        <v>0</v>
      </c>
      <c r="I457" s="16">
        <f t="shared" si="58"/>
        <v>0</v>
      </c>
      <c r="J457" s="68"/>
      <c r="K457" s="69"/>
      <c r="L457" s="69"/>
      <c r="M457" s="69"/>
      <c r="N457" s="69"/>
      <c r="O457" s="69"/>
      <c r="P457" s="69"/>
      <c r="Q457" s="69"/>
      <c r="R457" s="69"/>
      <c r="S457" s="69"/>
      <c r="T457" s="69"/>
      <c r="U457" s="69"/>
      <c r="V457" s="70"/>
    </row>
    <row r="458" spans="1:22" s="11" customFormat="1" x14ac:dyDescent="0.2">
      <c r="A458" s="61"/>
      <c r="B458" s="64" t="s">
        <v>2</v>
      </c>
      <c r="C458" s="64"/>
      <c r="D458" s="16">
        <f>E458+F458+G458+H458+I458</f>
        <v>111112.24822386124</v>
      </c>
      <c r="E458" s="16">
        <f>E466+E474+E482+E490+E498+E506+E514+E522+E530+E538+E547</f>
        <v>4451.3556666140448</v>
      </c>
      <c r="F458" s="16">
        <f t="shared" ref="F458:I458" si="59">F466+F474+F482+F490+F498+F506+F514+F522+F530+F538+F547</f>
        <v>1976.3035158938283</v>
      </c>
      <c r="G458" s="16">
        <f t="shared" si="59"/>
        <v>52032.365949248117</v>
      </c>
      <c r="H458" s="16">
        <f t="shared" si="59"/>
        <v>52056.896561493013</v>
      </c>
      <c r="I458" s="16">
        <f t="shared" si="59"/>
        <v>595.32653061224494</v>
      </c>
      <c r="J458" s="68"/>
      <c r="K458" s="69"/>
      <c r="L458" s="69"/>
      <c r="M458" s="69"/>
      <c r="N458" s="69"/>
      <c r="O458" s="69"/>
      <c r="P458" s="69"/>
      <c r="Q458" s="69"/>
      <c r="R458" s="69"/>
      <c r="S458" s="69"/>
      <c r="T458" s="69"/>
      <c r="U458" s="69"/>
      <c r="V458" s="70"/>
    </row>
    <row r="459" spans="1:22" s="11" customFormat="1" ht="21" customHeight="1" x14ac:dyDescent="0.2">
      <c r="A459" s="62"/>
      <c r="B459" s="64" t="s">
        <v>3</v>
      </c>
      <c r="C459" s="64"/>
      <c r="D459" s="16">
        <f>E459+F459+G459+H459+I459</f>
        <v>0</v>
      </c>
      <c r="E459" s="16">
        <f t="shared" ref="E459:I459" si="60">E467+E475+E483+E491+E499+E507+E515+E523+E531+E539+E548</f>
        <v>0</v>
      </c>
      <c r="F459" s="16">
        <f t="shared" si="60"/>
        <v>0</v>
      </c>
      <c r="G459" s="16">
        <f t="shared" si="60"/>
        <v>0</v>
      </c>
      <c r="H459" s="16">
        <f t="shared" si="60"/>
        <v>0</v>
      </c>
      <c r="I459" s="16">
        <f t="shared" si="60"/>
        <v>0</v>
      </c>
      <c r="J459" s="71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3"/>
    </row>
    <row r="460" spans="1:22" s="11" customFormat="1" x14ac:dyDescent="0.2">
      <c r="A460" s="23" t="s">
        <v>45</v>
      </c>
      <c r="B460" s="26" t="s">
        <v>20</v>
      </c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7"/>
    </row>
    <row r="461" spans="1:22" s="11" customFormat="1" x14ac:dyDescent="0.2">
      <c r="A461" s="24" t="s">
        <v>30</v>
      </c>
      <c r="B461" s="28" t="s">
        <v>224</v>
      </c>
      <c r="C461" s="28"/>
      <c r="D461" s="28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</row>
    <row r="462" spans="1:22" s="11" customFormat="1" ht="99.95" customHeight="1" x14ac:dyDescent="0.2">
      <c r="A462" s="24"/>
      <c r="B462" s="43" t="s">
        <v>225</v>
      </c>
      <c r="C462" s="44" t="s">
        <v>225</v>
      </c>
      <c r="D462" s="44"/>
      <c r="E462" s="44"/>
      <c r="F462" s="44"/>
      <c r="G462" s="44"/>
      <c r="H462" s="44"/>
      <c r="I462" s="45"/>
      <c r="J462" s="51" t="s">
        <v>117</v>
      </c>
      <c r="K462" s="51"/>
      <c r="L462" s="51" t="s">
        <v>61</v>
      </c>
      <c r="M462" s="51" t="s">
        <v>226</v>
      </c>
      <c r="N462" s="51" t="s">
        <v>227</v>
      </c>
      <c r="O462" s="51" t="s">
        <v>228</v>
      </c>
      <c r="P462" s="51" t="s">
        <v>228</v>
      </c>
      <c r="Q462" s="52" t="s">
        <v>390</v>
      </c>
      <c r="R462" s="51" t="s">
        <v>9</v>
      </c>
      <c r="S462" s="51" t="s">
        <v>227</v>
      </c>
      <c r="T462" s="51" t="s">
        <v>17</v>
      </c>
      <c r="U462" s="51"/>
      <c r="V462" s="51"/>
    </row>
    <row r="463" spans="1:22" s="11" customFormat="1" x14ac:dyDescent="0.2">
      <c r="A463" s="24"/>
      <c r="B463" s="42" t="s">
        <v>5</v>
      </c>
      <c r="C463" s="42" t="s">
        <v>5</v>
      </c>
      <c r="D463" s="9">
        <f>SUM(D464:D467)</f>
        <v>60120.240480961926</v>
      </c>
      <c r="E463" s="10">
        <f>SUM(E464:E467)</f>
        <v>50100.200400801601</v>
      </c>
      <c r="F463" s="10">
        <f>SUM(F464:F467)</f>
        <v>10020.040080160321</v>
      </c>
      <c r="G463" s="10"/>
      <c r="H463" s="10"/>
      <c r="I463" s="10"/>
      <c r="J463" s="51"/>
      <c r="K463" s="51"/>
      <c r="L463" s="51"/>
      <c r="M463" s="51"/>
      <c r="N463" s="51"/>
      <c r="O463" s="51"/>
      <c r="P463" s="51"/>
      <c r="Q463" s="52"/>
      <c r="R463" s="51"/>
      <c r="S463" s="51"/>
      <c r="T463" s="51"/>
      <c r="U463" s="51"/>
      <c r="V463" s="51"/>
    </row>
    <row r="464" spans="1:22" s="11" customFormat="1" x14ac:dyDescent="0.2">
      <c r="A464" s="24"/>
      <c r="B464" s="42" t="s">
        <v>0</v>
      </c>
      <c r="C464" s="42" t="s">
        <v>0</v>
      </c>
      <c r="D464" s="9">
        <f>E464+F464+G464+H464+I464</f>
        <v>0</v>
      </c>
      <c r="E464" s="10"/>
      <c r="F464" s="10"/>
      <c r="G464" s="10"/>
      <c r="H464" s="10"/>
      <c r="I464" s="10"/>
      <c r="J464" s="51"/>
      <c r="K464" s="51"/>
      <c r="L464" s="51"/>
      <c r="M464" s="51"/>
      <c r="N464" s="51"/>
      <c r="O464" s="51"/>
      <c r="P464" s="51"/>
      <c r="Q464" s="52"/>
      <c r="R464" s="51"/>
      <c r="S464" s="51"/>
      <c r="T464" s="51"/>
      <c r="U464" s="51"/>
      <c r="V464" s="51"/>
    </row>
    <row r="465" spans="1:22" s="11" customFormat="1" x14ac:dyDescent="0.2">
      <c r="A465" s="24"/>
      <c r="B465" s="42" t="s">
        <v>1</v>
      </c>
      <c r="C465" s="42" t="s">
        <v>1</v>
      </c>
      <c r="D465" s="9">
        <f>E465+F465+G465+H465+I465</f>
        <v>60000</v>
      </c>
      <c r="E465" s="10">
        <v>50000</v>
      </c>
      <c r="F465" s="10">
        <v>10000</v>
      </c>
      <c r="G465" s="10"/>
      <c r="H465" s="10"/>
      <c r="I465" s="10"/>
      <c r="J465" s="51"/>
      <c r="K465" s="51"/>
      <c r="L465" s="51"/>
      <c r="M465" s="51"/>
      <c r="N465" s="51"/>
      <c r="O465" s="51"/>
      <c r="P465" s="51"/>
      <c r="Q465" s="52"/>
      <c r="R465" s="51"/>
      <c r="S465" s="51"/>
      <c r="T465" s="51"/>
      <c r="U465" s="51"/>
      <c r="V465" s="51"/>
    </row>
    <row r="466" spans="1:22" s="11" customFormat="1" x14ac:dyDescent="0.2">
      <c r="A466" s="24"/>
      <c r="B466" s="42" t="s">
        <v>2</v>
      </c>
      <c r="C466" s="42" t="s">
        <v>2</v>
      </c>
      <c r="D466" s="9">
        <f>E466+F466+G466+H466+I466</f>
        <v>120.24048096192386</v>
      </c>
      <c r="E466" s="10">
        <v>100.20040080160322</v>
      </c>
      <c r="F466" s="10">
        <v>20.040080160320642</v>
      </c>
      <c r="G466" s="10"/>
      <c r="H466" s="10"/>
      <c r="I466" s="10"/>
      <c r="J466" s="51"/>
      <c r="K466" s="51"/>
      <c r="L466" s="51"/>
      <c r="M466" s="51"/>
      <c r="N466" s="51"/>
      <c r="O466" s="51"/>
      <c r="P466" s="51"/>
      <c r="Q466" s="52"/>
      <c r="R466" s="51"/>
      <c r="S466" s="51"/>
      <c r="T466" s="51"/>
      <c r="U466" s="51"/>
      <c r="V466" s="51"/>
    </row>
    <row r="467" spans="1:22" s="11" customFormat="1" ht="21" customHeight="1" x14ac:dyDescent="0.2">
      <c r="A467" s="25"/>
      <c r="B467" s="42" t="s">
        <v>3</v>
      </c>
      <c r="C467" s="42" t="s">
        <v>3</v>
      </c>
      <c r="D467" s="9">
        <f>E467+F467+G467+H467+I467</f>
        <v>0</v>
      </c>
      <c r="E467" s="10"/>
      <c r="F467" s="10"/>
      <c r="G467" s="10"/>
      <c r="H467" s="10"/>
      <c r="I467" s="10"/>
      <c r="J467" s="51"/>
      <c r="K467" s="51"/>
      <c r="L467" s="51"/>
      <c r="M467" s="51"/>
      <c r="N467" s="51"/>
      <c r="O467" s="51"/>
      <c r="P467" s="51"/>
      <c r="Q467" s="52"/>
      <c r="R467" s="51"/>
      <c r="S467" s="51"/>
      <c r="T467" s="51"/>
      <c r="U467" s="51"/>
      <c r="V467" s="51"/>
    </row>
    <row r="468" spans="1:22" s="11" customFormat="1" x14ac:dyDescent="0.2">
      <c r="A468" s="23" t="s">
        <v>46</v>
      </c>
      <c r="B468" s="26" t="s">
        <v>20</v>
      </c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7"/>
    </row>
    <row r="469" spans="1:22" s="11" customFormat="1" x14ac:dyDescent="0.2">
      <c r="A469" s="24" t="s">
        <v>30</v>
      </c>
      <c r="B469" s="28" t="s">
        <v>224</v>
      </c>
      <c r="C469" s="28"/>
      <c r="D469" s="28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</row>
    <row r="470" spans="1:22" s="11" customFormat="1" ht="99.95" customHeight="1" x14ac:dyDescent="0.2">
      <c r="A470" s="24"/>
      <c r="B470" s="43" t="s">
        <v>229</v>
      </c>
      <c r="C470" s="44" t="s">
        <v>229</v>
      </c>
      <c r="D470" s="44"/>
      <c r="E470" s="44"/>
      <c r="F470" s="44"/>
      <c r="G470" s="44"/>
      <c r="H470" s="44"/>
      <c r="I470" s="45"/>
      <c r="J470" s="51" t="s">
        <v>66</v>
      </c>
      <c r="K470" s="51"/>
      <c r="L470" s="51" t="s">
        <v>61</v>
      </c>
      <c r="M470" s="51" t="s">
        <v>130</v>
      </c>
      <c r="N470" s="51" t="s">
        <v>230</v>
      </c>
      <c r="O470" s="51" t="s">
        <v>231</v>
      </c>
      <c r="P470" s="51" t="s">
        <v>231</v>
      </c>
      <c r="Q470" s="52" t="s">
        <v>232</v>
      </c>
      <c r="R470" s="51" t="s">
        <v>9</v>
      </c>
      <c r="S470" s="51" t="s">
        <v>230</v>
      </c>
      <c r="T470" s="51" t="s">
        <v>17</v>
      </c>
      <c r="U470" s="51"/>
      <c r="V470" s="51"/>
    </row>
    <row r="471" spans="1:22" s="11" customFormat="1" x14ac:dyDescent="0.2">
      <c r="A471" s="24"/>
      <c r="B471" s="42" t="s">
        <v>5</v>
      </c>
      <c r="C471" s="42" t="s">
        <v>5</v>
      </c>
      <c r="D471" s="9">
        <f>SUM(D472:D475)</f>
        <v>82665.330661322645</v>
      </c>
      <c r="E471" s="10">
        <f>SUM(E472:E475)</f>
        <v>82665.330661322645</v>
      </c>
      <c r="F471" s="10"/>
      <c r="G471" s="10"/>
      <c r="H471" s="10"/>
      <c r="I471" s="10"/>
      <c r="J471" s="51"/>
      <c r="K471" s="51"/>
      <c r="L471" s="51"/>
      <c r="M471" s="51"/>
      <c r="N471" s="51"/>
      <c r="O471" s="51"/>
      <c r="P471" s="51"/>
      <c r="Q471" s="52"/>
      <c r="R471" s="51"/>
      <c r="S471" s="51"/>
      <c r="T471" s="51"/>
      <c r="U471" s="51"/>
      <c r="V471" s="51"/>
    </row>
    <row r="472" spans="1:22" s="11" customFormat="1" x14ac:dyDescent="0.2">
      <c r="A472" s="24"/>
      <c r="B472" s="42" t="s">
        <v>0</v>
      </c>
      <c r="C472" s="42" t="s">
        <v>0</v>
      </c>
      <c r="D472" s="9">
        <f>E472+F472+G472+H472+I472</f>
        <v>0</v>
      </c>
      <c r="E472" s="10"/>
      <c r="F472" s="10"/>
      <c r="G472" s="10"/>
      <c r="H472" s="10"/>
      <c r="I472" s="10"/>
      <c r="J472" s="51"/>
      <c r="K472" s="51"/>
      <c r="L472" s="51"/>
      <c r="M472" s="51"/>
      <c r="N472" s="51"/>
      <c r="O472" s="51"/>
      <c r="P472" s="51"/>
      <c r="Q472" s="52"/>
      <c r="R472" s="51"/>
      <c r="S472" s="51"/>
      <c r="T472" s="51"/>
      <c r="U472" s="51"/>
      <c r="V472" s="51"/>
    </row>
    <row r="473" spans="1:22" s="11" customFormat="1" x14ac:dyDescent="0.2">
      <c r="A473" s="24"/>
      <c r="B473" s="42" t="s">
        <v>1</v>
      </c>
      <c r="C473" s="42" t="s">
        <v>1</v>
      </c>
      <c r="D473" s="9">
        <f>E473+F473+G473+H473+I473</f>
        <v>82500</v>
      </c>
      <c r="E473" s="10">
        <v>82500</v>
      </c>
      <c r="F473" s="10"/>
      <c r="G473" s="10"/>
      <c r="H473" s="10"/>
      <c r="I473" s="10"/>
      <c r="J473" s="51"/>
      <c r="K473" s="51"/>
      <c r="L473" s="51"/>
      <c r="M473" s="51"/>
      <c r="N473" s="51"/>
      <c r="O473" s="51"/>
      <c r="P473" s="51"/>
      <c r="Q473" s="52"/>
      <c r="R473" s="51"/>
      <c r="S473" s="51"/>
      <c r="T473" s="51"/>
      <c r="U473" s="51"/>
      <c r="V473" s="51"/>
    </row>
    <row r="474" spans="1:22" s="11" customFormat="1" x14ac:dyDescent="0.2">
      <c r="A474" s="24"/>
      <c r="B474" s="42" t="s">
        <v>2</v>
      </c>
      <c r="C474" s="42" t="s">
        <v>2</v>
      </c>
      <c r="D474" s="9">
        <f>E474+F474+G474+H474+I474</f>
        <v>165.33066132264531</v>
      </c>
      <c r="E474" s="10">
        <v>165.33066132264531</v>
      </c>
      <c r="F474" s="10"/>
      <c r="G474" s="10"/>
      <c r="H474" s="10"/>
      <c r="I474" s="10"/>
      <c r="J474" s="51"/>
      <c r="K474" s="51"/>
      <c r="L474" s="51"/>
      <c r="M474" s="51"/>
      <c r="N474" s="51"/>
      <c r="O474" s="51"/>
      <c r="P474" s="51"/>
      <c r="Q474" s="52"/>
      <c r="R474" s="51"/>
      <c r="S474" s="51"/>
      <c r="T474" s="51"/>
      <c r="U474" s="51"/>
      <c r="V474" s="51"/>
    </row>
    <row r="475" spans="1:22" s="11" customFormat="1" ht="21" customHeight="1" x14ac:dyDescent="0.2">
      <c r="A475" s="25"/>
      <c r="B475" s="42" t="s">
        <v>3</v>
      </c>
      <c r="C475" s="42" t="s">
        <v>3</v>
      </c>
      <c r="D475" s="9">
        <f>E475+F475+G475+H475+I475</f>
        <v>0</v>
      </c>
      <c r="E475" s="10"/>
      <c r="F475" s="10"/>
      <c r="G475" s="10"/>
      <c r="H475" s="10"/>
      <c r="I475" s="10"/>
      <c r="J475" s="51"/>
      <c r="K475" s="51"/>
      <c r="L475" s="51"/>
      <c r="M475" s="51"/>
      <c r="N475" s="51"/>
      <c r="O475" s="51"/>
      <c r="P475" s="51"/>
      <c r="Q475" s="52"/>
      <c r="R475" s="51"/>
      <c r="S475" s="51"/>
      <c r="T475" s="51"/>
      <c r="U475" s="51"/>
      <c r="V475" s="51"/>
    </row>
    <row r="476" spans="1:22" s="11" customFormat="1" x14ac:dyDescent="0.2">
      <c r="A476" s="23" t="s">
        <v>217</v>
      </c>
      <c r="B476" s="26" t="s">
        <v>20</v>
      </c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7"/>
    </row>
    <row r="477" spans="1:22" s="11" customFormat="1" x14ac:dyDescent="0.2">
      <c r="A477" s="24" t="s">
        <v>30</v>
      </c>
      <c r="B477" s="28" t="s">
        <v>224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</row>
    <row r="478" spans="1:22" s="11" customFormat="1" ht="99.95" customHeight="1" x14ac:dyDescent="0.2">
      <c r="A478" s="24"/>
      <c r="B478" s="43" t="s">
        <v>233</v>
      </c>
      <c r="C478" s="44" t="s">
        <v>233</v>
      </c>
      <c r="D478" s="44"/>
      <c r="E478" s="44"/>
      <c r="F478" s="44"/>
      <c r="G478" s="44"/>
      <c r="H478" s="44"/>
      <c r="I478" s="45"/>
      <c r="J478" s="51" t="s">
        <v>66</v>
      </c>
      <c r="K478" s="51"/>
      <c r="L478" s="51" t="s">
        <v>61</v>
      </c>
      <c r="M478" s="51" t="s">
        <v>131</v>
      </c>
      <c r="N478" s="51" t="s">
        <v>234</v>
      </c>
      <c r="O478" s="51" t="s">
        <v>235</v>
      </c>
      <c r="P478" s="51" t="s">
        <v>235</v>
      </c>
      <c r="Q478" s="52" t="s">
        <v>236</v>
      </c>
      <c r="R478" s="51" t="s">
        <v>9</v>
      </c>
      <c r="S478" s="51" t="s">
        <v>234</v>
      </c>
      <c r="T478" s="51" t="s">
        <v>17</v>
      </c>
      <c r="U478" s="51"/>
      <c r="V478" s="51"/>
    </row>
    <row r="479" spans="1:22" s="11" customFormat="1" x14ac:dyDescent="0.2">
      <c r="A479" s="24"/>
      <c r="B479" s="42" t="s">
        <v>5</v>
      </c>
      <c r="C479" s="42" t="s">
        <v>5</v>
      </c>
      <c r="D479" s="9">
        <f>SUM(D480:D483)</f>
        <v>87834.035417774328</v>
      </c>
      <c r="E479" s="10">
        <f>SUM(E480:E483)</f>
        <v>10020.408163265307</v>
      </c>
      <c r="F479" s="10">
        <f>SUM(F480:F483)</f>
        <v>77813.627254509018</v>
      </c>
      <c r="G479" s="10"/>
      <c r="H479" s="10"/>
      <c r="I479" s="10"/>
      <c r="J479" s="51"/>
      <c r="K479" s="51"/>
      <c r="L479" s="51"/>
      <c r="M479" s="51"/>
      <c r="N479" s="51"/>
      <c r="O479" s="51"/>
      <c r="P479" s="51"/>
      <c r="Q479" s="52"/>
      <c r="R479" s="51"/>
      <c r="S479" s="51"/>
      <c r="T479" s="51"/>
      <c r="U479" s="51"/>
      <c r="V479" s="51"/>
    </row>
    <row r="480" spans="1:22" s="11" customFormat="1" x14ac:dyDescent="0.2">
      <c r="A480" s="24"/>
      <c r="B480" s="42" t="s">
        <v>0</v>
      </c>
      <c r="C480" s="42" t="s">
        <v>0</v>
      </c>
      <c r="D480" s="9">
        <f>E480+F480+G480+H480+I480</f>
        <v>0</v>
      </c>
      <c r="E480" s="10"/>
      <c r="F480" s="10"/>
      <c r="G480" s="10"/>
      <c r="H480" s="10"/>
      <c r="I480" s="10"/>
      <c r="J480" s="51"/>
      <c r="K480" s="51"/>
      <c r="L480" s="51"/>
      <c r="M480" s="51"/>
      <c r="N480" s="51"/>
      <c r="O480" s="51"/>
      <c r="P480" s="51"/>
      <c r="Q480" s="52"/>
      <c r="R480" s="51"/>
      <c r="S480" s="51"/>
      <c r="T480" s="51"/>
      <c r="U480" s="51"/>
      <c r="V480" s="51"/>
    </row>
    <row r="481" spans="1:22" s="11" customFormat="1" x14ac:dyDescent="0.2">
      <c r="A481" s="24"/>
      <c r="B481" s="42" t="s">
        <v>1</v>
      </c>
      <c r="C481" s="42" t="s">
        <v>1</v>
      </c>
      <c r="D481" s="9">
        <f>E481+F481+G481+H481+I481</f>
        <v>87658</v>
      </c>
      <c r="E481" s="10">
        <v>10000</v>
      </c>
      <c r="F481" s="10">
        <v>77658</v>
      </c>
      <c r="G481" s="10"/>
      <c r="H481" s="10"/>
      <c r="I481" s="10"/>
      <c r="J481" s="51"/>
      <c r="K481" s="51"/>
      <c r="L481" s="51"/>
      <c r="M481" s="51"/>
      <c r="N481" s="51"/>
      <c r="O481" s="51"/>
      <c r="P481" s="51"/>
      <c r="Q481" s="52"/>
      <c r="R481" s="51"/>
      <c r="S481" s="51"/>
      <c r="T481" s="51"/>
      <c r="U481" s="51"/>
      <c r="V481" s="51"/>
    </row>
    <row r="482" spans="1:22" s="11" customFormat="1" x14ac:dyDescent="0.2">
      <c r="A482" s="24"/>
      <c r="B482" s="42" t="s">
        <v>2</v>
      </c>
      <c r="C482" s="42" t="s">
        <v>2</v>
      </c>
      <c r="D482" s="9">
        <f>E482+F482+G482+H482+I482</f>
        <v>176.03541777432415</v>
      </c>
      <c r="E482" s="10">
        <v>20.408163265306126</v>
      </c>
      <c r="F482" s="10">
        <v>155.62725450901803</v>
      </c>
      <c r="G482" s="10"/>
      <c r="H482" s="10"/>
      <c r="I482" s="10"/>
      <c r="J482" s="51"/>
      <c r="K482" s="51"/>
      <c r="L482" s="51"/>
      <c r="M482" s="51"/>
      <c r="N482" s="51"/>
      <c r="O482" s="51"/>
      <c r="P482" s="51"/>
      <c r="Q482" s="52"/>
      <c r="R482" s="51"/>
      <c r="S482" s="51"/>
      <c r="T482" s="51"/>
      <c r="U482" s="51"/>
      <c r="V482" s="51"/>
    </row>
    <row r="483" spans="1:22" s="11" customFormat="1" ht="21" customHeight="1" x14ac:dyDescent="0.2">
      <c r="A483" s="25"/>
      <c r="B483" s="42" t="s">
        <v>3</v>
      </c>
      <c r="C483" s="42" t="s">
        <v>3</v>
      </c>
      <c r="D483" s="9">
        <f>E483+F483+G483+H483+I483</f>
        <v>0</v>
      </c>
      <c r="E483" s="10"/>
      <c r="F483" s="10"/>
      <c r="G483" s="10"/>
      <c r="H483" s="10"/>
      <c r="I483" s="10"/>
      <c r="J483" s="51"/>
      <c r="K483" s="51"/>
      <c r="L483" s="51"/>
      <c r="M483" s="51"/>
      <c r="N483" s="51"/>
      <c r="O483" s="51"/>
      <c r="P483" s="51"/>
      <c r="Q483" s="52"/>
      <c r="R483" s="51"/>
      <c r="S483" s="51"/>
      <c r="T483" s="51"/>
      <c r="U483" s="51"/>
      <c r="V483" s="51"/>
    </row>
    <row r="484" spans="1:22" s="11" customFormat="1" x14ac:dyDescent="0.2">
      <c r="A484" s="23" t="s">
        <v>218</v>
      </c>
      <c r="B484" s="26" t="s">
        <v>20</v>
      </c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7"/>
    </row>
    <row r="485" spans="1:22" s="11" customFormat="1" x14ac:dyDescent="0.2">
      <c r="A485" s="24" t="s">
        <v>30</v>
      </c>
      <c r="B485" s="28" t="s">
        <v>224</v>
      </c>
      <c r="C485" s="28"/>
      <c r="D485" s="28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</row>
    <row r="486" spans="1:22" s="11" customFormat="1" ht="99.95" customHeight="1" x14ac:dyDescent="0.2">
      <c r="A486" s="24"/>
      <c r="B486" s="43" t="s">
        <v>237</v>
      </c>
      <c r="C486" s="44" t="s">
        <v>237</v>
      </c>
      <c r="D486" s="44"/>
      <c r="E486" s="44"/>
      <c r="F486" s="44"/>
      <c r="G486" s="44"/>
      <c r="H486" s="44"/>
      <c r="I486" s="45"/>
      <c r="J486" s="51" t="s">
        <v>117</v>
      </c>
      <c r="K486" s="51"/>
      <c r="L486" s="51" t="s">
        <v>61</v>
      </c>
      <c r="M486" s="51" t="s">
        <v>358</v>
      </c>
      <c r="N486" s="51" t="s">
        <v>238</v>
      </c>
      <c r="O486" s="51" t="s">
        <v>239</v>
      </c>
      <c r="P486" s="51" t="s">
        <v>239</v>
      </c>
      <c r="Q486" s="52" t="s">
        <v>359</v>
      </c>
      <c r="R486" s="51" t="s">
        <v>9</v>
      </c>
      <c r="S486" s="51" t="s">
        <v>126</v>
      </c>
      <c r="T486" s="51" t="s">
        <v>17</v>
      </c>
      <c r="U486" s="51"/>
      <c r="V486" s="51"/>
    </row>
    <row r="487" spans="1:22" s="11" customFormat="1" x14ac:dyDescent="0.2">
      <c r="A487" s="24"/>
      <c r="B487" s="42" t="s">
        <v>5</v>
      </c>
      <c r="C487" s="42" t="s">
        <v>5</v>
      </c>
      <c r="D487" s="9">
        <f>SUM(D488:D491)</f>
        <v>61224.489795918365</v>
      </c>
      <c r="E487" s="10">
        <f>SUM(E488:E491)</f>
        <v>51020.408163265303</v>
      </c>
      <c r="F487" s="10">
        <f>SUM(F488:F491)</f>
        <v>10204.081632653062</v>
      </c>
      <c r="G487" s="10"/>
      <c r="H487" s="10"/>
      <c r="I487" s="10"/>
      <c r="J487" s="51"/>
      <c r="K487" s="51"/>
      <c r="L487" s="51"/>
      <c r="M487" s="51"/>
      <c r="N487" s="51"/>
      <c r="O487" s="51"/>
      <c r="P487" s="51"/>
      <c r="Q487" s="52"/>
      <c r="R487" s="51"/>
      <c r="S487" s="51"/>
      <c r="T487" s="51"/>
      <c r="U487" s="51"/>
      <c r="V487" s="51"/>
    </row>
    <row r="488" spans="1:22" s="11" customFormat="1" x14ac:dyDescent="0.2">
      <c r="A488" s="24"/>
      <c r="B488" s="42" t="s">
        <v>0</v>
      </c>
      <c r="C488" s="42" t="s">
        <v>0</v>
      </c>
      <c r="D488" s="9">
        <f>E488+F488+G488+H488+I488</f>
        <v>0</v>
      </c>
      <c r="E488" s="10"/>
      <c r="F488" s="10"/>
      <c r="G488" s="10"/>
      <c r="H488" s="10"/>
      <c r="I488" s="10"/>
      <c r="J488" s="51"/>
      <c r="K488" s="51"/>
      <c r="L488" s="51"/>
      <c r="M488" s="51"/>
      <c r="N488" s="51"/>
      <c r="O488" s="51"/>
      <c r="P488" s="51"/>
      <c r="Q488" s="52"/>
      <c r="R488" s="51"/>
      <c r="S488" s="51"/>
      <c r="T488" s="51"/>
      <c r="U488" s="51"/>
      <c r="V488" s="51"/>
    </row>
    <row r="489" spans="1:22" s="11" customFormat="1" x14ac:dyDescent="0.2">
      <c r="A489" s="24"/>
      <c r="B489" s="42" t="s">
        <v>1</v>
      </c>
      <c r="C489" s="42" t="s">
        <v>1</v>
      </c>
      <c r="D489" s="9">
        <f>E489+F489+G489+H489+I489</f>
        <v>60000</v>
      </c>
      <c r="E489" s="10">
        <v>50000</v>
      </c>
      <c r="F489" s="10">
        <v>10000</v>
      </c>
      <c r="G489" s="10"/>
      <c r="H489" s="10"/>
      <c r="I489" s="10"/>
      <c r="J489" s="51"/>
      <c r="K489" s="51"/>
      <c r="L489" s="51"/>
      <c r="M489" s="51"/>
      <c r="N489" s="51"/>
      <c r="O489" s="51"/>
      <c r="P489" s="51"/>
      <c r="Q489" s="52"/>
      <c r="R489" s="51"/>
      <c r="S489" s="51"/>
      <c r="T489" s="51"/>
      <c r="U489" s="51"/>
      <c r="V489" s="51"/>
    </row>
    <row r="490" spans="1:22" s="11" customFormat="1" x14ac:dyDescent="0.2">
      <c r="A490" s="24"/>
      <c r="B490" s="42" t="s">
        <v>2</v>
      </c>
      <c r="C490" s="42" t="s">
        <v>2</v>
      </c>
      <c r="D490" s="9">
        <f>E490+F490+G490+H490+I490</f>
        <v>1224.4897959183675</v>
      </c>
      <c r="E490" s="10">
        <v>1020.4081632653061</v>
      </c>
      <c r="F490" s="10">
        <v>204.08163265306123</v>
      </c>
      <c r="G490" s="10"/>
      <c r="H490" s="10"/>
      <c r="I490" s="10"/>
      <c r="J490" s="51"/>
      <c r="K490" s="51"/>
      <c r="L490" s="51"/>
      <c r="M490" s="51"/>
      <c r="N490" s="51"/>
      <c r="O490" s="51"/>
      <c r="P490" s="51"/>
      <c r="Q490" s="52"/>
      <c r="R490" s="51"/>
      <c r="S490" s="51"/>
      <c r="T490" s="51"/>
      <c r="U490" s="51"/>
      <c r="V490" s="51"/>
    </row>
    <row r="491" spans="1:22" s="11" customFormat="1" ht="21" customHeight="1" x14ac:dyDescent="0.2">
      <c r="A491" s="25"/>
      <c r="B491" s="42" t="s">
        <v>3</v>
      </c>
      <c r="C491" s="42" t="s">
        <v>3</v>
      </c>
      <c r="D491" s="9">
        <f>E491+F491+G491+H491+I491</f>
        <v>0</v>
      </c>
      <c r="E491" s="10"/>
      <c r="F491" s="10"/>
      <c r="G491" s="10"/>
      <c r="H491" s="10"/>
      <c r="I491" s="10"/>
      <c r="J491" s="51"/>
      <c r="K491" s="51"/>
      <c r="L491" s="51"/>
      <c r="M491" s="51"/>
      <c r="N491" s="51"/>
      <c r="O491" s="51"/>
      <c r="P491" s="51"/>
      <c r="Q491" s="52"/>
      <c r="R491" s="51"/>
      <c r="S491" s="51"/>
      <c r="T491" s="51"/>
      <c r="U491" s="51"/>
      <c r="V491" s="51"/>
    </row>
    <row r="492" spans="1:22" s="11" customFormat="1" x14ac:dyDescent="0.2">
      <c r="A492" s="23" t="s">
        <v>219</v>
      </c>
      <c r="B492" s="26" t="s">
        <v>16</v>
      </c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7"/>
    </row>
    <row r="493" spans="1:22" s="11" customFormat="1" ht="36" customHeight="1" x14ac:dyDescent="0.2">
      <c r="A493" s="24" t="s">
        <v>30</v>
      </c>
      <c r="B493" s="28" t="s">
        <v>240</v>
      </c>
      <c r="C493" s="28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</row>
    <row r="494" spans="1:22" s="11" customFormat="1" ht="89.25" customHeight="1" x14ac:dyDescent="0.2">
      <c r="A494" s="24"/>
      <c r="B494" s="29" t="s">
        <v>241</v>
      </c>
      <c r="C494" s="30" t="s">
        <v>241</v>
      </c>
      <c r="D494" s="30"/>
      <c r="E494" s="30"/>
      <c r="F494" s="30"/>
      <c r="G494" s="30"/>
      <c r="H494" s="30"/>
      <c r="I494" s="31"/>
      <c r="J494" s="51" t="s">
        <v>176</v>
      </c>
      <c r="K494" s="51"/>
      <c r="L494" s="51" t="s">
        <v>60</v>
      </c>
      <c r="M494" s="51" t="s">
        <v>242</v>
      </c>
      <c r="N494" s="51" t="s">
        <v>82</v>
      </c>
      <c r="O494" s="51" t="s">
        <v>16</v>
      </c>
      <c r="P494" s="51" t="s">
        <v>82</v>
      </c>
      <c r="Q494" s="52" t="s">
        <v>243</v>
      </c>
      <c r="R494" s="51" t="s">
        <v>11</v>
      </c>
      <c r="S494" s="51" t="s">
        <v>127</v>
      </c>
      <c r="T494" s="51" t="s">
        <v>7</v>
      </c>
      <c r="U494" s="51"/>
      <c r="V494" s="51" t="s">
        <v>466</v>
      </c>
    </row>
    <row r="495" spans="1:22" s="11" customFormat="1" x14ac:dyDescent="0.2">
      <c r="A495" s="24"/>
      <c r="B495" s="41" t="s">
        <v>5</v>
      </c>
      <c r="C495" s="41" t="s">
        <v>5</v>
      </c>
      <c r="D495" s="12">
        <f>SUM(D496:D499)</f>
        <v>710091.45301020413</v>
      </c>
      <c r="E495" s="13">
        <f>SUM(E496:E499)</f>
        <v>259102.13452285712</v>
      </c>
      <c r="F495" s="13">
        <f>SUM(F496:F499)</f>
        <v>258222.91848734693</v>
      </c>
      <c r="G495" s="13">
        <f>SUM(G496:G499)</f>
        <v>192766.4</v>
      </c>
      <c r="H495" s="13"/>
      <c r="I495" s="13"/>
      <c r="J495" s="51"/>
      <c r="K495" s="51"/>
      <c r="L495" s="51"/>
      <c r="M495" s="51"/>
      <c r="N495" s="51"/>
      <c r="O495" s="51"/>
      <c r="P495" s="51"/>
      <c r="Q495" s="52"/>
      <c r="R495" s="51"/>
      <c r="S495" s="51"/>
      <c r="T495" s="51"/>
      <c r="U495" s="51"/>
      <c r="V495" s="51"/>
    </row>
    <row r="496" spans="1:22" s="11" customFormat="1" x14ac:dyDescent="0.2">
      <c r="A496" s="24"/>
      <c r="B496" s="41" t="s">
        <v>0</v>
      </c>
      <c r="C496" s="41" t="s">
        <v>0</v>
      </c>
      <c r="D496" s="12">
        <f>E496+F496+G496+H496+I496</f>
        <v>612253.80000000005</v>
      </c>
      <c r="E496" s="13">
        <v>227355.4</v>
      </c>
      <c r="F496" s="13">
        <v>217232</v>
      </c>
      <c r="G496" s="13">
        <v>167666.4</v>
      </c>
      <c r="H496" s="13"/>
      <c r="I496" s="13"/>
      <c r="J496" s="51"/>
      <c r="K496" s="51"/>
      <c r="L496" s="51"/>
      <c r="M496" s="51"/>
      <c r="N496" s="51"/>
      <c r="O496" s="51"/>
      <c r="P496" s="51"/>
      <c r="Q496" s="52"/>
      <c r="R496" s="51"/>
      <c r="S496" s="51"/>
      <c r="T496" s="51"/>
      <c r="U496" s="51"/>
      <c r="V496" s="51"/>
    </row>
    <row r="497" spans="1:22" s="11" customFormat="1" x14ac:dyDescent="0.2">
      <c r="A497" s="24"/>
      <c r="B497" s="41" t="s">
        <v>1</v>
      </c>
      <c r="C497" s="41" t="s">
        <v>1</v>
      </c>
      <c r="D497" s="12">
        <f>E497+F497+G497+H497+I497</f>
        <v>96127.816999999995</v>
      </c>
      <c r="E497" s="13">
        <v>31111.8</v>
      </c>
      <c r="F497" s="13">
        <f>52670.17-12754.153</f>
        <v>39916.017</v>
      </c>
      <c r="G497" s="13">
        <f>0+25100</f>
        <v>25100</v>
      </c>
      <c r="H497" s="13"/>
      <c r="I497" s="13"/>
      <c r="J497" s="51"/>
      <c r="K497" s="51"/>
      <c r="L497" s="51"/>
      <c r="M497" s="51"/>
      <c r="N497" s="51"/>
      <c r="O497" s="51"/>
      <c r="P497" s="51"/>
      <c r="Q497" s="52"/>
      <c r="R497" s="51"/>
      <c r="S497" s="51"/>
      <c r="T497" s="51"/>
      <c r="U497" s="51"/>
      <c r="V497" s="51"/>
    </row>
    <row r="498" spans="1:22" s="11" customFormat="1" x14ac:dyDescent="0.2">
      <c r="A498" s="24"/>
      <c r="B498" s="41" t="s">
        <v>2</v>
      </c>
      <c r="C498" s="41" t="s">
        <v>2</v>
      </c>
      <c r="D498" s="12">
        <f>E498+F498+G498+H498+I498</f>
        <v>1709.8360102040815</v>
      </c>
      <c r="E498" s="13">
        <v>634.93452285714284</v>
      </c>
      <c r="F498" s="13">
        <v>1074.9014873469387</v>
      </c>
      <c r="G498" s="13"/>
      <c r="H498" s="13"/>
      <c r="I498" s="13"/>
      <c r="J498" s="51"/>
      <c r="K498" s="51"/>
      <c r="L498" s="51"/>
      <c r="M498" s="51"/>
      <c r="N498" s="51"/>
      <c r="O498" s="51"/>
      <c r="P498" s="51"/>
      <c r="Q498" s="52"/>
      <c r="R498" s="51"/>
      <c r="S498" s="51"/>
      <c r="T498" s="51"/>
      <c r="U498" s="51"/>
      <c r="V498" s="51"/>
    </row>
    <row r="499" spans="1:22" s="11" customFormat="1" ht="21" customHeight="1" x14ac:dyDescent="0.2">
      <c r="A499" s="25"/>
      <c r="B499" s="42" t="s">
        <v>3</v>
      </c>
      <c r="C499" s="42" t="s">
        <v>3</v>
      </c>
      <c r="D499" s="9">
        <f>E499+F499+G499+H499+I499</f>
        <v>0</v>
      </c>
      <c r="E499" s="10"/>
      <c r="F499" s="10"/>
      <c r="G499" s="10"/>
      <c r="H499" s="10"/>
      <c r="I499" s="10"/>
      <c r="J499" s="51"/>
      <c r="K499" s="51"/>
      <c r="L499" s="51"/>
      <c r="M499" s="51"/>
      <c r="N499" s="51"/>
      <c r="O499" s="51"/>
      <c r="P499" s="51"/>
      <c r="Q499" s="52"/>
      <c r="R499" s="51"/>
      <c r="S499" s="51"/>
      <c r="T499" s="51"/>
      <c r="U499" s="51"/>
      <c r="V499" s="51"/>
    </row>
    <row r="500" spans="1:22" s="11" customFormat="1" x14ac:dyDescent="0.2">
      <c r="A500" s="23" t="s">
        <v>402</v>
      </c>
      <c r="B500" s="26" t="s">
        <v>20</v>
      </c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7"/>
    </row>
    <row r="501" spans="1:22" s="11" customFormat="1" x14ac:dyDescent="0.2">
      <c r="A501" s="24" t="s">
        <v>30</v>
      </c>
      <c r="B501" s="28" t="s">
        <v>224</v>
      </c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</row>
    <row r="502" spans="1:22" s="11" customFormat="1" ht="99.95" customHeight="1" x14ac:dyDescent="0.2">
      <c r="A502" s="24"/>
      <c r="B502" s="43" t="s">
        <v>244</v>
      </c>
      <c r="C502" s="44" t="s">
        <v>244</v>
      </c>
      <c r="D502" s="44"/>
      <c r="E502" s="44"/>
      <c r="F502" s="44"/>
      <c r="G502" s="44"/>
      <c r="H502" s="44"/>
      <c r="I502" s="45"/>
      <c r="J502" s="51" t="s">
        <v>66</v>
      </c>
      <c r="K502" s="51"/>
      <c r="L502" s="51" t="s">
        <v>61</v>
      </c>
      <c r="M502" s="51" t="s">
        <v>245</v>
      </c>
      <c r="N502" s="51" t="s">
        <v>128</v>
      </c>
      <c r="O502" s="51" t="s">
        <v>129</v>
      </c>
      <c r="P502" s="51" t="s">
        <v>129</v>
      </c>
      <c r="Q502" s="52" t="s">
        <v>246</v>
      </c>
      <c r="R502" s="51" t="s">
        <v>9</v>
      </c>
      <c r="S502" s="51" t="s">
        <v>128</v>
      </c>
      <c r="T502" s="51" t="s">
        <v>7</v>
      </c>
      <c r="U502" s="51"/>
      <c r="V502" s="51" t="s">
        <v>467</v>
      </c>
    </row>
    <row r="503" spans="1:22" s="11" customFormat="1" x14ac:dyDescent="0.2">
      <c r="A503" s="24"/>
      <c r="B503" s="42" t="s">
        <v>5</v>
      </c>
      <c r="C503" s="42" t="s">
        <v>5</v>
      </c>
      <c r="D503" s="9">
        <f>SUM(D504:D507)</f>
        <v>26620.74</v>
      </c>
      <c r="E503" s="10">
        <f>SUM(E504:E507)</f>
        <v>26620.74</v>
      </c>
      <c r="F503" s="10"/>
      <c r="G503" s="10"/>
      <c r="H503" s="10"/>
      <c r="I503" s="10"/>
      <c r="J503" s="51"/>
      <c r="K503" s="51"/>
      <c r="L503" s="51"/>
      <c r="M503" s="51"/>
      <c r="N503" s="51"/>
      <c r="O503" s="51"/>
      <c r="P503" s="51"/>
      <c r="Q503" s="52"/>
      <c r="R503" s="51"/>
      <c r="S503" s="51"/>
      <c r="T503" s="51"/>
      <c r="U503" s="51"/>
      <c r="V503" s="51"/>
    </row>
    <row r="504" spans="1:22" s="11" customFormat="1" x14ac:dyDescent="0.2">
      <c r="A504" s="24"/>
      <c r="B504" s="42" t="s">
        <v>0</v>
      </c>
      <c r="C504" s="42" t="s">
        <v>0</v>
      </c>
      <c r="D504" s="9">
        <f>E504+F504+G504+H504+I504</f>
        <v>0</v>
      </c>
      <c r="E504" s="10"/>
      <c r="F504" s="10"/>
      <c r="G504" s="10"/>
      <c r="H504" s="10"/>
      <c r="I504" s="10"/>
      <c r="J504" s="51"/>
      <c r="K504" s="51"/>
      <c r="L504" s="51"/>
      <c r="M504" s="51"/>
      <c r="N504" s="51"/>
      <c r="O504" s="51"/>
      <c r="P504" s="51"/>
      <c r="Q504" s="52"/>
      <c r="R504" s="51"/>
      <c r="S504" s="51"/>
      <c r="T504" s="51"/>
      <c r="U504" s="51"/>
      <c r="V504" s="51"/>
    </row>
    <row r="505" spans="1:22" s="11" customFormat="1" x14ac:dyDescent="0.2">
      <c r="A505" s="24"/>
      <c r="B505" s="42" t="s">
        <v>1</v>
      </c>
      <c r="C505" s="42" t="s">
        <v>1</v>
      </c>
      <c r="D505" s="9">
        <f>E505+F505+G505+H505+I505</f>
        <v>25289.7</v>
      </c>
      <c r="E505" s="10">
        <v>25289.7</v>
      </c>
      <c r="F505" s="10"/>
      <c r="G505" s="10"/>
      <c r="H505" s="10"/>
      <c r="I505" s="10"/>
      <c r="J505" s="51"/>
      <c r="K505" s="51"/>
      <c r="L505" s="51"/>
      <c r="M505" s="51"/>
      <c r="N505" s="51"/>
      <c r="O505" s="51"/>
      <c r="P505" s="51"/>
      <c r="Q505" s="52"/>
      <c r="R505" s="51"/>
      <c r="S505" s="51"/>
      <c r="T505" s="51"/>
      <c r="U505" s="51"/>
      <c r="V505" s="51"/>
    </row>
    <row r="506" spans="1:22" s="11" customFormat="1" x14ac:dyDescent="0.2">
      <c r="A506" s="24"/>
      <c r="B506" s="42" t="s">
        <v>2</v>
      </c>
      <c r="C506" s="42" t="s">
        <v>2</v>
      </c>
      <c r="D506" s="9">
        <f>E506+F506+G506+H506+I506</f>
        <v>1331.04</v>
      </c>
      <c r="E506" s="10">
        <v>1331.04</v>
      </c>
      <c r="F506" s="10"/>
      <c r="G506" s="10"/>
      <c r="H506" s="10"/>
      <c r="I506" s="10"/>
      <c r="J506" s="51"/>
      <c r="K506" s="51"/>
      <c r="L506" s="51"/>
      <c r="M506" s="51"/>
      <c r="N506" s="51"/>
      <c r="O506" s="51"/>
      <c r="P506" s="51"/>
      <c r="Q506" s="52"/>
      <c r="R506" s="51"/>
      <c r="S506" s="51"/>
      <c r="T506" s="51"/>
      <c r="U506" s="51"/>
      <c r="V506" s="51"/>
    </row>
    <row r="507" spans="1:22" s="11" customFormat="1" ht="21" customHeight="1" x14ac:dyDescent="0.2">
      <c r="A507" s="25"/>
      <c r="B507" s="42" t="s">
        <v>3</v>
      </c>
      <c r="C507" s="42" t="s">
        <v>3</v>
      </c>
      <c r="D507" s="9">
        <f>E507+F507+G507+H507+I507</f>
        <v>0</v>
      </c>
      <c r="E507" s="10"/>
      <c r="F507" s="10"/>
      <c r="G507" s="10"/>
      <c r="H507" s="10"/>
      <c r="I507" s="10"/>
      <c r="J507" s="51"/>
      <c r="K507" s="51"/>
      <c r="L507" s="51"/>
      <c r="M507" s="51"/>
      <c r="N507" s="51"/>
      <c r="O507" s="51"/>
      <c r="P507" s="51"/>
      <c r="Q507" s="52"/>
      <c r="R507" s="51"/>
      <c r="S507" s="51"/>
      <c r="T507" s="51"/>
      <c r="U507" s="51"/>
      <c r="V507" s="51"/>
    </row>
    <row r="508" spans="1:22" s="11" customFormat="1" x14ac:dyDescent="0.2">
      <c r="A508" s="23" t="s">
        <v>220</v>
      </c>
      <c r="B508" s="26" t="s">
        <v>20</v>
      </c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7"/>
    </row>
    <row r="509" spans="1:22" s="11" customFormat="1" x14ac:dyDescent="0.2">
      <c r="A509" s="24" t="s">
        <v>30</v>
      </c>
      <c r="B509" s="28" t="s">
        <v>224</v>
      </c>
      <c r="C509" s="28"/>
      <c r="D509" s="28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</row>
    <row r="510" spans="1:22" s="11" customFormat="1" ht="99.95" customHeight="1" x14ac:dyDescent="0.2">
      <c r="A510" s="24"/>
      <c r="B510" s="43" t="s">
        <v>247</v>
      </c>
      <c r="C510" s="44" t="s">
        <v>247</v>
      </c>
      <c r="D510" s="44"/>
      <c r="E510" s="44"/>
      <c r="F510" s="44"/>
      <c r="G510" s="44"/>
      <c r="H510" s="44"/>
      <c r="I510" s="45"/>
      <c r="J510" s="51" t="s">
        <v>136</v>
      </c>
      <c r="K510" s="51"/>
      <c r="L510" s="51" t="s">
        <v>61</v>
      </c>
      <c r="M510" s="51" t="s">
        <v>132</v>
      </c>
      <c r="N510" s="51" t="s">
        <v>76</v>
      </c>
      <c r="O510" s="51" t="s">
        <v>248</v>
      </c>
      <c r="P510" s="51" t="s">
        <v>248</v>
      </c>
      <c r="Q510" s="52" t="s">
        <v>249</v>
      </c>
      <c r="R510" s="51" t="s">
        <v>9</v>
      </c>
      <c r="S510" s="51" t="s">
        <v>76</v>
      </c>
      <c r="T510" s="51" t="s">
        <v>7</v>
      </c>
      <c r="U510" s="51"/>
      <c r="V510" s="51" t="s">
        <v>468</v>
      </c>
    </row>
    <row r="511" spans="1:22" s="11" customFormat="1" x14ac:dyDescent="0.2">
      <c r="A511" s="24"/>
      <c r="B511" s="42" t="s">
        <v>5</v>
      </c>
      <c r="C511" s="42" t="s">
        <v>5</v>
      </c>
      <c r="D511" s="9">
        <f>SUM(D512:D515)</f>
        <v>136042.45162408162</v>
      </c>
      <c r="E511" s="10">
        <f>SUM(E512:E515)</f>
        <v>25185.465805714288</v>
      </c>
      <c r="F511" s="10">
        <f>SUM(F512:F515)</f>
        <v>25848.016701224489</v>
      </c>
      <c r="G511" s="10">
        <f t="shared" ref="G511" si="61">SUM(G512:G515)</f>
        <v>26758.96911714286</v>
      </c>
      <c r="H511" s="10">
        <f t="shared" ref="H511:I511" si="62">SUM(H512:H515)</f>
        <v>28483.673469387755</v>
      </c>
      <c r="I511" s="10">
        <f t="shared" si="62"/>
        <v>29766.326530612245</v>
      </c>
      <c r="J511" s="51"/>
      <c r="K511" s="51"/>
      <c r="L511" s="51"/>
      <c r="M511" s="51"/>
      <c r="N511" s="51"/>
      <c r="O511" s="51"/>
      <c r="P511" s="51"/>
      <c r="Q511" s="52"/>
      <c r="R511" s="51"/>
      <c r="S511" s="51"/>
      <c r="T511" s="51"/>
      <c r="U511" s="51"/>
      <c r="V511" s="51"/>
    </row>
    <row r="512" spans="1:22" s="11" customFormat="1" x14ac:dyDescent="0.2">
      <c r="A512" s="24"/>
      <c r="B512" s="42" t="s">
        <v>0</v>
      </c>
      <c r="C512" s="42" t="s">
        <v>0</v>
      </c>
      <c r="D512" s="9">
        <f>E512+F512+G512+H512+I512</f>
        <v>0</v>
      </c>
      <c r="E512" s="10"/>
      <c r="F512" s="10"/>
      <c r="G512" s="10"/>
      <c r="H512" s="10"/>
      <c r="I512" s="10"/>
      <c r="J512" s="51"/>
      <c r="K512" s="51"/>
      <c r="L512" s="51"/>
      <c r="M512" s="51"/>
      <c r="N512" s="51"/>
      <c r="O512" s="51"/>
      <c r="P512" s="51"/>
      <c r="Q512" s="52"/>
      <c r="R512" s="51"/>
      <c r="S512" s="51"/>
      <c r="T512" s="51"/>
      <c r="U512" s="51"/>
      <c r="V512" s="51"/>
    </row>
    <row r="513" spans="1:22" s="11" customFormat="1" x14ac:dyDescent="0.2">
      <c r="A513" s="24"/>
      <c r="B513" s="42" t="s">
        <v>1</v>
      </c>
      <c r="C513" s="42" t="s">
        <v>1</v>
      </c>
      <c r="D513" s="9">
        <f>E513+F513+G513+H513+I513</f>
        <v>133304.94141999999</v>
      </c>
      <c r="E513" s="10">
        <f>24780-100.24848</f>
        <v>24679.751520000002</v>
      </c>
      <c r="F513" s="10">
        <f>25561-234.63636</f>
        <v>25326.36364</v>
      </c>
      <c r="G513" s="10">
        <f>26712-498.17374</f>
        <v>26213.826260000002</v>
      </c>
      <c r="H513" s="10">
        <v>27914</v>
      </c>
      <c r="I513" s="10">
        <v>29171</v>
      </c>
      <c r="J513" s="51"/>
      <c r="K513" s="51"/>
      <c r="L513" s="51"/>
      <c r="M513" s="51"/>
      <c r="N513" s="51"/>
      <c r="O513" s="51"/>
      <c r="P513" s="51"/>
      <c r="Q513" s="52"/>
      <c r="R513" s="51"/>
      <c r="S513" s="51"/>
      <c r="T513" s="51"/>
      <c r="U513" s="51"/>
      <c r="V513" s="51"/>
    </row>
    <row r="514" spans="1:22" s="11" customFormat="1" x14ac:dyDescent="0.2">
      <c r="A514" s="24"/>
      <c r="B514" s="42" t="s">
        <v>2</v>
      </c>
      <c r="C514" s="42" t="s">
        <v>2</v>
      </c>
      <c r="D514" s="9">
        <f>E514+F514+G514+H514+I514</f>
        <v>2737.5102040816323</v>
      </c>
      <c r="E514" s="10">
        <v>505.71428571428572</v>
      </c>
      <c r="F514" s="10">
        <v>521.65306122448976</v>
      </c>
      <c r="G514" s="10">
        <v>545.14285714285711</v>
      </c>
      <c r="H514" s="10">
        <v>569.67346938775506</v>
      </c>
      <c r="I514" s="10">
        <v>595.32653061224494</v>
      </c>
      <c r="J514" s="51"/>
      <c r="K514" s="51"/>
      <c r="L514" s="51"/>
      <c r="M514" s="51"/>
      <c r="N514" s="51"/>
      <c r="O514" s="51"/>
      <c r="P514" s="51"/>
      <c r="Q514" s="52"/>
      <c r="R514" s="51"/>
      <c r="S514" s="51"/>
      <c r="T514" s="51"/>
      <c r="U514" s="51"/>
      <c r="V514" s="51"/>
    </row>
    <row r="515" spans="1:22" s="11" customFormat="1" ht="21" customHeight="1" x14ac:dyDescent="0.2">
      <c r="A515" s="25"/>
      <c r="B515" s="42" t="s">
        <v>3</v>
      </c>
      <c r="C515" s="42" t="s">
        <v>3</v>
      </c>
      <c r="D515" s="9">
        <f>E515+F515+G515+H515+I515</f>
        <v>0</v>
      </c>
      <c r="E515" s="10"/>
      <c r="F515" s="10"/>
      <c r="G515" s="10"/>
      <c r="H515" s="10"/>
      <c r="I515" s="10"/>
      <c r="J515" s="51"/>
      <c r="K515" s="51"/>
      <c r="L515" s="51"/>
      <c r="M515" s="51"/>
      <c r="N515" s="51"/>
      <c r="O515" s="51"/>
      <c r="P515" s="51"/>
      <c r="Q515" s="52"/>
      <c r="R515" s="51"/>
      <c r="S515" s="51"/>
      <c r="T515" s="51"/>
      <c r="U515" s="51"/>
      <c r="V515" s="51"/>
    </row>
    <row r="516" spans="1:22" s="11" customFormat="1" x14ac:dyDescent="0.2">
      <c r="A516" s="23" t="s">
        <v>221</v>
      </c>
      <c r="B516" s="26" t="s">
        <v>20</v>
      </c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7"/>
    </row>
    <row r="517" spans="1:22" s="11" customFormat="1" ht="21.75" customHeight="1" x14ac:dyDescent="0.2">
      <c r="A517" s="24" t="s">
        <v>30</v>
      </c>
      <c r="B517" s="28" t="s">
        <v>216</v>
      </c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</row>
    <row r="518" spans="1:22" s="11" customFormat="1" ht="90" customHeight="1" x14ac:dyDescent="0.2">
      <c r="A518" s="24"/>
      <c r="B518" s="29" t="s">
        <v>613</v>
      </c>
      <c r="C518" s="30" t="s">
        <v>360</v>
      </c>
      <c r="D518" s="30"/>
      <c r="E518" s="30"/>
      <c r="F518" s="30"/>
      <c r="G518" s="30"/>
      <c r="H518" s="30"/>
      <c r="I518" s="31"/>
      <c r="J518" s="49" t="s">
        <v>391</v>
      </c>
      <c r="K518" s="49" t="s">
        <v>66</v>
      </c>
      <c r="L518" s="49" t="s">
        <v>356</v>
      </c>
      <c r="M518" s="49" t="s">
        <v>222</v>
      </c>
      <c r="N518" s="49" t="s">
        <v>361</v>
      </c>
      <c r="O518" s="49" t="s">
        <v>362</v>
      </c>
      <c r="P518" s="49" t="s">
        <v>362</v>
      </c>
      <c r="Q518" s="50">
        <v>754487.1</v>
      </c>
      <c r="R518" s="49" t="s">
        <v>9</v>
      </c>
      <c r="S518" s="49" t="s">
        <v>362</v>
      </c>
      <c r="T518" s="49" t="s">
        <v>355</v>
      </c>
      <c r="U518" s="49" t="s">
        <v>357</v>
      </c>
      <c r="V518" s="49" t="s">
        <v>469</v>
      </c>
    </row>
    <row r="519" spans="1:22" s="11" customFormat="1" x14ac:dyDescent="0.2">
      <c r="A519" s="24"/>
      <c r="B519" s="41" t="s">
        <v>5</v>
      </c>
      <c r="C519" s="41" t="s">
        <v>5</v>
      </c>
      <c r="D519" s="12">
        <f>SUM(D520:D523)</f>
        <v>342589.31565359829</v>
      </c>
      <c r="E519" s="13">
        <f t="shared" ref="E519" si="63">SUM(E520:E523)</f>
        <v>33665.969469387754</v>
      </c>
      <c r="F519" s="13"/>
      <c r="G519" s="13">
        <f t="shared" ref="G519" si="64">SUM(G520:G523)</f>
        <v>154461.67309210525</v>
      </c>
      <c r="H519" s="13">
        <f t="shared" ref="H519" si="65">SUM(H520:H523)</f>
        <v>154461.67309210525</v>
      </c>
      <c r="I519" s="13"/>
      <c r="J519" s="49"/>
      <c r="K519" s="49"/>
      <c r="L519" s="49"/>
      <c r="M519" s="49"/>
      <c r="N519" s="49"/>
      <c r="O519" s="49"/>
      <c r="P519" s="49"/>
      <c r="Q519" s="50"/>
      <c r="R519" s="49"/>
      <c r="S519" s="49"/>
      <c r="T519" s="49"/>
      <c r="U519" s="49"/>
      <c r="V519" s="49"/>
    </row>
    <row r="520" spans="1:22" s="11" customFormat="1" x14ac:dyDescent="0.2">
      <c r="A520" s="24"/>
      <c r="B520" s="41" t="s">
        <v>0</v>
      </c>
      <c r="C520" s="41" t="s">
        <v>0</v>
      </c>
      <c r="D520" s="12">
        <f>E520+F520+G520+H520+I520</f>
        <v>0</v>
      </c>
      <c r="E520" s="13"/>
      <c r="F520" s="13"/>
      <c r="G520" s="13"/>
      <c r="H520" s="13"/>
      <c r="I520" s="13"/>
      <c r="J520" s="49"/>
      <c r="K520" s="49"/>
      <c r="L520" s="49"/>
      <c r="M520" s="49"/>
      <c r="N520" s="49"/>
      <c r="O520" s="49"/>
      <c r="P520" s="49"/>
      <c r="Q520" s="50"/>
      <c r="R520" s="49"/>
      <c r="S520" s="49"/>
      <c r="T520" s="49"/>
      <c r="U520" s="49"/>
      <c r="V520" s="49"/>
    </row>
    <row r="521" spans="1:22" s="11" customFormat="1" x14ac:dyDescent="0.2">
      <c r="A521" s="24"/>
      <c r="B521" s="41" t="s">
        <v>1</v>
      </c>
      <c r="C521" s="41" t="s">
        <v>1</v>
      </c>
      <c r="D521" s="12">
        <f>E521+F521+G521+H521+I521</f>
        <v>238941.55</v>
      </c>
      <c r="E521" s="13">
        <v>32992.65</v>
      </c>
      <c r="F521" s="13"/>
      <c r="G521" s="13">
        <v>102974.45</v>
      </c>
      <c r="H521" s="13">
        <v>102974.45</v>
      </c>
      <c r="I521" s="13"/>
      <c r="J521" s="49"/>
      <c r="K521" s="49"/>
      <c r="L521" s="49"/>
      <c r="M521" s="49"/>
      <c r="N521" s="49"/>
      <c r="O521" s="49"/>
      <c r="P521" s="49"/>
      <c r="Q521" s="50"/>
      <c r="R521" s="49"/>
      <c r="S521" s="49"/>
      <c r="T521" s="49"/>
      <c r="U521" s="49"/>
      <c r="V521" s="49"/>
    </row>
    <row r="522" spans="1:22" s="11" customFormat="1" x14ac:dyDescent="0.2">
      <c r="A522" s="24"/>
      <c r="B522" s="41" t="s">
        <v>2</v>
      </c>
      <c r="C522" s="41" t="s">
        <v>2</v>
      </c>
      <c r="D522" s="12">
        <f>E522+F522+G522+H522+I522</f>
        <v>103647.76565359827</v>
      </c>
      <c r="E522" s="13">
        <v>673.31946938775513</v>
      </c>
      <c r="F522" s="13"/>
      <c r="G522" s="13">
        <v>51487.223092105261</v>
      </c>
      <c r="H522" s="13">
        <v>51487.223092105261</v>
      </c>
      <c r="I522" s="13"/>
      <c r="J522" s="49"/>
      <c r="K522" s="49"/>
      <c r="L522" s="49"/>
      <c r="M522" s="49"/>
      <c r="N522" s="49"/>
      <c r="O522" s="49"/>
      <c r="P522" s="49"/>
      <c r="Q522" s="50"/>
      <c r="R522" s="49"/>
      <c r="S522" s="49"/>
      <c r="T522" s="49"/>
      <c r="U522" s="49"/>
      <c r="V522" s="49"/>
    </row>
    <row r="523" spans="1:22" s="11" customFormat="1" ht="21" customHeight="1" x14ac:dyDescent="0.2">
      <c r="A523" s="25"/>
      <c r="B523" s="41" t="s">
        <v>3</v>
      </c>
      <c r="C523" s="41" t="s">
        <v>3</v>
      </c>
      <c r="D523" s="12">
        <f>E523+F523+G523+H523+I523</f>
        <v>0</v>
      </c>
      <c r="E523" s="13"/>
      <c r="F523" s="13"/>
      <c r="G523" s="13"/>
      <c r="H523" s="13"/>
      <c r="I523" s="13"/>
      <c r="J523" s="49"/>
      <c r="K523" s="49"/>
      <c r="L523" s="49"/>
      <c r="M523" s="49"/>
      <c r="N523" s="49"/>
      <c r="O523" s="49"/>
      <c r="P523" s="49"/>
      <c r="Q523" s="50"/>
      <c r="R523" s="49"/>
      <c r="S523" s="49"/>
      <c r="T523" s="49"/>
      <c r="U523" s="49"/>
      <c r="V523" s="49"/>
    </row>
    <row r="524" spans="1:22" s="11" customFormat="1" x14ac:dyDescent="0.2">
      <c r="A524" s="23" t="s">
        <v>431</v>
      </c>
      <c r="B524" s="26" t="s">
        <v>16</v>
      </c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7"/>
    </row>
    <row r="525" spans="1:22" s="11" customFormat="1" x14ac:dyDescent="0.2">
      <c r="A525" s="24" t="s">
        <v>30</v>
      </c>
      <c r="B525" s="28" t="s">
        <v>224</v>
      </c>
      <c r="C525" s="28"/>
      <c r="D525" s="28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</row>
    <row r="526" spans="1:22" s="11" customFormat="1" ht="99.95" customHeight="1" x14ac:dyDescent="0.2">
      <c r="A526" s="24"/>
      <c r="B526" s="43" t="s">
        <v>559</v>
      </c>
      <c r="C526" s="44" t="s">
        <v>360</v>
      </c>
      <c r="D526" s="44"/>
      <c r="E526" s="44"/>
      <c r="F526" s="44"/>
      <c r="G526" s="44"/>
      <c r="H526" s="44"/>
      <c r="I526" s="45"/>
      <c r="J526" s="35" t="s">
        <v>66</v>
      </c>
      <c r="K526" s="35"/>
      <c r="L526" s="35" t="s">
        <v>60</v>
      </c>
      <c r="M526" s="35" t="s">
        <v>432</v>
      </c>
      <c r="N526" s="35" t="s">
        <v>82</v>
      </c>
      <c r="O526" s="35" t="s">
        <v>20</v>
      </c>
      <c r="P526" s="32" t="s">
        <v>82</v>
      </c>
      <c r="Q526" s="91" t="s">
        <v>618</v>
      </c>
      <c r="R526" s="32" t="s">
        <v>11</v>
      </c>
      <c r="S526" s="32" t="s">
        <v>127</v>
      </c>
      <c r="T526" s="32" t="s">
        <v>17</v>
      </c>
      <c r="U526" s="32"/>
      <c r="V526" s="32" t="s">
        <v>617</v>
      </c>
    </row>
    <row r="527" spans="1:22" s="11" customFormat="1" x14ac:dyDescent="0.2">
      <c r="A527" s="24"/>
      <c r="B527" s="42" t="s">
        <v>5</v>
      </c>
      <c r="C527" s="42" t="s">
        <v>5</v>
      </c>
      <c r="D527" s="9">
        <f>SUM(D528:D531)</f>
        <v>974734.73800000001</v>
      </c>
      <c r="E527" s="10">
        <f t="shared" ref="E527:G527" si="66">SUM(E528:E531)</f>
        <v>321865.47399999999</v>
      </c>
      <c r="F527" s="10">
        <f t="shared" si="66"/>
        <v>231143.05299999999</v>
      </c>
      <c r="G527" s="10">
        <f t="shared" si="66"/>
        <v>421726.21100000001</v>
      </c>
      <c r="H527" s="10"/>
      <c r="I527" s="10"/>
      <c r="J527" s="36"/>
      <c r="K527" s="36"/>
      <c r="L527" s="36"/>
      <c r="M527" s="36"/>
      <c r="N527" s="36"/>
      <c r="O527" s="36"/>
      <c r="P527" s="33"/>
      <c r="Q527" s="92"/>
      <c r="R527" s="33"/>
      <c r="S527" s="33"/>
      <c r="T527" s="33"/>
      <c r="U527" s="33"/>
      <c r="V527" s="33"/>
    </row>
    <row r="528" spans="1:22" s="11" customFormat="1" x14ac:dyDescent="0.2">
      <c r="A528" s="24"/>
      <c r="B528" s="42" t="s">
        <v>0</v>
      </c>
      <c r="C528" s="42" t="s">
        <v>0</v>
      </c>
      <c r="D528" s="9">
        <f>E528+F528+G528+H528+I528</f>
        <v>920440.5</v>
      </c>
      <c r="E528" s="10">
        <v>304394.7</v>
      </c>
      <c r="F528" s="10">
        <v>218388.9</v>
      </c>
      <c r="G528" s="10">
        <v>397656.9</v>
      </c>
      <c r="H528" s="10"/>
      <c r="I528" s="10"/>
      <c r="J528" s="36"/>
      <c r="K528" s="36"/>
      <c r="L528" s="36"/>
      <c r="M528" s="36"/>
      <c r="N528" s="36"/>
      <c r="O528" s="36"/>
      <c r="P528" s="33"/>
      <c r="Q528" s="92"/>
      <c r="R528" s="33"/>
      <c r="S528" s="33"/>
      <c r="T528" s="33"/>
      <c r="U528" s="33"/>
      <c r="V528" s="33"/>
    </row>
    <row r="529" spans="1:22" s="11" customFormat="1" x14ac:dyDescent="0.2">
      <c r="A529" s="24"/>
      <c r="B529" s="42" t="s">
        <v>1</v>
      </c>
      <c r="C529" s="42" t="s">
        <v>1</v>
      </c>
      <c r="D529" s="9">
        <f>E529+F529+G529+H529+I529</f>
        <v>54294.238000000005</v>
      </c>
      <c r="E529" s="10">
        <f>0+17470.774</f>
        <v>17470.774000000001</v>
      </c>
      <c r="F529" s="10">
        <f>0+12754.153</f>
        <v>12754.153</v>
      </c>
      <c r="G529" s="10">
        <f>0+24069.311</f>
        <v>24069.311000000002</v>
      </c>
      <c r="H529" s="10"/>
      <c r="I529" s="10"/>
      <c r="J529" s="36"/>
      <c r="K529" s="36"/>
      <c r="L529" s="36"/>
      <c r="M529" s="36"/>
      <c r="N529" s="36"/>
      <c r="O529" s="36"/>
      <c r="P529" s="33"/>
      <c r="Q529" s="92"/>
      <c r="R529" s="33"/>
      <c r="S529" s="33"/>
      <c r="T529" s="33"/>
      <c r="U529" s="33"/>
      <c r="V529" s="33"/>
    </row>
    <row r="530" spans="1:22" s="11" customFormat="1" x14ac:dyDescent="0.2">
      <c r="A530" s="24"/>
      <c r="B530" s="42" t="s">
        <v>2</v>
      </c>
      <c r="C530" s="42" t="s">
        <v>2</v>
      </c>
      <c r="D530" s="9">
        <f>E530+F530+G530+H530+I530</f>
        <v>0</v>
      </c>
      <c r="E530" s="10"/>
      <c r="F530" s="10"/>
      <c r="G530" s="10"/>
      <c r="H530" s="10"/>
      <c r="I530" s="10"/>
      <c r="J530" s="36"/>
      <c r="K530" s="36"/>
      <c r="L530" s="36"/>
      <c r="M530" s="36"/>
      <c r="N530" s="36"/>
      <c r="O530" s="36"/>
      <c r="P530" s="33"/>
      <c r="Q530" s="92"/>
      <c r="R530" s="33"/>
      <c r="S530" s="33"/>
      <c r="T530" s="33"/>
      <c r="U530" s="33"/>
      <c r="V530" s="33"/>
    </row>
    <row r="531" spans="1:22" s="11" customFormat="1" ht="21" customHeight="1" x14ac:dyDescent="0.2">
      <c r="A531" s="25"/>
      <c r="B531" s="42" t="s">
        <v>3</v>
      </c>
      <c r="C531" s="42" t="s">
        <v>3</v>
      </c>
      <c r="D531" s="9">
        <f>E531+F531+G531+H531+I531</f>
        <v>0</v>
      </c>
      <c r="E531" s="10"/>
      <c r="F531" s="10"/>
      <c r="G531" s="10"/>
      <c r="H531" s="10"/>
      <c r="I531" s="10"/>
      <c r="J531" s="37"/>
      <c r="K531" s="37"/>
      <c r="L531" s="37"/>
      <c r="M531" s="37"/>
      <c r="N531" s="37"/>
      <c r="O531" s="37"/>
      <c r="P531" s="34"/>
      <c r="Q531" s="93"/>
      <c r="R531" s="34"/>
      <c r="S531" s="34"/>
      <c r="T531" s="34"/>
      <c r="U531" s="34"/>
      <c r="V531" s="34"/>
    </row>
    <row r="532" spans="1:22" s="11" customFormat="1" x14ac:dyDescent="0.2">
      <c r="A532" s="23" t="s">
        <v>568</v>
      </c>
      <c r="B532" s="26" t="s">
        <v>20</v>
      </c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7"/>
    </row>
    <row r="533" spans="1:22" s="11" customFormat="1" x14ac:dyDescent="0.2">
      <c r="A533" s="24" t="s">
        <v>30</v>
      </c>
      <c r="B533" s="28" t="s">
        <v>566</v>
      </c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</row>
    <row r="534" spans="1:22" s="11" customFormat="1" ht="99.95" customHeight="1" x14ac:dyDescent="0.2">
      <c r="A534" s="24"/>
      <c r="B534" s="29" t="s">
        <v>567</v>
      </c>
      <c r="C534" s="30" t="s">
        <v>360</v>
      </c>
      <c r="D534" s="30"/>
      <c r="E534" s="30"/>
      <c r="F534" s="30"/>
      <c r="G534" s="30"/>
      <c r="H534" s="30"/>
      <c r="I534" s="31"/>
      <c r="J534" s="32" t="s">
        <v>415</v>
      </c>
      <c r="K534" s="32" t="s">
        <v>66</v>
      </c>
      <c r="L534" s="32" t="s">
        <v>60</v>
      </c>
      <c r="M534" s="32"/>
      <c r="N534" s="32" t="s">
        <v>20</v>
      </c>
      <c r="O534" s="32" t="s">
        <v>20</v>
      </c>
      <c r="P534" s="32" t="s">
        <v>20</v>
      </c>
      <c r="Q534" s="91"/>
      <c r="R534" s="32" t="s">
        <v>11</v>
      </c>
      <c r="S534" s="32" t="s">
        <v>58</v>
      </c>
      <c r="T534" s="32" t="s">
        <v>171</v>
      </c>
      <c r="U534" s="32"/>
      <c r="V534" s="32"/>
    </row>
    <row r="535" spans="1:22" s="11" customFormat="1" x14ac:dyDescent="0.2">
      <c r="A535" s="24"/>
      <c r="B535" s="41" t="s">
        <v>5</v>
      </c>
      <c r="C535" s="41" t="s">
        <v>5</v>
      </c>
      <c r="D535" s="12">
        <f>SUM(D536:D539)</f>
        <v>83305.858579999986</v>
      </c>
      <c r="E535" s="13">
        <f t="shared" ref="E535:G535" si="67">SUM(E536:E539)</f>
        <v>10024.848480000001</v>
      </c>
      <c r="F535" s="13">
        <f t="shared" si="67"/>
        <v>23463.63636</v>
      </c>
      <c r="G535" s="13">
        <f t="shared" si="67"/>
        <v>49817.373739999995</v>
      </c>
      <c r="H535" s="13"/>
      <c r="I535" s="13"/>
      <c r="J535" s="33"/>
      <c r="K535" s="33"/>
      <c r="L535" s="33"/>
      <c r="M535" s="33"/>
      <c r="N535" s="33"/>
      <c r="O535" s="33"/>
      <c r="P535" s="33"/>
      <c r="Q535" s="92"/>
      <c r="R535" s="33"/>
      <c r="S535" s="33"/>
      <c r="T535" s="33"/>
      <c r="U535" s="33"/>
      <c r="V535" s="33"/>
    </row>
    <row r="536" spans="1:22" s="11" customFormat="1" x14ac:dyDescent="0.2">
      <c r="A536" s="24"/>
      <c r="B536" s="41" t="s">
        <v>0</v>
      </c>
      <c r="C536" s="41" t="s">
        <v>0</v>
      </c>
      <c r="D536" s="12">
        <f>E536+F536+G536+H536+I536</f>
        <v>82472.799999999988</v>
      </c>
      <c r="E536" s="13">
        <f>0+9924.6</f>
        <v>9924.6</v>
      </c>
      <c r="F536" s="13">
        <f>0+23229</f>
        <v>23229</v>
      </c>
      <c r="G536" s="13">
        <f>0+49319.2</f>
        <v>49319.199999999997</v>
      </c>
      <c r="H536" s="13"/>
      <c r="I536" s="13"/>
      <c r="J536" s="33"/>
      <c r="K536" s="33"/>
      <c r="L536" s="33"/>
      <c r="M536" s="33"/>
      <c r="N536" s="33"/>
      <c r="O536" s="33"/>
      <c r="P536" s="33"/>
      <c r="Q536" s="92"/>
      <c r="R536" s="33"/>
      <c r="S536" s="33"/>
      <c r="T536" s="33"/>
      <c r="U536" s="33"/>
      <c r="V536" s="33"/>
    </row>
    <row r="537" spans="1:22" s="11" customFormat="1" x14ac:dyDescent="0.2">
      <c r="A537" s="24"/>
      <c r="B537" s="41" t="s">
        <v>1</v>
      </c>
      <c r="C537" s="41" t="s">
        <v>1</v>
      </c>
      <c r="D537" s="12">
        <f>E537+F537+G537+H537+I537</f>
        <v>833.05858000000001</v>
      </c>
      <c r="E537" s="13">
        <f>0+100.24848</f>
        <v>100.24848</v>
      </c>
      <c r="F537" s="13">
        <f>0+234.63636</f>
        <v>234.63636</v>
      </c>
      <c r="G537" s="13">
        <f>0+498.17374</f>
        <v>498.17374000000001</v>
      </c>
      <c r="H537" s="13"/>
      <c r="I537" s="13"/>
      <c r="J537" s="33"/>
      <c r="K537" s="33"/>
      <c r="L537" s="33"/>
      <c r="M537" s="33"/>
      <c r="N537" s="33"/>
      <c r="O537" s="33"/>
      <c r="P537" s="33"/>
      <c r="Q537" s="92"/>
      <c r="R537" s="33"/>
      <c r="S537" s="33"/>
      <c r="T537" s="33"/>
      <c r="U537" s="33"/>
      <c r="V537" s="33"/>
    </row>
    <row r="538" spans="1:22" s="11" customFormat="1" x14ac:dyDescent="0.2">
      <c r="A538" s="24"/>
      <c r="B538" s="41" t="s">
        <v>2</v>
      </c>
      <c r="C538" s="41" t="s">
        <v>2</v>
      </c>
      <c r="D538" s="12">
        <f>E538+F538+G538+H538+I538</f>
        <v>0</v>
      </c>
      <c r="E538" s="13"/>
      <c r="F538" s="13"/>
      <c r="G538" s="13"/>
      <c r="H538" s="13"/>
      <c r="I538" s="13"/>
      <c r="J538" s="33"/>
      <c r="K538" s="33"/>
      <c r="L538" s="33"/>
      <c r="M538" s="33"/>
      <c r="N538" s="33"/>
      <c r="O538" s="33"/>
      <c r="P538" s="33"/>
      <c r="Q538" s="92"/>
      <c r="R538" s="33"/>
      <c r="S538" s="33"/>
      <c r="T538" s="33"/>
      <c r="U538" s="33"/>
      <c r="V538" s="33"/>
    </row>
    <row r="539" spans="1:22" s="11" customFormat="1" ht="21" customHeight="1" x14ac:dyDescent="0.2">
      <c r="A539" s="25"/>
      <c r="B539" s="41" t="s">
        <v>3</v>
      </c>
      <c r="C539" s="41" t="s">
        <v>3</v>
      </c>
      <c r="D539" s="12">
        <f>E539+F539+G539+H539+I539</f>
        <v>0</v>
      </c>
      <c r="E539" s="13"/>
      <c r="F539" s="13"/>
      <c r="G539" s="13"/>
      <c r="H539" s="13"/>
      <c r="I539" s="13"/>
      <c r="J539" s="34"/>
      <c r="K539" s="34"/>
      <c r="L539" s="34"/>
      <c r="M539" s="34"/>
      <c r="N539" s="34"/>
      <c r="O539" s="34"/>
      <c r="P539" s="34"/>
      <c r="Q539" s="93"/>
      <c r="R539" s="34"/>
      <c r="S539" s="34"/>
      <c r="T539" s="34"/>
      <c r="U539" s="34"/>
      <c r="V539" s="34"/>
    </row>
    <row r="540" spans="1:22" s="11" customFormat="1" x14ac:dyDescent="0.2">
      <c r="A540" s="23" t="s">
        <v>596</v>
      </c>
      <c r="B540" s="46" t="s">
        <v>20</v>
      </c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7"/>
    </row>
    <row r="541" spans="1:22" s="11" customFormat="1" x14ac:dyDescent="0.2">
      <c r="A541" s="24" t="s">
        <v>30</v>
      </c>
      <c r="B541" s="48" t="s">
        <v>566</v>
      </c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</row>
    <row r="542" spans="1:22" s="11" customFormat="1" ht="67.5" customHeight="1" x14ac:dyDescent="0.2">
      <c r="A542" s="24"/>
      <c r="B542" s="29" t="s">
        <v>595</v>
      </c>
      <c r="C542" s="30" t="s">
        <v>360</v>
      </c>
      <c r="D542" s="30"/>
      <c r="E542" s="30"/>
      <c r="F542" s="30"/>
      <c r="G542" s="30"/>
      <c r="H542" s="30"/>
      <c r="I542" s="31"/>
      <c r="J542" s="49" t="s">
        <v>117</v>
      </c>
      <c r="K542" s="49"/>
      <c r="L542" s="32" t="s">
        <v>610</v>
      </c>
      <c r="M542" s="49" t="s">
        <v>597</v>
      </c>
      <c r="N542" s="49" t="s">
        <v>20</v>
      </c>
      <c r="O542" s="49" t="s">
        <v>20</v>
      </c>
      <c r="P542" s="49" t="s">
        <v>593</v>
      </c>
      <c r="Q542" s="50">
        <v>363650.42088204081</v>
      </c>
      <c r="R542" s="49" t="s">
        <v>11</v>
      </c>
      <c r="S542" s="49" t="s">
        <v>10</v>
      </c>
      <c r="T542" s="49" t="s">
        <v>17</v>
      </c>
      <c r="U542" s="49"/>
      <c r="V542" s="49" t="s">
        <v>598</v>
      </c>
    </row>
    <row r="543" spans="1:22" s="11" customFormat="1" x14ac:dyDescent="0.2">
      <c r="A543" s="24"/>
      <c r="B543" s="41" t="s">
        <v>5</v>
      </c>
      <c r="C543" s="41" t="s">
        <v>5</v>
      </c>
      <c r="D543" s="12">
        <f>SUM(D544:D548)</f>
        <v>115107.091</v>
      </c>
      <c r="E543" s="13">
        <f>SUM(E544:E548)</f>
        <v>115107.091</v>
      </c>
      <c r="F543" s="13">
        <f t="shared" ref="F543:G543" si="68">SUM(F544:F548)</f>
        <v>0</v>
      </c>
      <c r="G543" s="13">
        <f t="shared" si="68"/>
        <v>0</v>
      </c>
      <c r="H543" s="13"/>
      <c r="I543" s="13"/>
      <c r="J543" s="49"/>
      <c r="K543" s="49"/>
      <c r="L543" s="33"/>
      <c r="M543" s="49"/>
      <c r="N543" s="49"/>
      <c r="O543" s="49"/>
      <c r="P543" s="49"/>
      <c r="Q543" s="50"/>
      <c r="R543" s="49"/>
      <c r="S543" s="49"/>
      <c r="T543" s="49"/>
      <c r="U543" s="49"/>
      <c r="V543" s="49"/>
    </row>
    <row r="544" spans="1:22" s="11" customFormat="1" x14ac:dyDescent="0.2">
      <c r="A544" s="24"/>
      <c r="B544" s="41" t="s">
        <v>0</v>
      </c>
      <c r="C544" s="41" t="s">
        <v>0</v>
      </c>
      <c r="D544" s="12">
        <f>E544+F544+G544+H544+I544</f>
        <v>0</v>
      </c>
      <c r="E544" s="14"/>
      <c r="F544" s="14"/>
      <c r="G544" s="14"/>
      <c r="H544" s="13"/>
      <c r="I544" s="13"/>
      <c r="J544" s="49"/>
      <c r="K544" s="49"/>
      <c r="L544" s="33"/>
      <c r="M544" s="49"/>
      <c r="N544" s="49"/>
      <c r="O544" s="49"/>
      <c r="P544" s="49"/>
      <c r="Q544" s="50"/>
      <c r="R544" s="49"/>
      <c r="S544" s="49"/>
      <c r="T544" s="49"/>
      <c r="U544" s="49"/>
      <c r="V544" s="49"/>
    </row>
    <row r="545" spans="1:22" s="11" customFormat="1" x14ac:dyDescent="0.2">
      <c r="A545" s="24"/>
      <c r="B545" s="41" t="s">
        <v>1</v>
      </c>
      <c r="C545" s="41" t="s">
        <v>1</v>
      </c>
      <c r="D545" s="12">
        <f>E545+F545+G545+H545+I545</f>
        <v>0</v>
      </c>
      <c r="E545" s="14"/>
      <c r="F545" s="14"/>
      <c r="G545" s="14"/>
      <c r="H545" s="13"/>
      <c r="I545" s="13"/>
      <c r="J545" s="49"/>
      <c r="K545" s="49"/>
      <c r="L545" s="33"/>
      <c r="M545" s="49"/>
      <c r="N545" s="49"/>
      <c r="O545" s="49"/>
      <c r="P545" s="49"/>
      <c r="Q545" s="50"/>
      <c r="R545" s="49"/>
      <c r="S545" s="49"/>
      <c r="T545" s="49"/>
      <c r="U545" s="49"/>
      <c r="V545" s="49"/>
    </row>
    <row r="546" spans="1:22" s="11" customFormat="1" ht="41.1" customHeight="1" x14ac:dyDescent="0.2">
      <c r="A546" s="24"/>
      <c r="B546" s="56" t="s">
        <v>520</v>
      </c>
      <c r="C546" s="47"/>
      <c r="D546" s="12">
        <f>E546+F546+G546+H546+I546</f>
        <v>115107.091</v>
      </c>
      <c r="E546" s="13">
        <v>115107.091</v>
      </c>
      <c r="F546" s="14"/>
      <c r="G546" s="14"/>
      <c r="H546" s="13"/>
      <c r="I546" s="13"/>
      <c r="J546" s="49"/>
      <c r="K546" s="49"/>
      <c r="L546" s="33"/>
      <c r="M546" s="49"/>
      <c r="N546" s="49"/>
      <c r="O546" s="49"/>
      <c r="P546" s="49"/>
      <c r="Q546" s="50"/>
      <c r="R546" s="49"/>
      <c r="S546" s="49"/>
      <c r="T546" s="49"/>
      <c r="U546" s="49"/>
      <c r="V546" s="49"/>
    </row>
    <row r="547" spans="1:22" s="11" customFormat="1" x14ac:dyDescent="0.2">
      <c r="A547" s="24"/>
      <c r="B547" s="41" t="s">
        <v>2</v>
      </c>
      <c r="C547" s="41" t="s">
        <v>2</v>
      </c>
      <c r="D547" s="12">
        <f>E547+F547+G547+H547+I547</f>
        <v>0</v>
      </c>
      <c r="E547" s="13"/>
      <c r="F547" s="13"/>
      <c r="G547" s="13"/>
      <c r="H547" s="13"/>
      <c r="I547" s="13"/>
      <c r="J547" s="49"/>
      <c r="K547" s="49"/>
      <c r="L547" s="33"/>
      <c r="M547" s="49"/>
      <c r="N547" s="49"/>
      <c r="O547" s="49"/>
      <c r="P547" s="49"/>
      <c r="Q547" s="50"/>
      <c r="R547" s="49"/>
      <c r="S547" s="49"/>
      <c r="T547" s="49"/>
      <c r="U547" s="49"/>
      <c r="V547" s="49"/>
    </row>
    <row r="548" spans="1:22" s="11" customFormat="1" ht="21" customHeight="1" x14ac:dyDescent="0.2">
      <c r="A548" s="25"/>
      <c r="B548" s="41" t="s">
        <v>3</v>
      </c>
      <c r="C548" s="41" t="s">
        <v>3</v>
      </c>
      <c r="D548" s="12">
        <f>E548+F548+G548+H548+I548</f>
        <v>0</v>
      </c>
      <c r="E548" s="13"/>
      <c r="F548" s="13"/>
      <c r="G548" s="13"/>
      <c r="H548" s="13"/>
      <c r="I548" s="13"/>
      <c r="J548" s="49"/>
      <c r="K548" s="49"/>
      <c r="L548" s="34"/>
      <c r="M548" s="49"/>
      <c r="N548" s="49"/>
      <c r="O548" s="49"/>
      <c r="P548" s="49"/>
      <c r="Q548" s="50"/>
      <c r="R548" s="49"/>
      <c r="S548" s="49"/>
      <c r="T548" s="49"/>
      <c r="U548" s="49"/>
      <c r="V548" s="49"/>
    </row>
    <row r="549" spans="1:22" s="11" customFormat="1" x14ac:dyDescent="0.2">
      <c r="A549" s="60" t="s">
        <v>47</v>
      </c>
      <c r="B549" s="63" t="s">
        <v>94</v>
      </c>
      <c r="C549" s="63"/>
      <c r="D549" s="63"/>
      <c r="E549" s="63"/>
      <c r="F549" s="63"/>
      <c r="G549" s="63"/>
      <c r="H549" s="63"/>
      <c r="I549" s="63"/>
      <c r="J549" s="63"/>
      <c r="K549" s="63"/>
      <c r="L549" s="63"/>
      <c r="M549" s="63"/>
      <c r="N549" s="63"/>
      <c r="O549" s="63"/>
      <c r="P549" s="63"/>
      <c r="Q549" s="63"/>
      <c r="R549" s="63"/>
      <c r="S549" s="63"/>
      <c r="T549" s="63"/>
      <c r="U549" s="63"/>
      <c r="V549" s="63"/>
    </row>
    <row r="550" spans="1:22" s="11" customFormat="1" x14ac:dyDescent="0.2">
      <c r="A550" s="61"/>
      <c r="B550" s="64" t="s">
        <v>5</v>
      </c>
      <c r="C550" s="64"/>
      <c r="D550" s="16">
        <f>SUM(D551:D554)</f>
        <v>5162852.1810378404</v>
      </c>
      <c r="E550" s="16">
        <f t="shared" ref="E550:I550" si="69">SUM(E551:E554)</f>
        <v>1066979.358732</v>
      </c>
      <c r="F550" s="16">
        <f t="shared" si="69"/>
        <v>703851.88</v>
      </c>
      <c r="G550" s="16">
        <f t="shared" si="69"/>
        <v>271769.67000000004</v>
      </c>
      <c r="H550" s="16">
        <f t="shared" si="69"/>
        <v>2485642.7567122509</v>
      </c>
      <c r="I550" s="16">
        <f t="shared" si="69"/>
        <v>634608.51559358975</v>
      </c>
      <c r="J550" s="65"/>
      <c r="K550" s="66"/>
      <c r="L550" s="66"/>
      <c r="M550" s="66"/>
      <c r="N550" s="66"/>
      <c r="O550" s="66"/>
      <c r="P550" s="66"/>
      <c r="Q550" s="66"/>
      <c r="R550" s="66"/>
      <c r="S550" s="66"/>
      <c r="T550" s="66"/>
      <c r="U550" s="66"/>
      <c r="V550" s="67"/>
    </row>
    <row r="551" spans="1:22" s="11" customFormat="1" x14ac:dyDescent="0.2">
      <c r="A551" s="61"/>
      <c r="B551" s="64" t="s">
        <v>0</v>
      </c>
      <c r="C551" s="64"/>
      <c r="D551" s="16">
        <f>E551+F551+G551+H551+I551</f>
        <v>0</v>
      </c>
      <c r="E551" s="16">
        <f>E559+E567+E575+E583+E591+E599+E607+E615+E623+E631+E639+E647+E655+E663+E671+E679+E687+E695+E703+E711+E719+E727+E735+E743+E751+E759+E767+E775+E783+E791+E799+E807+E815+E823+E831+E839+E847+E855+E863</f>
        <v>0</v>
      </c>
      <c r="F551" s="16">
        <f t="shared" ref="F551:I551" si="70">F559+F567+F575+F583+F591+F599+F607+F615+F623+F631+F639+F647+F655+F663+F671+F679+F687+F695+F703+F711+F719+F727+F735+F743+F751+F759+F767+F775+F783+F791+F799+F807+F815+F823+F831+F839+F847+F855+F863</f>
        <v>0</v>
      </c>
      <c r="G551" s="16">
        <f t="shared" si="70"/>
        <v>0</v>
      </c>
      <c r="H551" s="16">
        <f t="shared" si="70"/>
        <v>0</v>
      </c>
      <c r="I551" s="16">
        <f t="shared" si="70"/>
        <v>0</v>
      </c>
      <c r="J551" s="68"/>
      <c r="K551" s="69"/>
      <c r="L551" s="69"/>
      <c r="M551" s="69"/>
      <c r="N551" s="69"/>
      <c r="O551" s="69"/>
      <c r="P551" s="69"/>
      <c r="Q551" s="69"/>
      <c r="R551" s="69"/>
      <c r="S551" s="69"/>
      <c r="T551" s="69"/>
      <c r="U551" s="69"/>
      <c r="V551" s="70"/>
    </row>
    <row r="552" spans="1:22" s="11" customFormat="1" x14ac:dyDescent="0.2">
      <c r="A552" s="61"/>
      <c r="B552" s="64" t="s">
        <v>1</v>
      </c>
      <c r="C552" s="64"/>
      <c r="D552" s="16">
        <f>E552+F552+G552+H552+I552</f>
        <v>5080446.7700358406</v>
      </c>
      <c r="E552" s="16">
        <f t="shared" ref="E552:I552" si="71">E560+E568+E576+E584+E592+E600+E608+E616+E624+E632+E640+E648+E656+E664+E672+E680+E688+E696+E704+E712+E720+E728+E736+E744+E752+E760+E768+E776+E784+E792+E800+E808+E816+E824+E832+E840+E848+E856+E864</f>
        <v>1052950.1107300001</v>
      </c>
      <c r="F552" s="16">
        <f t="shared" si="71"/>
        <v>703851.88</v>
      </c>
      <c r="G552" s="16">
        <f t="shared" si="71"/>
        <v>271769.67000000004</v>
      </c>
      <c r="H552" s="16">
        <f t="shared" si="71"/>
        <v>2431825.319712251</v>
      </c>
      <c r="I552" s="16">
        <f t="shared" si="71"/>
        <v>620049.78959358972</v>
      </c>
      <c r="J552" s="68"/>
      <c r="K552" s="69"/>
      <c r="L552" s="69"/>
      <c r="M552" s="69"/>
      <c r="N552" s="69"/>
      <c r="O552" s="69"/>
      <c r="P552" s="69"/>
      <c r="Q552" s="69"/>
      <c r="R552" s="69"/>
      <c r="S552" s="69"/>
      <c r="T552" s="69"/>
      <c r="U552" s="69"/>
      <c r="V552" s="70"/>
    </row>
    <row r="553" spans="1:22" s="11" customFormat="1" x14ac:dyDescent="0.2">
      <c r="A553" s="61"/>
      <c r="B553" s="64" t="s">
        <v>2</v>
      </c>
      <c r="C553" s="64"/>
      <c r="D553" s="16">
        <f>E553+F553+G553+H553+I553</f>
        <v>82405.411002000008</v>
      </c>
      <c r="E553" s="16">
        <f t="shared" ref="E553:I553" si="72">E561+E569+E577+E585+E593+E601+E609+E617+E625+E633+E641+E649+E657+E665+E673+E681+E689+E697+E705+E713+E721+E729+E737+E745+E753+E761+E769+E777+E785+E793+E801+E809+E817+E825+E833+E841+E849+E857+E865</f>
        <v>14029.248002</v>
      </c>
      <c r="F553" s="16">
        <f t="shared" si="72"/>
        <v>0</v>
      </c>
      <c r="G553" s="16">
        <f t="shared" si="72"/>
        <v>0</v>
      </c>
      <c r="H553" s="16">
        <f t="shared" si="72"/>
        <v>53817.437000000005</v>
      </c>
      <c r="I553" s="16">
        <f t="shared" si="72"/>
        <v>14558.726000000001</v>
      </c>
      <c r="J553" s="68"/>
      <c r="K553" s="69"/>
      <c r="L553" s="69"/>
      <c r="M553" s="69"/>
      <c r="N553" s="69"/>
      <c r="O553" s="69"/>
      <c r="P553" s="69"/>
      <c r="Q553" s="69"/>
      <c r="R553" s="69"/>
      <c r="S553" s="69"/>
      <c r="T553" s="69"/>
      <c r="U553" s="69"/>
      <c r="V553" s="70"/>
    </row>
    <row r="554" spans="1:22" s="11" customFormat="1" ht="21" customHeight="1" x14ac:dyDescent="0.2">
      <c r="A554" s="62"/>
      <c r="B554" s="64" t="s">
        <v>3</v>
      </c>
      <c r="C554" s="64"/>
      <c r="D554" s="16">
        <f>E554+F554+G554+H554+I554</f>
        <v>0</v>
      </c>
      <c r="E554" s="16">
        <f t="shared" ref="E554:I554" si="73">E562+E570+E578+E586+E594+E602+E610+E618+E626+E634+E642+E650+E658+E666+E674+E682+E690+E698+E706+E714+E722+E730+E738+E746+E754+E762+E770+E778+E786+E794+E802+E810+E818+E826+E834+E842+E850+E858+E866</f>
        <v>0</v>
      </c>
      <c r="F554" s="16">
        <f t="shared" si="73"/>
        <v>0</v>
      </c>
      <c r="G554" s="16">
        <f t="shared" si="73"/>
        <v>0</v>
      </c>
      <c r="H554" s="16">
        <f t="shared" si="73"/>
        <v>0</v>
      </c>
      <c r="I554" s="16">
        <f t="shared" si="73"/>
        <v>0</v>
      </c>
      <c r="J554" s="71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3"/>
    </row>
    <row r="555" spans="1:22" x14ac:dyDescent="0.2">
      <c r="A555" s="23" t="s">
        <v>48</v>
      </c>
      <c r="B555" s="26" t="s">
        <v>18</v>
      </c>
      <c r="C555" s="26" t="s">
        <v>18</v>
      </c>
      <c r="D555" s="26" t="s">
        <v>18</v>
      </c>
      <c r="E555" s="26" t="s">
        <v>18</v>
      </c>
      <c r="F555" s="26" t="s">
        <v>18</v>
      </c>
      <c r="G555" s="26" t="s">
        <v>18</v>
      </c>
      <c r="H555" s="26" t="s">
        <v>18</v>
      </c>
      <c r="I555" s="26" t="s">
        <v>18</v>
      </c>
      <c r="J555" s="26" t="s">
        <v>18</v>
      </c>
      <c r="K555" s="26" t="s">
        <v>18</v>
      </c>
      <c r="L555" s="26" t="s">
        <v>18</v>
      </c>
      <c r="M555" s="26" t="s">
        <v>18</v>
      </c>
      <c r="N555" s="26" t="s">
        <v>18</v>
      </c>
      <c r="O555" s="26" t="s">
        <v>18</v>
      </c>
      <c r="P555" s="26" t="s">
        <v>18</v>
      </c>
      <c r="Q555" s="26" t="s">
        <v>18</v>
      </c>
      <c r="R555" s="26" t="s">
        <v>18</v>
      </c>
      <c r="S555" s="26" t="s">
        <v>18</v>
      </c>
      <c r="T555" s="26" t="s">
        <v>18</v>
      </c>
      <c r="U555" s="26" t="s">
        <v>18</v>
      </c>
      <c r="V555" s="27" t="s">
        <v>18</v>
      </c>
    </row>
    <row r="556" spans="1:22" x14ac:dyDescent="0.2">
      <c r="A556" s="24" t="s">
        <v>30</v>
      </c>
      <c r="B556" s="28" t="s">
        <v>95</v>
      </c>
      <c r="C556" s="28"/>
      <c r="D556" s="28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</row>
    <row r="557" spans="1:22" ht="86.25" customHeight="1" x14ac:dyDescent="0.2">
      <c r="A557" s="24"/>
      <c r="B557" s="43" t="s">
        <v>285</v>
      </c>
      <c r="C557" s="44" t="s">
        <v>285</v>
      </c>
      <c r="D557" s="44"/>
      <c r="E557" s="44"/>
      <c r="F557" s="44"/>
      <c r="G557" s="44"/>
      <c r="H557" s="44"/>
      <c r="I557" s="45"/>
      <c r="J557" s="51" t="s">
        <v>308</v>
      </c>
      <c r="K557" s="51"/>
      <c r="L557" s="51" t="s">
        <v>60</v>
      </c>
      <c r="M557" s="51" t="s">
        <v>397</v>
      </c>
      <c r="N557" s="51" t="s">
        <v>19</v>
      </c>
      <c r="O557" s="51" t="s">
        <v>290</v>
      </c>
      <c r="P557" s="51" t="s">
        <v>19</v>
      </c>
      <c r="Q557" s="52" t="s">
        <v>309</v>
      </c>
      <c r="R557" s="51" t="s">
        <v>11</v>
      </c>
      <c r="S557" s="51" t="s">
        <v>12</v>
      </c>
      <c r="T557" s="51" t="s">
        <v>17</v>
      </c>
      <c r="U557" s="51"/>
      <c r="V557" s="51"/>
    </row>
    <row r="558" spans="1:22" x14ac:dyDescent="0.2">
      <c r="A558" s="24"/>
      <c r="B558" s="42" t="s">
        <v>5</v>
      </c>
      <c r="C558" s="42" t="s">
        <v>5</v>
      </c>
      <c r="D558" s="9">
        <f>SUM(D559:D562)</f>
        <v>210665.84746000002</v>
      </c>
      <c r="E558" s="10">
        <f>SUM(E559:E562)</f>
        <v>11990.847460000001</v>
      </c>
      <c r="F558" s="10">
        <f>SUM(F559:F562)</f>
        <v>21750</v>
      </c>
      <c r="G558" s="10">
        <f t="shared" ref="G558" si="74">SUM(G559:G562)</f>
        <v>56675</v>
      </c>
      <c r="H558" s="10">
        <f t="shared" ref="H558:I558" si="75">SUM(H559:H562)</f>
        <v>59000</v>
      </c>
      <c r="I558" s="10">
        <f t="shared" si="75"/>
        <v>61250</v>
      </c>
      <c r="J558" s="51"/>
      <c r="K558" s="51"/>
      <c r="L558" s="51"/>
      <c r="M558" s="51"/>
      <c r="N558" s="51"/>
      <c r="O558" s="51"/>
      <c r="P558" s="51"/>
      <c r="Q558" s="52"/>
      <c r="R558" s="51"/>
      <c r="S558" s="51"/>
      <c r="T558" s="51"/>
      <c r="U558" s="51"/>
      <c r="V558" s="51"/>
    </row>
    <row r="559" spans="1:22" x14ac:dyDescent="0.2">
      <c r="A559" s="24"/>
      <c r="B559" s="42" t="s">
        <v>0</v>
      </c>
      <c r="C559" s="42" t="s">
        <v>0</v>
      </c>
      <c r="D559" s="9">
        <f>E559+F559+G559+H559+I559</f>
        <v>0</v>
      </c>
      <c r="E559" s="10"/>
      <c r="F559" s="10"/>
      <c r="G559" s="10"/>
      <c r="H559" s="10"/>
      <c r="I559" s="10"/>
      <c r="J559" s="51"/>
      <c r="K559" s="51"/>
      <c r="L559" s="51"/>
      <c r="M559" s="51"/>
      <c r="N559" s="51"/>
      <c r="O559" s="51"/>
      <c r="P559" s="51"/>
      <c r="Q559" s="52"/>
      <c r="R559" s="51"/>
      <c r="S559" s="51"/>
      <c r="T559" s="51"/>
      <c r="U559" s="51"/>
      <c r="V559" s="51"/>
    </row>
    <row r="560" spans="1:22" x14ac:dyDescent="0.2">
      <c r="A560" s="24"/>
      <c r="B560" s="42" t="s">
        <v>1</v>
      </c>
      <c r="C560" s="42" t="s">
        <v>1</v>
      </c>
      <c r="D560" s="9">
        <f>E560+F560+G560+H560+I560</f>
        <v>210665.84746000002</v>
      </c>
      <c r="E560" s="10">
        <f>10000+1990.84746</f>
        <v>11990.847460000001</v>
      </c>
      <c r="F560" s="10">
        <v>21750</v>
      </c>
      <c r="G560" s="10">
        <v>56675</v>
      </c>
      <c r="H560" s="10">
        <v>59000</v>
      </c>
      <c r="I560" s="10">
        <v>61250</v>
      </c>
      <c r="J560" s="51"/>
      <c r="K560" s="51"/>
      <c r="L560" s="51"/>
      <c r="M560" s="51"/>
      <c r="N560" s="51"/>
      <c r="O560" s="51"/>
      <c r="P560" s="51"/>
      <c r="Q560" s="52"/>
      <c r="R560" s="51"/>
      <c r="S560" s="51"/>
      <c r="T560" s="51"/>
      <c r="U560" s="51"/>
      <c r="V560" s="51"/>
    </row>
    <row r="561" spans="1:23" x14ac:dyDescent="0.2">
      <c r="A561" s="24"/>
      <c r="B561" s="42" t="s">
        <v>2</v>
      </c>
      <c r="C561" s="42" t="s">
        <v>2</v>
      </c>
      <c r="D561" s="9">
        <f>E561+F561+G561+H561+I561</f>
        <v>0</v>
      </c>
      <c r="E561" s="10"/>
      <c r="F561" s="10"/>
      <c r="G561" s="10"/>
      <c r="H561" s="10"/>
      <c r="I561" s="10"/>
      <c r="J561" s="51"/>
      <c r="K561" s="51"/>
      <c r="L561" s="51"/>
      <c r="M561" s="51"/>
      <c r="N561" s="51"/>
      <c r="O561" s="51"/>
      <c r="P561" s="51"/>
      <c r="Q561" s="52"/>
      <c r="R561" s="51"/>
      <c r="S561" s="51"/>
      <c r="T561" s="51"/>
      <c r="U561" s="51"/>
      <c r="V561" s="51"/>
    </row>
    <row r="562" spans="1:23" s="11" customFormat="1" ht="21" customHeight="1" x14ac:dyDescent="0.2">
      <c r="A562" s="25"/>
      <c r="B562" s="42" t="s">
        <v>3</v>
      </c>
      <c r="C562" s="42" t="s">
        <v>3</v>
      </c>
      <c r="D562" s="9">
        <f>E562+F562+G562+H562+I562</f>
        <v>0</v>
      </c>
      <c r="E562" s="10"/>
      <c r="F562" s="10"/>
      <c r="G562" s="10"/>
      <c r="H562" s="10"/>
      <c r="I562" s="10"/>
      <c r="J562" s="51"/>
      <c r="K562" s="51"/>
      <c r="L562" s="51"/>
      <c r="M562" s="51"/>
      <c r="N562" s="51"/>
      <c r="O562" s="51"/>
      <c r="P562" s="51"/>
      <c r="Q562" s="52"/>
      <c r="R562" s="51"/>
      <c r="S562" s="51"/>
      <c r="T562" s="51"/>
      <c r="U562" s="51"/>
      <c r="V562" s="51"/>
    </row>
    <row r="563" spans="1:23" s="11" customFormat="1" x14ac:dyDescent="0.2">
      <c r="A563" s="23" t="s">
        <v>102</v>
      </c>
      <c r="B563" s="26" t="s">
        <v>18</v>
      </c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7"/>
    </row>
    <row r="564" spans="1:23" s="11" customFormat="1" x14ac:dyDescent="0.2">
      <c r="A564" s="24" t="s">
        <v>30</v>
      </c>
      <c r="B564" s="28" t="s">
        <v>95</v>
      </c>
      <c r="C564" s="28"/>
      <c r="D564" s="28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</row>
    <row r="565" spans="1:23" s="11" customFormat="1" ht="80.25" customHeight="1" x14ac:dyDescent="0.2">
      <c r="A565" s="24"/>
      <c r="B565" s="43" t="s">
        <v>252</v>
      </c>
      <c r="C565" s="44" t="s">
        <v>252</v>
      </c>
      <c r="D565" s="44"/>
      <c r="E565" s="44"/>
      <c r="F565" s="44"/>
      <c r="G565" s="44"/>
      <c r="H565" s="44"/>
      <c r="I565" s="45"/>
      <c r="J565" s="51" t="s">
        <v>340</v>
      </c>
      <c r="K565" s="51"/>
      <c r="L565" s="51" t="s">
        <v>60</v>
      </c>
      <c r="M565" s="51" t="s">
        <v>341</v>
      </c>
      <c r="N565" s="51" t="s">
        <v>19</v>
      </c>
      <c r="O565" s="51" t="s">
        <v>290</v>
      </c>
      <c r="P565" s="51" t="s">
        <v>19</v>
      </c>
      <c r="Q565" s="52" t="s">
        <v>342</v>
      </c>
      <c r="R565" s="51" t="s">
        <v>11</v>
      </c>
      <c r="S565" s="51" t="s">
        <v>12</v>
      </c>
      <c r="T565" s="51" t="s">
        <v>7</v>
      </c>
      <c r="U565" s="51"/>
      <c r="V565" s="51" t="s">
        <v>470</v>
      </c>
    </row>
    <row r="566" spans="1:23" s="11" customFormat="1" x14ac:dyDescent="0.2">
      <c r="A566" s="24"/>
      <c r="B566" s="42" t="s">
        <v>5</v>
      </c>
      <c r="C566" s="42" t="s">
        <v>5</v>
      </c>
      <c r="D566" s="9">
        <f>SUM(D567:D570)</f>
        <v>28849.175609999998</v>
      </c>
      <c r="E566" s="10">
        <f>SUM(E567:E570)</f>
        <v>28849.175609999998</v>
      </c>
      <c r="F566" s="10"/>
      <c r="G566" s="10"/>
      <c r="H566" s="10"/>
      <c r="I566" s="10"/>
      <c r="J566" s="51"/>
      <c r="K566" s="51"/>
      <c r="L566" s="51"/>
      <c r="M566" s="51"/>
      <c r="N566" s="51"/>
      <c r="O566" s="51"/>
      <c r="P566" s="51"/>
      <c r="Q566" s="52"/>
      <c r="R566" s="51"/>
      <c r="S566" s="51"/>
      <c r="T566" s="51"/>
      <c r="U566" s="51"/>
      <c r="V566" s="51"/>
    </row>
    <row r="567" spans="1:23" s="11" customFormat="1" x14ac:dyDescent="0.2">
      <c r="A567" s="24"/>
      <c r="B567" s="42" t="s">
        <v>0</v>
      </c>
      <c r="C567" s="42" t="s">
        <v>0</v>
      </c>
      <c r="D567" s="9">
        <f>E567+F567+G567+H567+I567</f>
        <v>0</v>
      </c>
      <c r="E567" s="10"/>
      <c r="F567" s="10"/>
      <c r="G567" s="10"/>
      <c r="H567" s="10"/>
      <c r="I567" s="10"/>
      <c r="J567" s="51"/>
      <c r="K567" s="51"/>
      <c r="L567" s="51"/>
      <c r="M567" s="51"/>
      <c r="N567" s="51"/>
      <c r="O567" s="51"/>
      <c r="P567" s="51"/>
      <c r="Q567" s="52"/>
      <c r="R567" s="51"/>
      <c r="S567" s="51"/>
      <c r="T567" s="51"/>
      <c r="U567" s="51"/>
      <c r="V567" s="51"/>
    </row>
    <row r="568" spans="1:23" s="11" customFormat="1" x14ac:dyDescent="0.2">
      <c r="A568" s="24"/>
      <c r="B568" s="42" t="s">
        <v>1</v>
      </c>
      <c r="C568" s="42" t="s">
        <v>1</v>
      </c>
      <c r="D568" s="9">
        <f>E568+F568+G568+H568+I568</f>
        <v>28849.175609999998</v>
      </c>
      <c r="E568" s="10">
        <f>21285.46+7563.71561</f>
        <v>28849.175609999998</v>
      </c>
      <c r="F568" s="10"/>
      <c r="G568" s="10"/>
      <c r="H568" s="10"/>
      <c r="I568" s="10"/>
      <c r="J568" s="51"/>
      <c r="K568" s="51"/>
      <c r="L568" s="51"/>
      <c r="M568" s="51"/>
      <c r="N568" s="51"/>
      <c r="O568" s="51"/>
      <c r="P568" s="51"/>
      <c r="Q568" s="52"/>
      <c r="R568" s="51"/>
      <c r="S568" s="51"/>
      <c r="T568" s="51"/>
      <c r="U568" s="51"/>
      <c r="V568" s="51"/>
    </row>
    <row r="569" spans="1:23" x14ac:dyDescent="0.2">
      <c r="A569" s="24"/>
      <c r="B569" s="42" t="s">
        <v>2</v>
      </c>
      <c r="C569" s="42" t="s">
        <v>2</v>
      </c>
      <c r="D569" s="9">
        <f>E569+F569+G569+H569+I569</f>
        <v>0</v>
      </c>
      <c r="E569" s="10"/>
      <c r="F569" s="10"/>
      <c r="G569" s="10"/>
      <c r="H569" s="10"/>
      <c r="I569" s="10"/>
      <c r="J569" s="51"/>
      <c r="K569" s="51"/>
      <c r="L569" s="51"/>
      <c r="M569" s="51"/>
      <c r="N569" s="51"/>
      <c r="O569" s="51"/>
      <c r="P569" s="51"/>
      <c r="Q569" s="52"/>
      <c r="R569" s="51"/>
      <c r="S569" s="51"/>
      <c r="T569" s="51"/>
      <c r="U569" s="51"/>
      <c r="V569" s="51"/>
    </row>
    <row r="570" spans="1:23" ht="21" customHeight="1" x14ac:dyDescent="0.2">
      <c r="A570" s="25"/>
      <c r="B570" s="42" t="s">
        <v>3</v>
      </c>
      <c r="C570" s="42" t="s">
        <v>3</v>
      </c>
      <c r="D570" s="9">
        <f>E570+F570+G570+H570+I570</f>
        <v>0</v>
      </c>
      <c r="E570" s="10"/>
      <c r="F570" s="10"/>
      <c r="G570" s="10"/>
      <c r="H570" s="10"/>
      <c r="I570" s="10"/>
      <c r="J570" s="51"/>
      <c r="K570" s="51"/>
      <c r="L570" s="51"/>
      <c r="M570" s="51"/>
      <c r="N570" s="51"/>
      <c r="O570" s="51"/>
      <c r="P570" s="51"/>
      <c r="Q570" s="52"/>
      <c r="R570" s="51"/>
      <c r="S570" s="51"/>
      <c r="T570" s="51"/>
      <c r="U570" s="51"/>
      <c r="V570" s="51"/>
    </row>
    <row r="571" spans="1:23" s="11" customFormat="1" x14ac:dyDescent="0.2">
      <c r="A571" s="23" t="s">
        <v>251</v>
      </c>
      <c r="B571" s="26" t="s">
        <v>18</v>
      </c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7"/>
      <c r="W571" s="1"/>
    </row>
    <row r="572" spans="1:23" x14ac:dyDescent="0.2">
      <c r="A572" s="24" t="s">
        <v>30</v>
      </c>
      <c r="B572" s="28" t="s">
        <v>250</v>
      </c>
      <c r="C572" s="28"/>
      <c r="D572" s="28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</row>
    <row r="573" spans="1:23" ht="69" customHeight="1" x14ac:dyDescent="0.2">
      <c r="A573" s="24"/>
      <c r="B573" s="43" t="s">
        <v>253</v>
      </c>
      <c r="C573" s="44" t="s">
        <v>253</v>
      </c>
      <c r="D573" s="44"/>
      <c r="E573" s="44"/>
      <c r="F573" s="44"/>
      <c r="G573" s="44"/>
      <c r="H573" s="44"/>
      <c r="I573" s="45"/>
      <c r="J573" s="51" t="s">
        <v>117</v>
      </c>
      <c r="K573" s="51"/>
      <c r="L573" s="51" t="s">
        <v>61</v>
      </c>
      <c r="M573" s="51" t="s">
        <v>121</v>
      </c>
      <c r="N573" s="51" t="s">
        <v>120</v>
      </c>
      <c r="O573" s="51" t="s">
        <v>120</v>
      </c>
      <c r="P573" s="51" t="s">
        <v>120</v>
      </c>
      <c r="Q573" s="52">
        <v>1494597.13</v>
      </c>
      <c r="R573" s="51" t="s">
        <v>9</v>
      </c>
      <c r="S573" s="51" t="s">
        <v>10</v>
      </c>
      <c r="T573" s="51" t="s">
        <v>379</v>
      </c>
      <c r="U573" s="51"/>
      <c r="V573" s="51" t="s">
        <v>471</v>
      </c>
    </row>
    <row r="574" spans="1:23" x14ac:dyDescent="0.2">
      <c r="A574" s="24"/>
      <c r="B574" s="42" t="s">
        <v>5</v>
      </c>
      <c r="C574" s="42" t="s">
        <v>5</v>
      </c>
      <c r="D574" s="9">
        <f>SUM(D575:D578)</f>
        <v>48254.656902000002</v>
      </c>
      <c r="E574" s="10">
        <f>SUM(E575:E578)</f>
        <v>48254.656902000002</v>
      </c>
      <c r="F574" s="10"/>
      <c r="G574" s="10"/>
      <c r="H574" s="10"/>
      <c r="I574" s="10"/>
      <c r="J574" s="51"/>
      <c r="K574" s="51"/>
      <c r="L574" s="51"/>
      <c r="M574" s="51"/>
      <c r="N574" s="51"/>
      <c r="O574" s="51"/>
      <c r="P574" s="51"/>
      <c r="Q574" s="52"/>
      <c r="R574" s="51"/>
      <c r="S574" s="51"/>
      <c r="T574" s="51"/>
      <c r="U574" s="51"/>
      <c r="V574" s="51"/>
    </row>
    <row r="575" spans="1:23" x14ac:dyDescent="0.2">
      <c r="A575" s="24"/>
      <c r="B575" s="42" t="s">
        <v>0</v>
      </c>
      <c r="C575" s="42" t="s">
        <v>0</v>
      </c>
      <c r="D575" s="9">
        <f>E575+F575+G575+H575+I575</f>
        <v>0</v>
      </c>
      <c r="E575" s="10"/>
      <c r="F575" s="10"/>
      <c r="G575" s="10"/>
      <c r="H575" s="10"/>
      <c r="I575" s="10"/>
      <c r="J575" s="51"/>
      <c r="K575" s="51"/>
      <c r="L575" s="51"/>
      <c r="M575" s="51"/>
      <c r="N575" s="51"/>
      <c r="O575" s="51"/>
      <c r="P575" s="51"/>
      <c r="Q575" s="52"/>
      <c r="R575" s="51"/>
      <c r="S575" s="51"/>
      <c r="T575" s="51"/>
      <c r="U575" s="51"/>
      <c r="V575" s="51"/>
    </row>
    <row r="576" spans="1:23" x14ac:dyDescent="0.2">
      <c r="A576" s="24"/>
      <c r="B576" s="42" t="s">
        <v>1</v>
      </c>
      <c r="C576" s="42" t="s">
        <v>1</v>
      </c>
      <c r="D576" s="9">
        <f>E576+F576+G576+H576+I576</f>
        <v>43867.87</v>
      </c>
      <c r="E576" s="10">
        <v>43867.87</v>
      </c>
      <c r="F576" s="10"/>
      <c r="G576" s="10"/>
      <c r="H576" s="10"/>
      <c r="I576" s="10"/>
      <c r="J576" s="51"/>
      <c r="K576" s="51"/>
      <c r="L576" s="51"/>
      <c r="M576" s="51"/>
      <c r="N576" s="51"/>
      <c r="O576" s="51"/>
      <c r="P576" s="51"/>
      <c r="Q576" s="52"/>
      <c r="R576" s="51"/>
      <c r="S576" s="51"/>
      <c r="T576" s="51"/>
      <c r="U576" s="51"/>
      <c r="V576" s="51"/>
    </row>
    <row r="577" spans="1:22" x14ac:dyDescent="0.2">
      <c r="A577" s="24"/>
      <c r="B577" s="42" t="s">
        <v>2</v>
      </c>
      <c r="C577" s="42" t="s">
        <v>2</v>
      </c>
      <c r="D577" s="9">
        <f>E577+F577+G577+H577+I577</f>
        <v>4386.7869019999998</v>
      </c>
      <c r="E577" s="10">
        <v>4386.7869019999998</v>
      </c>
      <c r="F577" s="10"/>
      <c r="G577" s="10"/>
      <c r="H577" s="10"/>
      <c r="I577" s="10"/>
      <c r="J577" s="51"/>
      <c r="K577" s="51"/>
      <c r="L577" s="51"/>
      <c r="M577" s="51"/>
      <c r="N577" s="51"/>
      <c r="O577" s="51"/>
      <c r="P577" s="51"/>
      <c r="Q577" s="52"/>
      <c r="R577" s="51"/>
      <c r="S577" s="51"/>
      <c r="T577" s="51"/>
      <c r="U577" s="51"/>
      <c r="V577" s="51"/>
    </row>
    <row r="578" spans="1:22" ht="21" customHeight="1" x14ac:dyDescent="0.2">
      <c r="A578" s="25"/>
      <c r="B578" s="42" t="s">
        <v>3</v>
      </c>
      <c r="C578" s="42" t="s">
        <v>3</v>
      </c>
      <c r="D578" s="9">
        <f>E578+F578+G578+H578+I578</f>
        <v>0</v>
      </c>
      <c r="E578" s="10"/>
      <c r="F578" s="10"/>
      <c r="G578" s="10"/>
      <c r="H578" s="10"/>
      <c r="I578" s="10"/>
      <c r="J578" s="51"/>
      <c r="K578" s="51"/>
      <c r="L578" s="51"/>
      <c r="M578" s="51"/>
      <c r="N578" s="51"/>
      <c r="O578" s="51"/>
      <c r="P578" s="51"/>
      <c r="Q578" s="52"/>
      <c r="R578" s="51"/>
      <c r="S578" s="51"/>
      <c r="T578" s="51"/>
      <c r="U578" s="51"/>
      <c r="V578" s="51"/>
    </row>
    <row r="579" spans="1:22" x14ac:dyDescent="0.2">
      <c r="A579" s="23" t="s">
        <v>108</v>
      </c>
      <c r="B579" s="26" t="s">
        <v>18</v>
      </c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7"/>
    </row>
    <row r="580" spans="1:22" x14ac:dyDescent="0.2">
      <c r="A580" s="24" t="s">
        <v>30</v>
      </c>
      <c r="B580" s="28" t="s">
        <v>250</v>
      </c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</row>
    <row r="581" spans="1:22" ht="99.95" customHeight="1" x14ac:dyDescent="0.2">
      <c r="A581" s="24"/>
      <c r="B581" s="43" t="s">
        <v>122</v>
      </c>
      <c r="C581" s="44" t="s">
        <v>122</v>
      </c>
      <c r="D581" s="44"/>
      <c r="E581" s="44"/>
      <c r="F581" s="44"/>
      <c r="G581" s="44"/>
      <c r="H581" s="44"/>
      <c r="I581" s="45"/>
      <c r="J581" s="51" t="s">
        <v>117</v>
      </c>
      <c r="K581" s="51"/>
      <c r="L581" s="51" t="s">
        <v>61</v>
      </c>
      <c r="M581" s="51" t="s">
        <v>123</v>
      </c>
      <c r="N581" s="51" t="s">
        <v>120</v>
      </c>
      <c r="O581" s="51" t="s">
        <v>120</v>
      </c>
      <c r="P581" s="51" t="s">
        <v>120</v>
      </c>
      <c r="Q581" s="52">
        <v>784117.62</v>
      </c>
      <c r="R581" s="51" t="s">
        <v>9</v>
      </c>
      <c r="S581" s="51" t="s">
        <v>10</v>
      </c>
      <c r="T581" s="51" t="s">
        <v>7</v>
      </c>
      <c r="U581" s="51"/>
      <c r="V581" s="51" t="s">
        <v>472</v>
      </c>
    </row>
    <row r="582" spans="1:22" x14ac:dyDescent="0.2">
      <c r="A582" s="24"/>
      <c r="B582" s="42" t="s">
        <v>5</v>
      </c>
      <c r="C582" s="42" t="s">
        <v>5</v>
      </c>
      <c r="D582" s="9">
        <f>SUM(D583:D586)</f>
        <v>113667.0811</v>
      </c>
      <c r="E582" s="10">
        <f>SUM(E583:E586)</f>
        <v>113667.0811</v>
      </c>
      <c r="F582" s="10"/>
      <c r="G582" s="10"/>
      <c r="H582" s="10"/>
      <c r="I582" s="10"/>
      <c r="J582" s="51"/>
      <c r="K582" s="51"/>
      <c r="L582" s="51"/>
      <c r="M582" s="51"/>
      <c r="N582" s="51"/>
      <c r="O582" s="51"/>
      <c r="P582" s="51"/>
      <c r="Q582" s="52"/>
      <c r="R582" s="51"/>
      <c r="S582" s="51"/>
      <c r="T582" s="51"/>
      <c r="U582" s="51"/>
      <c r="V582" s="51"/>
    </row>
    <row r="583" spans="1:22" x14ac:dyDescent="0.2">
      <c r="A583" s="24"/>
      <c r="B583" s="42" t="s">
        <v>0</v>
      </c>
      <c r="C583" s="42" t="s">
        <v>0</v>
      </c>
      <c r="D583" s="9">
        <f>E583+F583+G583+H583+I583</f>
        <v>0</v>
      </c>
      <c r="E583" s="10"/>
      <c r="F583" s="10"/>
      <c r="G583" s="10"/>
      <c r="H583" s="10"/>
      <c r="I583" s="10"/>
      <c r="J583" s="51"/>
      <c r="K583" s="51"/>
      <c r="L583" s="51"/>
      <c r="M583" s="51"/>
      <c r="N583" s="51"/>
      <c r="O583" s="51"/>
      <c r="P583" s="51"/>
      <c r="Q583" s="52"/>
      <c r="R583" s="51"/>
      <c r="S583" s="51"/>
      <c r="T583" s="51"/>
      <c r="U583" s="51"/>
      <c r="V583" s="51"/>
    </row>
    <row r="584" spans="1:22" s="11" customFormat="1" x14ac:dyDescent="0.2">
      <c r="A584" s="24"/>
      <c r="B584" s="42" t="s">
        <v>1</v>
      </c>
      <c r="C584" s="42" t="s">
        <v>1</v>
      </c>
      <c r="D584" s="9">
        <f>E584+F584+G584+H584+I584</f>
        <v>106424.62</v>
      </c>
      <c r="E584" s="10">
        <f>72424.62+34000</f>
        <v>106424.62</v>
      </c>
      <c r="F584" s="10"/>
      <c r="G584" s="10"/>
      <c r="H584" s="10"/>
      <c r="I584" s="10"/>
      <c r="J584" s="51"/>
      <c r="K584" s="51"/>
      <c r="L584" s="51"/>
      <c r="M584" s="51"/>
      <c r="N584" s="51"/>
      <c r="O584" s="51"/>
      <c r="P584" s="51"/>
      <c r="Q584" s="52"/>
      <c r="R584" s="51"/>
      <c r="S584" s="51"/>
      <c r="T584" s="51"/>
      <c r="U584" s="51"/>
      <c r="V584" s="51"/>
    </row>
    <row r="585" spans="1:22" s="11" customFormat="1" x14ac:dyDescent="0.2">
      <c r="A585" s="24"/>
      <c r="B585" s="42" t="s">
        <v>2</v>
      </c>
      <c r="C585" s="42" t="s">
        <v>2</v>
      </c>
      <c r="D585" s="9">
        <f>E585+F585+G585+H585+I585</f>
        <v>7242.4611000000004</v>
      </c>
      <c r="E585" s="10">
        <v>7242.4611000000004</v>
      </c>
      <c r="F585" s="10"/>
      <c r="G585" s="10"/>
      <c r="H585" s="10"/>
      <c r="I585" s="10"/>
      <c r="J585" s="51"/>
      <c r="K585" s="51"/>
      <c r="L585" s="51"/>
      <c r="M585" s="51"/>
      <c r="N585" s="51"/>
      <c r="O585" s="51"/>
      <c r="P585" s="51"/>
      <c r="Q585" s="52"/>
      <c r="R585" s="51"/>
      <c r="S585" s="51"/>
      <c r="T585" s="51"/>
      <c r="U585" s="51"/>
      <c r="V585" s="51"/>
    </row>
    <row r="586" spans="1:22" s="11" customFormat="1" ht="21" customHeight="1" x14ac:dyDescent="0.2">
      <c r="A586" s="25"/>
      <c r="B586" s="42" t="s">
        <v>3</v>
      </c>
      <c r="C586" s="42" t="s">
        <v>3</v>
      </c>
      <c r="D586" s="9">
        <f>E586+F586+G586+H586+I586</f>
        <v>0</v>
      </c>
      <c r="E586" s="10"/>
      <c r="F586" s="10"/>
      <c r="G586" s="10"/>
      <c r="H586" s="10"/>
      <c r="I586" s="10"/>
      <c r="J586" s="51"/>
      <c r="K586" s="51"/>
      <c r="L586" s="51"/>
      <c r="M586" s="51"/>
      <c r="N586" s="51"/>
      <c r="O586" s="51"/>
      <c r="P586" s="51"/>
      <c r="Q586" s="52"/>
      <c r="R586" s="51"/>
      <c r="S586" s="51"/>
      <c r="T586" s="51"/>
      <c r="U586" s="51"/>
      <c r="V586" s="51"/>
    </row>
    <row r="587" spans="1:22" s="11" customFormat="1" x14ac:dyDescent="0.2">
      <c r="A587" s="23" t="s">
        <v>403</v>
      </c>
      <c r="B587" s="26" t="s">
        <v>18</v>
      </c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7"/>
    </row>
    <row r="588" spans="1:22" s="11" customFormat="1" x14ac:dyDescent="0.2">
      <c r="A588" s="24" t="s">
        <v>30</v>
      </c>
      <c r="B588" s="28" t="s">
        <v>250</v>
      </c>
      <c r="C588" s="28"/>
      <c r="D588" s="28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</row>
    <row r="589" spans="1:22" s="11" customFormat="1" ht="99.95" customHeight="1" x14ac:dyDescent="0.2">
      <c r="A589" s="24"/>
      <c r="B589" s="43" t="s">
        <v>78</v>
      </c>
      <c r="C589" s="44" t="s">
        <v>78</v>
      </c>
      <c r="D589" s="44"/>
      <c r="E589" s="44"/>
      <c r="F589" s="44"/>
      <c r="G589" s="44"/>
      <c r="H589" s="44"/>
      <c r="I589" s="45"/>
      <c r="J589" s="51" t="s">
        <v>66</v>
      </c>
      <c r="K589" s="51"/>
      <c r="L589" s="51" t="s">
        <v>60</v>
      </c>
      <c r="M589" s="51" t="s">
        <v>255</v>
      </c>
      <c r="N589" s="51" t="s">
        <v>19</v>
      </c>
      <c r="O589" s="51" t="s">
        <v>18</v>
      </c>
      <c r="P589" s="51" t="s">
        <v>19</v>
      </c>
      <c r="Q589" s="52" t="s">
        <v>256</v>
      </c>
      <c r="R589" s="51" t="s">
        <v>11</v>
      </c>
      <c r="S589" s="51" t="s">
        <v>13</v>
      </c>
      <c r="T589" s="51" t="s">
        <v>7</v>
      </c>
      <c r="U589" s="51"/>
      <c r="V589" s="51" t="s">
        <v>473</v>
      </c>
    </row>
    <row r="590" spans="1:22" s="11" customFormat="1" x14ac:dyDescent="0.2">
      <c r="A590" s="24"/>
      <c r="B590" s="42" t="s">
        <v>5</v>
      </c>
      <c r="C590" s="42" t="s">
        <v>5</v>
      </c>
      <c r="D590" s="9">
        <f>SUM(D591:D594)</f>
        <v>41324.75</v>
      </c>
      <c r="E590" s="10">
        <f>E592+E595+E597</f>
        <v>41324.75</v>
      </c>
      <c r="F590" s="10"/>
      <c r="G590" s="10"/>
      <c r="H590" s="10"/>
      <c r="I590" s="10"/>
      <c r="J590" s="51"/>
      <c r="K590" s="51"/>
      <c r="L590" s="51"/>
      <c r="M590" s="51"/>
      <c r="N590" s="51"/>
      <c r="O590" s="51"/>
      <c r="P590" s="51"/>
      <c r="Q590" s="52"/>
      <c r="R590" s="51"/>
      <c r="S590" s="51"/>
      <c r="T590" s="51"/>
      <c r="U590" s="51"/>
      <c r="V590" s="51"/>
    </row>
    <row r="591" spans="1:22" x14ac:dyDescent="0.2">
      <c r="A591" s="24"/>
      <c r="B591" s="42" t="s">
        <v>0</v>
      </c>
      <c r="C591" s="42" t="s">
        <v>0</v>
      </c>
      <c r="D591" s="9">
        <f>E591+F591+G591+H591+I591</f>
        <v>0</v>
      </c>
      <c r="E591" s="10"/>
      <c r="F591" s="10"/>
      <c r="G591" s="10"/>
      <c r="H591" s="10"/>
      <c r="I591" s="10"/>
      <c r="J591" s="51"/>
      <c r="K591" s="51"/>
      <c r="L591" s="51"/>
      <c r="M591" s="51"/>
      <c r="N591" s="51"/>
      <c r="O591" s="51"/>
      <c r="P591" s="51"/>
      <c r="Q591" s="52"/>
      <c r="R591" s="51"/>
      <c r="S591" s="51"/>
      <c r="T591" s="51"/>
      <c r="U591" s="51"/>
      <c r="V591" s="51"/>
    </row>
    <row r="592" spans="1:22" x14ac:dyDescent="0.2">
      <c r="A592" s="24"/>
      <c r="B592" s="42" t="s">
        <v>1</v>
      </c>
      <c r="C592" s="42" t="s">
        <v>1</v>
      </c>
      <c r="D592" s="9">
        <f>E592+F592+G592+H592+I592</f>
        <v>41324.75</v>
      </c>
      <c r="E592" s="10">
        <v>41324.75</v>
      </c>
      <c r="F592" s="10"/>
      <c r="G592" s="10"/>
      <c r="H592" s="10"/>
      <c r="I592" s="10"/>
      <c r="J592" s="51"/>
      <c r="K592" s="51"/>
      <c r="L592" s="51"/>
      <c r="M592" s="51"/>
      <c r="N592" s="51"/>
      <c r="O592" s="51"/>
      <c r="P592" s="51"/>
      <c r="Q592" s="52"/>
      <c r="R592" s="51"/>
      <c r="S592" s="51"/>
      <c r="T592" s="51"/>
      <c r="U592" s="51"/>
      <c r="V592" s="51"/>
    </row>
    <row r="593" spans="1:22" x14ac:dyDescent="0.2">
      <c r="A593" s="24"/>
      <c r="B593" s="42" t="s">
        <v>2</v>
      </c>
      <c r="C593" s="42" t="s">
        <v>2</v>
      </c>
      <c r="D593" s="9">
        <f>E593+F593+G593+H593+I593</f>
        <v>0</v>
      </c>
      <c r="E593" s="10"/>
      <c r="F593" s="10"/>
      <c r="G593" s="10"/>
      <c r="H593" s="10"/>
      <c r="I593" s="10"/>
      <c r="J593" s="51"/>
      <c r="K593" s="51"/>
      <c r="L593" s="51"/>
      <c r="M593" s="51"/>
      <c r="N593" s="51"/>
      <c r="O593" s="51"/>
      <c r="P593" s="51"/>
      <c r="Q593" s="52"/>
      <c r="R593" s="51"/>
      <c r="S593" s="51"/>
      <c r="T593" s="51"/>
      <c r="U593" s="51"/>
      <c r="V593" s="51"/>
    </row>
    <row r="594" spans="1:22" ht="21" customHeight="1" x14ac:dyDescent="0.2">
      <c r="A594" s="25"/>
      <c r="B594" s="42" t="s">
        <v>3</v>
      </c>
      <c r="C594" s="42" t="s">
        <v>3</v>
      </c>
      <c r="D594" s="9">
        <f>E594+F594+G594+H594+I594</f>
        <v>0</v>
      </c>
      <c r="E594" s="10"/>
      <c r="F594" s="10"/>
      <c r="G594" s="10"/>
      <c r="H594" s="10"/>
      <c r="I594" s="10"/>
      <c r="J594" s="51"/>
      <c r="K594" s="51"/>
      <c r="L594" s="51"/>
      <c r="M594" s="51"/>
      <c r="N594" s="51"/>
      <c r="O594" s="51"/>
      <c r="P594" s="51"/>
      <c r="Q594" s="52"/>
      <c r="R594" s="51"/>
      <c r="S594" s="51"/>
      <c r="T594" s="51"/>
      <c r="U594" s="51"/>
      <c r="V594" s="51"/>
    </row>
    <row r="595" spans="1:22" x14ac:dyDescent="0.2">
      <c r="A595" s="23" t="s">
        <v>254</v>
      </c>
      <c r="B595" s="26" t="s">
        <v>18</v>
      </c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7"/>
    </row>
    <row r="596" spans="1:22" x14ac:dyDescent="0.2">
      <c r="A596" s="24" t="s">
        <v>30</v>
      </c>
      <c r="B596" s="28" t="s">
        <v>250</v>
      </c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</row>
    <row r="597" spans="1:22" ht="99.95" customHeight="1" x14ac:dyDescent="0.2">
      <c r="A597" s="24"/>
      <c r="B597" s="43" t="s">
        <v>79</v>
      </c>
      <c r="C597" s="44" t="s">
        <v>79</v>
      </c>
      <c r="D597" s="44"/>
      <c r="E597" s="44"/>
      <c r="F597" s="44"/>
      <c r="G597" s="44"/>
      <c r="H597" s="44"/>
      <c r="I597" s="45"/>
      <c r="J597" s="51" t="s">
        <v>66</v>
      </c>
      <c r="K597" s="51"/>
      <c r="L597" s="51" t="s">
        <v>60</v>
      </c>
      <c r="M597" s="51" t="s">
        <v>84</v>
      </c>
      <c r="N597" s="51" t="s">
        <v>19</v>
      </c>
      <c r="O597" s="51" t="s">
        <v>18</v>
      </c>
      <c r="P597" s="51" t="s">
        <v>19</v>
      </c>
      <c r="Q597" s="52" t="s">
        <v>258</v>
      </c>
      <c r="R597" s="51" t="s">
        <v>11</v>
      </c>
      <c r="S597" s="51" t="s">
        <v>13</v>
      </c>
      <c r="T597" s="51" t="s">
        <v>7</v>
      </c>
      <c r="U597" s="51"/>
      <c r="V597" s="51" t="s">
        <v>474</v>
      </c>
    </row>
    <row r="598" spans="1:22" s="11" customFormat="1" x14ac:dyDescent="0.2">
      <c r="A598" s="24"/>
      <c r="B598" s="42" t="s">
        <v>5</v>
      </c>
      <c r="C598" s="42" t="s">
        <v>5</v>
      </c>
      <c r="D598" s="9">
        <f>SUM(D599:D602)</f>
        <v>36633.33</v>
      </c>
      <c r="E598" s="10">
        <f>SUM(E599:E602)</f>
        <v>36633.33</v>
      </c>
      <c r="F598" s="10"/>
      <c r="G598" s="10"/>
      <c r="H598" s="10"/>
      <c r="I598" s="10"/>
      <c r="J598" s="51"/>
      <c r="K598" s="51"/>
      <c r="L598" s="51"/>
      <c r="M598" s="51"/>
      <c r="N598" s="51"/>
      <c r="O598" s="51"/>
      <c r="P598" s="51"/>
      <c r="Q598" s="52"/>
      <c r="R598" s="51"/>
      <c r="S598" s="51"/>
      <c r="T598" s="51"/>
      <c r="U598" s="51"/>
      <c r="V598" s="51"/>
    </row>
    <row r="599" spans="1:22" s="11" customFormat="1" x14ac:dyDescent="0.2">
      <c r="A599" s="24"/>
      <c r="B599" s="42" t="s">
        <v>0</v>
      </c>
      <c r="C599" s="42" t="s">
        <v>0</v>
      </c>
      <c r="D599" s="9">
        <f>E599+F599+G599+H599+I599</f>
        <v>0</v>
      </c>
      <c r="E599" s="10"/>
      <c r="F599" s="10"/>
      <c r="G599" s="10"/>
      <c r="H599" s="10"/>
      <c r="I599" s="10"/>
      <c r="J599" s="51"/>
      <c r="K599" s="51"/>
      <c r="L599" s="51"/>
      <c r="M599" s="51"/>
      <c r="N599" s="51"/>
      <c r="O599" s="51"/>
      <c r="P599" s="51"/>
      <c r="Q599" s="52"/>
      <c r="R599" s="51"/>
      <c r="S599" s="51"/>
      <c r="T599" s="51"/>
      <c r="U599" s="51"/>
      <c r="V599" s="51"/>
    </row>
    <row r="600" spans="1:22" s="11" customFormat="1" x14ac:dyDescent="0.2">
      <c r="A600" s="24"/>
      <c r="B600" s="42" t="s">
        <v>1</v>
      </c>
      <c r="C600" s="42" t="s">
        <v>1</v>
      </c>
      <c r="D600" s="9">
        <f>E600+F600+G600+H600+I600</f>
        <v>36633.33</v>
      </c>
      <c r="E600" s="10">
        <v>36633.33</v>
      </c>
      <c r="F600" s="10"/>
      <c r="G600" s="10"/>
      <c r="H600" s="10"/>
      <c r="I600" s="10"/>
      <c r="J600" s="51"/>
      <c r="K600" s="51"/>
      <c r="L600" s="51"/>
      <c r="M600" s="51"/>
      <c r="N600" s="51"/>
      <c r="O600" s="51"/>
      <c r="P600" s="51"/>
      <c r="Q600" s="52"/>
      <c r="R600" s="51"/>
      <c r="S600" s="51"/>
      <c r="T600" s="51"/>
      <c r="U600" s="51"/>
      <c r="V600" s="51"/>
    </row>
    <row r="601" spans="1:22" s="11" customFormat="1" x14ac:dyDescent="0.2">
      <c r="A601" s="24"/>
      <c r="B601" s="42" t="s">
        <v>2</v>
      </c>
      <c r="C601" s="42" t="s">
        <v>2</v>
      </c>
      <c r="D601" s="9">
        <f>E601+F601+G601+H601+I601</f>
        <v>0</v>
      </c>
      <c r="E601" s="10"/>
      <c r="F601" s="10"/>
      <c r="G601" s="10"/>
      <c r="H601" s="10"/>
      <c r="I601" s="10"/>
      <c r="J601" s="51"/>
      <c r="K601" s="51"/>
      <c r="L601" s="51"/>
      <c r="M601" s="51"/>
      <c r="N601" s="51"/>
      <c r="O601" s="51"/>
      <c r="P601" s="51"/>
      <c r="Q601" s="52"/>
      <c r="R601" s="51"/>
      <c r="S601" s="51"/>
      <c r="T601" s="51"/>
      <c r="U601" s="51"/>
      <c r="V601" s="51"/>
    </row>
    <row r="602" spans="1:22" s="11" customFormat="1" ht="21" customHeight="1" x14ac:dyDescent="0.2">
      <c r="A602" s="25"/>
      <c r="B602" s="42" t="s">
        <v>3</v>
      </c>
      <c r="C602" s="42" t="s">
        <v>3</v>
      </c>
      <c r="D602" s="9">
        <f>E602+F602+G602+H602+I602</f>
        <v>0</v>
      </c>
      <c r="E602" s="10"/>
      <c r="F602" s="10"/>
      <c r="G602" s="10"/>
      <c r="H602" s="10"/>
      <c r="I602" s="10"/>
      <c r="J602" s="51"/>
      <c r="K602" s="51"/>
      <c r="L602" s="51"/>
      <c r="M602" s="51"/>
      <c r="N602" s="51"/>
      <c r="O602" s="51"/>
      <c r="P602" s="51"/>
      <c r="Q602" s="52"/>
      <c r="R602" s="51"/>
      <c r="S602" s="51"/>
      <c r="T602" s="51"/>
      <c r="U602" s="51"/>
      <c r="V602" s="51"/>
    </row>
    <row r="603" spans="1:22" s="11" customFormat="1" x14ac:dyDescent="0.2">
      <c r="A603" s="23" t="s">
        <v>109</v>
      </c>
      <c r="B603" s="26" t="s">
        <v>18</v>
      </c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7"/>
    </row>
    <row r="604" spans="1:22" s="11" customFormat="1" x14ac:dyDescent="0.2">
      <c r="A604" s="24" t="s">
        <v>30</v>
      </c>
      <c r="B604" s="28" t="s">
        <v>250</v>
      </c>
      <c r="C604" s="28"/>
      <c r="D604" s="28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</row>
    <row r="605" spans="1:22" s="11" customFormat="1" ht="99.95" customHeight="1" x14ac:dyDescent="0.2">
      <c r="A605" s="24"/>
      <c r="B605" s="43" t="s">
        <v>80</v>
      </c>
      <c r="C605" s="44" t="s">
        <v>80</v>
      </c>
      <c r="D605" s="44"/>
      <c r="E605" s="44"/>
      <c r="F605" s="44"/>
      <c r="G605" s="44"/>
      <c r="H605" s="44"/>
      <c r="I605" s="45"/>
      <c r="J605" s="51" t="s">
        <v>289</v>
      </c>
      <c r="K605" s="51"/>
      <c r="L605" s="51" t="s">
        <v>60</v>
      </c>
      <c r="M605" s="51" t="s">
        <v>310</v>
      </c>
      <c r="N605" s="51" t="s">
        <v>19</v>
      </c>
      <c r="O605" s="51" t="s">
        <v>290</v>
      </c>
      <c r="P605" s="51" t="s">
        <v>19</v>
      </c>
      <c r="Q605" s="52">
        <v>869303.65</v>
      </c>
      <c r="R605" s="51" t="s">
        <v>11</v>
      </c>
      <c r="S605" s="51" t="s">
        <v>15</v>
      </c>
      <c r="T605" s="51" t="s">
        <v>17</v>
      </c>
      <c r="U605" s="51"/>
      <c r="V605" s="51" t="s">
        <v>475</v>
      </c>
    </row>
    <row r="606" spans="1:22" s="11" customFormat="1" x14ac:dyDescent="0.2">
      <c r="A606" s="24"/>
      <c r="B606" s="42" t="s">
        <v>5</v>
      </c>
      <c r="C606" s="42" t="s">
        <v>5</v>
      </c>
      <c r="D606" s="9">
        <f>SUM(D607:D610)</f>
        <v>344395.56030999997</v>
      </c>
      <c r="E606" s="10">
        <f>SUM(E607:E610)</f>
        <v>141655.56031</v>
      </c>
      <c r="F606" s="10">
        <f>SUM(F607:F610)</f>
        <v>202740</v>
      </c>
      <c r="G606" s="10"/>
      <c r="H606" s="10"/>
      <c r="I606" s="10"/>
      <c r="J606" s="51"/>
      <c r="K606" s="51"/>
      <c r="L606" s="51"/>
      <c r="M606" s="51"/>
      <c r="N606" s="51"/>
      <c r="O606" s="51"/>
      <c r="P606" s="51"/>
      <c r="Q606" s="52"/>
      <c r="R606" s="51"/>
      <c r="S606" s="51"/>
      <c r="T606" s="51"/>
      <c r="U606" s="51"/>
      <c r="V606" s="51"/>
    </row>
    <row r="607" spans="1:22" s="11" customFormat="1" x14ac:dyDescent="0.2">
      <c r="A607" s="24"/>
      <c r="B607" s="42" t="s">
        <v>0</v>
      </c>
      <c r="C607" s="42" t="s">
        <v>0</v>
      </c>
      <c r="D607" s="9">
        <f>E607+F607+G607+H607+I607</f>
        <v>0</v>
      </c>
      <c r="E607" s="10"/>
      <c r="F607" s="10"/>
      <c r="G607" s="10"/>
      <c r="H607" s="10"/>
      <c r="I607" s="10"/>
      <c r="J607" s="51"/>
      <c r="K607" s="51"/>
      <c r="L607" s="51"/>
      <c r="M607" s="51"/>
      <c r="N607" s="51"/>
      <c r="O607" s="51"/>
      <c r="P607" s="51"/>
      <c r="Q607" s="52"/>
      <c r="R607" s="51"/>
      <c r="S607" s="51"/>
      <c r="T607" s="51"/>
      <c r="U607" s="51"/>
      <c r="V607" s="51"/>
    </row>
    <row r="608" spans="1:22" s="11" customFormat="1" x14ac:dyDescent="0.2">
      <c r="A608" s="24"/>
      <c r="B608" s="42" t="s">
        <v>1</v>
      </c>
      <c r="C608" s="42" t="s">
        <v>1</v>
      </c>
      <c r="D608" s="9">
        <f>E608+F608+G608+H608+I608</f>
        <v>344395.56030999997</v>
      </c>
      <c r="E608" s="10">
        <f>40926.3+100729.26031</f>
        <v>141655.56031</v>
      </c>
      <c r="F608" s="10">
        <v>202740</v>
      </c>
      <c r="G608" s="10"/>
      <c r="H608" s="10"/>
      <c r="I608" s="10"/>
      <c r="J608" s="51"/>
      <c r="K608" s="51"/>
      <c r="L608" s="51"/>
      <c r="M608" s="51"/>
      <c r="N608" s="51"/>
      <c r="O608" s="51"/>
      <c r="P608" s="51"/>
      <c r="Q608" s="52"/>
      <c r="R608" s="51"/>
      <c r="S608" s="51"/>
      <c r="T608" s="51"/>
      <c r="U608" s="51"/>
      <c r="V608" s="51"/>
    </row>
    <row r="609" spans="1:22" s="11" customFormat="1" x14ac:dyDescent="0.2">
      <c r="A609" s="24"/>
      <c r="B609" s="42" t="s">
        <v>2</v>
      </c>
      <c r="C609" s="42" t="s">
        <v>2</v>
      </c>
      <c r="D609" s="9">
        <f>E609+F609+G609+H609+I609</f>
        <v>0</v>
      </c>
      <c r="E609" s="10"/>
      <c r="F609" s="10"/>
      <c r="G609" s="10"/>
      <c r="H609" s="10"/>
      <c r="I609" s="10"/>
      <c r="J609" s="51"/>
      <c r="K609" s="51"/>
      <c r="L609" s="51"/>
      <c r="M609" s="51"/>
      <c r="N609" s="51"/>
      <c r="O609" s="51"/>
      <c r="P609" s="51"/>
      <c r="Q609" s="52"/>
      <c r="R609" s="51"/>
      <c r="S609" s="51"/>
      <c r="T609" s="51"/>
      <c r="U609" s="51"/>
      <c r="V609" s="51"/>
    </row>
    <row r="610" spans="1:22" s="11" customFormat="1" ht="21" customHeight="1" x14ac:dyDescent="0.2">
      <c r="A610" s="25"/>
      <c r="B610" s="42" t="s">
        <v>3</v>
      </c>
      <c r="C610" s="42" t="s">
        <v>3</v>
      </c>
      <c r="D610" s="9">
        <f>E610+F610+G610+H610+I610</f>
        <v>0</v>
      </c>
      <c r="E610" s="10"/>
      <c r="F610" s="10"/>
      <c r="G610" s="10"/>
      <c r="H610" s="10"/>
      <c r="I610" s="10"/>
      <c r="J610" s="51"/>
      <c r="K610" s="51"/>
      <c r="L610" s="51"/>
      <c r="M610" s="51"/>
      <c r="N610" s="51"/>
      <c r="O610" s="51"/>
      <c r="P610" s="51"/>
      <c r="Q610" s="52"/>
      <c r="R610" s="51"/>
      <c r="S610" s="51"/>
      <c r="T610" s="51"/>
      <c r="U610" s="51"/>
      <c r="V610" s="51"/>
    </row>
    <row r="611" spans="1:22" s="11" customFormat="1" x14ac:dyDescent="0.2">
      <c r="A611" s="23" t="s">
        <v>257</v>
      </c>
      <c r="B611" s="26" t="s">
        <v>18</v>
      </c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7"/>
    </row>
    <row r="612" spans="1:22" s="11" customFormat="1" x14ac:dyDescent="0.2">
      <c r="A612" s="24" t="s">
        <v>30</v>
      </c>
      <c r="B612" s="28" t="s">
        <v>250</v>
      </c>
      <c r="C612" s="28"/>
      <c r="D612" s="28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</row>
    <row r="613" spans="1:22" s="11" customFormat="1" ht="99.95" customHeight="1" x14ac:dyDescent="0.2">
      <c r="A613" s="24"/>
      <c r="B613" s="43" t="s">
        <v>311</v>
      </c>
      <c r="C613" s="44" t="s">
        <v>311</v>
      </c>
      <c r="D613" s="44"/>
      <c r="E613" s="44"/>
      <c r="F613" s="44"/>
      <c r="G613" s="44"/>
      <c r="H613" s="44"/>
      <c r="I613" s="45"/>
      <c r="J613" s="51" t="s">
        <v>312</v>
      </c>
      <c r="K613" s="51"/>
      <c r="L613" s="51" t="s">
        <v>60</v>
      </c>
      <c r="M613" s="51" t="s">
        <v>313</v>
      </c>
      <c r="N613" s="51" t="s">
        <v>19</v>
      </c>
      <c r="O613" s="51" t="s">
        <v>290</v>
      </c>
      <c r="P613" s="51" t="s">
        <v>19</v>
      </c>
      <c r="Q613" s="52">
        <v>391101.83799999999</v>
      </c>
      <c r="R613" s="51" t="s">
        <v>11</v>
      </c>
      <c r="S613" s="51" t="s">
        <v>15</v>
      </c>
      <c r="T613" s="51" t="s">
        <v>17</v>
      </c>
      <c r="U613" s="51"/>
      <c r="V613" s="51" t="s">
        <v>476</v>
      </c>
    </row>
    <row r="614" spans="1:22" s="11" customFormat="1" x14ac:dyDescent="0.2">
      <c r="A614" s="24"/>
      <c r="B614" s="42" t="s">
        <v>5</v>
      </c>
      <c r="C614" s="42" t="s">
        <v>5</v>
      </c>
      <c r="D614" s="9">
        <f>SUM(D615:D618)</f>
        <v>244324.283</v>
      </c>
      <c r="E614" s="10"/>
      <c r="F614" s="10"/>
      <c r="G614" s="10"/>
      <c r="H614" s="10">
        <f t="shared" ref="H614:I614" si="76">SUM(H615:H618)</f>
        <v>129000</v>
      </c>
      <c r="I614" s="10">
        <f t="shared" si="76"/>
        <v>115324.283</v>
      </c>
      <c r="J614" s="51"/>
      <c r="K614" s="51"/>
      <c r="L614" s="51"/>
      <c r="M614" s="51"/>
      <c r="N614" s="51"/>
      <c r="O614" s="51"/>
      <c r="P614" s="51"/>
      <c r="Q614" s="52"/>
      <c r="R614" s="51"/>
      <c r="S614" s="51"/>
      <c r="T614" s="51"/>
      <c r="U614" s="51"/>
      <c r="V614" s="51"/>
    </row>
    <row r="615" spans="1:22" s="11" customFormat="1" x14ac:dyDescent="0.2">
      <c r="A615" s="24"/>
      <c r="B615" s="42" t="s">
        <v>0</v>
      </c>
      <c r="C615" s="42" t="s">
        <v>0</v>
      </c>
      <c r="D615" s="9">
        <f>E615+F615+G615+H615+I615</f>
        <v>0</v>
      </c>
      <c r="E615" s="10"/>
      <c r="F615" s="10"/>
      <c r="G615" s="10"/>
      <c r="H615" s="10"/>
      <c r="I615" s="10"/>
      <c r="J615" s="51"/>
      <c r="K615" s="51"/>
      <c r="L615" s="51"/>
      <c r="M615" s="51"/>
      <c r="N615" s="51"/>
      <c r="O615" s="51"/>
      <c r="P615" s="51"/>
      <c r="Q615" s="52"/>
      <c r="R615" s="51"/>
      <c r="S615" s="51"/>
      <c r="T615" s="51"/>
      <c r="U615" s="51"/>
      <c r="V615" s="51"/>
    </row>
    <row r="616" spans="1:22" s="11" customFormat="1" x14ac:dyDescent="0.2">
      <c r="A616" s="24"/>
      <c r="B616" s="42" t="s">
        <v>1</v>
      </c>
      <c r="C616" s="42" t="s">
        <v>1</v>
      </c>
      <c r="D616" s="9">
        <f>E616+F616+G616+H616+I616</f>
        <v>244324.283</v>
      </c>
      <c r="E616" s="10"/>
      <c r="F616" s="10"/>
      <c r="G616" s="10"/>
      <c r="H616" s="10">
        <v>129000</v>
      </c>
      <c r="I616" s="10">
        <v>115324.283</v>
      </c>
      <c r="J616" s="51"/>
      <c r="K616" s="51"/>
      <c r="L616" s="51"/>
      <c r="M616" s="51"/>
      <c r="N616" s="51"/>
      <c r="O616" s="51"/>
      <c r="P616" s="51"/>
      <c r="Q616" s="52"/>
      <c r="R616" s="51"/>
      <c r="S616" s="51"/>
      <c r="T616" s="51"/>
      <c r="U616" s="51"/>
      <c r="V616" s="51"/>
    </row>
    <row r="617" spans="1:22" s="11" customFormat="1" x14ac:dyDescent="0.2">
      <c r="A617" s="24"/>
      <c r="B617" s="42" t="s">
        <v>2</v>
      </c>
      <c r="C617" s="42" t="s">
        <v>2</v>
      </c>
      <c r="D617" s="9">
        <f>E617+F617+G617+H617+I617</f>
        <v>0</v>
      </c>
      <c r="E617" s="10"/>
      <c r="F617" s="10"/>
      <c r="G617" s="10"/>
      <c r="H617" s="10"/>
      <c r="I617" s="10"/>
      <c r="J617" s="51"/>
      <c r="K617" s="51"/>
      <c r="L617" s="51"/>
      <c r="M617" s="51"/>
      <c r="N617" s="51"/>
      <c r="O617" s="51"/>
      <c r="P617" s="51"/>
      <c r="Q617" s="52"/>
      <c r="R617" s="51"/>
      <c r="S617" s="51"/>
      <c r="T617" s="51"/>
      <c r="U617" s="51"/>
      <c r="V617" s="51"/>
    </row>
    <row r="618" spans="1:22" s="11" customFormat="1" ht="21" customHeight="1" x14ac:dyDescent="0.2">
      <c r="A618" s="25"/>
      <c r="B618" s="42" t="s">
        <v>3</v>
      </c>
      <c r="C618" s="42" t="s">
        <v>3</v>
      </c>
      <c r="D618" s="9">
        <f>E618+F618+G618+H618+I618</f>
        <v>0</v>
      </c>
      <c r="E618" s="10"/>
      <c r="F618" s="10"/>
      <c r="G618" s="10"/>
      <c r="H618" s="10"/>
      <c r="I618" s="10"/>
      <c r="J618" s="51"/>
      <c r="K618" s="51"/>
      <c r="L618" s="51"/>
      <c r="M618" s="51"/>
      <c r="N618" s="51"/>
      <c r="O618" s="51"/>
      <c r="P618" s="51"/>
      <c r="Q618" s="52"/>
      <c r="R618" s="51"/>
      <c r="S618" s="51"/>
      <c r="T618" s="51"/>
      <c r="U618" s="51"/>
      <c r="V618" s="51"/>
    </row>
    <row r="619" spans="1:22" s="11" customFormat="1" x14ac:dyDescent="0.2">
      <c r="A619" s="23" t="s">
        <v>259</v>
      </c>
      <c r="B619" s="26" t="s">
        <v>18</v>
      </c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7"/>
    </row>
    <row r="620" spans="1:22" s="11" customFormat="1" x14ac:dyDescent="0.2">
      <c r="A620" s="24" t="s">
        <v>30</v>
      </c>
      <c r="B620" s="28" t="s">
        <v>250</v>
      </c>
      <c r="C620" s="28"/>
      <c r="D620" s="28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</row>
    <row r="621" spans="1:22" s="11" customFormat="1" ht="99.95" customHeight="1" x14ac:dyDescent="0.2">
      <c r="A621" s="24"/>
      <c r="B621" s="43" t="s">
        <v>319</v>
      </c>
      <c r="C621" s="44" t="s">
        <v>319</v>
      </c>
      <c r="D621" s="44"/>
      <c r="E621" s="44"/>
      <c r="F621" s="44"/>
      <c r="G621" s="44"/>
      <c r="H621" s="44"/>
      <c r="I621" s="45"/>
      <c r="J621" s="51" t="s">
        <v>305</v>
      </c>
      <c r="K621" s="51"/>
      <c r="L621" s="51" t="s">
        <v>60</v>
      </c>
      <c r="M621" s="51" t="s">
        <v>317</v>
      </c>
      <c r="N621" s="51" t="s">
        <v>19</v>
      </c>
      <c r="O621" s="51" t="s">
        <v>290</v>
      </c>
      <c r="P621" s="51" t="s">
        <v>19</v>
      </c>
      <c r="Q621" s="52" t="s">
        <v>318</v>
      </c>
      <c r="R621" s="51" t="s">
        <v>11</v>
      </c>
      <c r="S621" s="51" t="s">
        <v>112</v>
      </c>
      <c r="T621" s="51" t="s">
        <v>17</v>
      </c>
      <c r="U621" s="51"/>
      <c r="V621" s="51"/>
    </row>
    <row r="622" spans="1:22" s="11" customFormat="1" x14ac:dyDescent="0.2">
      <c r="A622" s="24"/>
      <c r="B622" s="42" t="s">
        <v>5</v>
      </c>
      <c r="C622" s="42" t="s">
        <v>5</v>
      </c>
      <c r="D622" s="9">
        <f>SUM(D623:D626)</f>
        <v>439874.15399999998</v>
      </c>
      <c r="E622" s="10"/>
      <c r="F622" s="10"/>
      <c r="G622" s="10"/>
      <c r="H622" s="10">
        <f t="shared" ref="H622:I622" si="77">SUM(H623:H626)</f>
        <v>210000</v>
      </c>
      <c r="I622" s="10">
        <f t="shared" si="77"/>
        <v>229874.15399999998</v>
      </c>
      <c r="J622" s="51"/>
      <c r="K622" s="51"/>
      <c r="L622" s="51"/>
      <c r="M622" s="51"/>
      <c r="N622" s="51"/>
      <c r="O622" s="51"/>
      <c r="P622" s="51"/>
      <c r="Q622" s="52"/>
      <c r="R622" s="51"/>
      <c r="S622" s="51"/>
      <c r="T622" s="51"/>
      <c r="U622" s="51"/>
      <c r="V622" s="51"/>
    </row>
    <row r="623" spans="1:22" s="11" customFormat="1" x14ac:dyDescent="0.2">
      <c r="A623" s="24"/>
      <c r="B623" s="42" t="s">
        <v>0</v>
      </c>
      <c r="C623" s="42" t="s">
        <v>0</v>
      </c>
      <c r="D623" s="9">
        <f>E623+F623+G623+H623+I623</f>
        <v>0</v>
      </c>
      <c r="E623" s="10"/>
      <c r="F623" s="10"/>
      <c r="G623" s="10"/>
      <c r="H623" s="10"/>
      <c r="I623" s="10"/>
      <c r="J623" s="51"/>
      <c r="K623" s="51"/>
      <c r="L623" s="51"/>
      <c r="M623" s="51"/>
      <c r="N623" s="51"/>
      <c r="O623" s="51"/>
      <c r="P623" s="51"/>
      <c r="Q623" s="52"/>
      <c r="R623" s="51"/>
      <c r="S623" s="51"/>
      <c r="T623" s="51"/>
      <c r="U623" s="51"/>
      <c r="V623" s="51"/>
    </row>
    <row r="624" spans="1:22" s="11" customFormat="1" x14ac:dyDescent="0.2">
      <c r="A624" s="24"/>
      <c r="B624" s="42" t="s">
        <v>1</v>
      </c>
      <c r="C624" s="42" t="s">
        <v>1</v>
      </c>
      <c r="D624" s="9">
        <f>E624+F624+G624+H624+I624</f>
        <v>439874.15399999998</v>
      </c>
      <c r="E624" s="10"/>
      <c r="F624" s="10"/>
      <c r="G624" s="10"/>
      <c r="H624" s="10">
        <v>210000</v>
      </c>
      <c r="I624" s="10">
        <v>229874.15399999998</v>
      </c>
      <c r="J624" s="51"/>
      <c r="K624" s="51"/>
      <c r="L624" s="51"/>
      <c r="M624" s="51"/>
      <c r="N624" s="51"/>
      <c r="O624" s="51"/>
      <c r="P624" s="51"/>
      <c r="Q624" s="52"/>
      <c r="R624" s="51"/>
      <c r="S624" s="51"/>
      <c r="T624" s="51"/>
      <c r="U624" s="51"/>
      <c r="V624" s="51"/>
    </row>
    <row r="625" spans="1:22" s="11" customFormat="1" x14ac:dyDescent="0.2">
      <c r="A625" s="24"/>
      <c r="B625" s="42" t="s">
        <v>2</v>
      </c>
      <c r="C625" s="42" t="s">
        <v>2</v>
      </c>
      <c r="D625" s="9">
        <f>E625+F625+G625+H625+I625</f>
        <v>0</v>
      </c>
      <c r="E625" s="10"/>
      <c r="F625" s="10"/>
      <c r="G625" s="10"/>
      <c r="H625" s="10"/>
      <c r="I625" s="10"/>
      <c r="J625" s="51"/>
      <c r="K625" s="51"/>
      <c r="L625" s="51"/>
      <c r="M625" s="51"/>
      <c r="N625" s="51"/>
      <c r="O625" s="51"/>
      <c r="P625" s="51"/>
      <c r="Q625" s="52"/>
      <c r="R625" s="51"/>
      <c r="S625" s="51"/>
      <c r="T625" s="51"/>
      <c r="U625" s="51"/>
      <c r="V625" s="51"/>
    </row>
    <row r="626" spans="1:22" s="11" customFormat="1" ht="21" customHeight="1" x14ac:dyDescent="0.2">
      <c r="A626" s="25"/>
      <c r="B626" s="42" t="s">
        <v>3</v>
      </c>
      <c r="C626" s="42" t="s">
        <v>3</v>
      </c>
      <c r="D626" s="9">
        <f>E626+F626+G626+H626+I626</f>
        <v>0</v>
      </c>
      <c r="E626" s="10"/>
      <c r="F626" s="10"/>
      <c r="G626" s="10"/>
      <c r="H626" s="10"/>
      <c r="I626" s="10"/>
      <c r="J626" s="51"/>
      <c r="K626" s="51"/>
      <c r="L626" s="51"/>
      <c r="M626" s="51"/>
      <c r="N626" s="51"/>
      <c r="O626" s="51"/>
      <c r="P626" s="51"/>
      <c r="Q626" s="52"/>
      <c r="R626" s="51"/>
      <c r="S626" s="51"/>
      <c r="T626" s="51"/>
      <c r="U626" s="51"/>
      <c r="V626" s="51"/>
    </row>
    <row r="627" spans="1:22" s="11" customFormat="1" x14ac:dyDescent="0.2">
      <c r="A627" s="23" t="s">
        <v>404</v>
      </c>
      <c r="B627" s="26" t="s">
        <v>18</v>
      </c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7"/>
    </row>
    <row r="628" spans="1:22" s="11" customFormat="1" x14ac:dyDescent="0.2">
      <c r="A628" s="24" t="s">
        <v>30</v>
      </c>
      <c r="B628" s="28" t="s">
        <v>250</v>
      </c>
      <c r="C628" s="28"/>
      <c r="D628" s="28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</row>
    <row r="629" spans="1:22" ht="99.95" customHeight="1" x14ac:dyDescent="0.2">
      <c r="A629" s="24"/>
      <c r="B629" s="43" t="s">
        <v>260</v>
      </c>
      <c r="C629" s="44" t="s">
        <v>260</v>
      </c>
      <c r="D629" s="44"/>
      <c r="E629" s="44"/>
      <c r="F629" s="44"/>
      <c r="G629" s="44"/>
      <c r="H629" s="44"/>
      <c r="I629" s="45"/>
      <c r="J629" s="51" t="s">
        <v>300</v>
      </c>
      <c r="K629" s="51"/>
      <c r="L629" s="51" t="s">
        <v>60</v>
      </c>
      <c r="M629" s="51" t="s">
        <v>118</v>
      </c>
      <c r="N629" s="51" t="s">
        <v>19</v>
      </c>
      <c r="O629" s="51" t="s">
        <v>290</v>
      </c>
      <c r="P629" s="51" t="s">
        <v>19</v>
      </c>
      <c r="Q629" s="52">
        <v>458460.66499999998</v>
      </c>
      <c r="R629" s="51" t="s">
        <v>11</v>
      </c>
      <c r="S629" s="51" t="s">
        <v>12</v>
      </c>
      <c r="T629" s="51" t="s">
        <v>17</v>
      </c>
      <c r="U629" s="51"/>
      <c r="V629" s="51" t="s">
        <v>477</v>
      </c>
    </row>
    <row r="630" spans="1:22" x14ac:dyDescent="0.2">
      <c r="A630" s="24"/>
      <c r="B630" s="42" t="s">
        <v>5</v>
      </c>
      <c r="C630" s="42" t="s">
        <v>5</v>
      </c>
      <c r="D630" s="9">
        <f>SUM(D631:D634)</f>
        <v>13461.88</v>
      </c>
      <c r="E630" s="10">
        <f>SUM(E631:E634)</f>
        <v>3000</v>
      </c>
      <c r="F630" s="10">
        <f>SUM(F631:F634)</f>
        <v>10461.879999999999</v>
      </c>
      <c r="G630" s="10"/>
      <c r="H630" s="10"/>
      <c r="I630" s="10"/>
      <c r="J630" s="51"/>
      <c r="K630" s="51"/>
      <c r="L630" s="51"/>
      <c r="M630" s="51"/>
      <c r="N630" s="51"/>
      <c r="O630" s="51"/>
      <c r="P630" s="51"/>
      <c r="Q630" s="52"/>
      <c r="R630" s="51"/>
      <c r="S630" s="51"/>
      <c r="T630" s="51"/>
      <c r="U630" s="51"/>
      <c r="V630" s="51"/>
    </row>
    <row r="631" spans="1:22" x14ac:dyDescent="0.2">
      <c r="A631" s="24"/>
      <c r="B631" s="42" t="s">
        <v>0</v>
      </c>
      <c r="C631" s="42" t="s">
        <v>0</v>
      </c>
      <c r="D631" s="9">
        <f>E631+F631+G631+H631+I631</f>
        <v>0</v>
      </c>
      <c r="E631" s="10"/>
      <c r="F631" s="10"/>
      <c r="G631" s="10"/>
      <c r="H631" s="10"/>
      <c r="I631" s="10"/>
      <c r="J631" s="51"/>
      <c r="K631" s="51"/>
      <c r="L631" s="51"/>
      <c r="M631" s="51"/>
      <c r="N631" s="51"/>
      <c r="O631" s="51"/>
      <c r="P631" s="51"/>
      <c r="Q631" s="52"/>
      <c r="R631" s="51"/>
      <c r="S631" s="51"/>
      <c r="T631" s="51"/>
      <c r="U631" s="51"/>
      <c r="V631" s="51"/>
    </row>
    <row r="632" spans="1:22" x14ac:dyDescent="0.2">
      <c r="A632" s="24"/>
      <c r="B632" s="42" t="s">
        <v>1</v>
      </c>
      <c r="C632" s="42" t="s">
        <v>1</v>
      </c>
      <c r="D632" s="9">
        <f>E632+F632+G632+H632+I632</f>
        <v>13461.88</v>
      </c>
      <c r="E632" s="10">
        <v>3000</v>
      </c>
      <c r="F632" s="10">
        <v>10461.879999999999</v>
      </c>
      <c r="G632" s="10"/>
      <c r="H632" s="10"/>
      <c r="I632" s="10"/>
      <c r="J632" s="51"/>
      <c r="K632" s="51"/>
      <c r="L632" s="51"/>
      <c r="M632" s="51"/>
      <c r="N632" s="51"/>
      <c r="O632" s="51"/>
      <c r="P632" s="51"/>
      <c r="Q632" s="52"/>
      <c r="R632" s="51"/>
      <c r="S632" s="51"/>
      <c r="T632" s="51"/>
      <c r="U632" s="51"/>
      <c r="V632" s="51"/>
    </row>
    <row r="633" spans="1:22" x14ac:dyDescent="0.2">
      <c r="A633" s="24"/>
      <c r="B633" s="42" t="s">
        <v>2</v>
      </c>
      <c r="C633" s="42" t="s">
        <v>2</v>
      </c>
      <c r="D633" s="9">
        <f>E633+F633+G633+H633+I633</f>
        <v>0</v>
      </c>
      <c r="E633" s="10"/>
      <c r="F633" s="10"/>
      <c r="G633" s="10"/>
      <c r="H633" s="10"/>
      <c r="I633" s="10"/>
      <c r="J633" s="51"/>
      <c r="K633" s="51"/>
      <c r="L633" s="51"/>
      <c r="M633" s="51"/>
      <c r="N633" s="51"/>
      <c r="O633" s="51"/>
      <c r="P633" s="51"/>
      <c r="Q633" s="52"/>
      <c r="R633" s="51"/>
      <c r="S633" s="51"/>
      <c r="T633" s="51"/>
      <c r="U633" s="51"/>
      <c r="V633" s="51"/>
    </row>
    <row r="634" spans="1:22" ht="21" customHeight="1" x14ac:dyDescent="0.2">
      <c r="A634" s="25"/>
      <c r="B634" s="42" t="s">
        <v>3</v>
      </c>
      <c r="C634" s="42" t="s">
        <v>3</v>
      </c>
      <c r="D634" s="9">
        <f>E634+F634+G634+H634+I634</f>
        <v>0</v>
      </c>
      <c r="E634" s="10"/>
      <c r="F634" s="10"/>
      <c r="G634" s="10"/>
      <c r="H634" s="10"/>
      <c r="I634" s="10"/>
      <c r="J634" s="51"/>
      <c r="K634" s="51"/>
      <c r="L634" s="51"/>
      <c r="M634" s="51"/>
      <c r="N634" s="51"/>
      <c r="O634" s="51"/>
      <c r="P634" s="51"/>
      <c r="Q634" s="52"/>
      <c r="R634" s="51"/>
      <c r="S634" s="51"/>
      <c r="T634" s="51"/>
      <c r="U634" s="51"/>
      <c r="V634" s="51"/>
    </row>
    <row r="635" spans="1:22" s="11" customFormat="1" x14ac:dyDescent="0.2">
      <c r="A635" s="23" t="s">
        <v>111</v>
      </c>
      <c r="B635" s="26" t="s">
        <v>18</v>
      </c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7"/>
    </row>
    <row r="636" spans="1:22" s="11" customFormat="1" x14ac:dyDescent="0.2">
      <c r="A636" s="24" t="s">
        <v>30</v>
      </c>
      <c r="B636" s="28" t="s">
        <v>250</v>
      </c>
      <c r="C636" s="28"/>
      <c r="D636" s="28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</row>
    <row r="637" spans="1:22" ht="99.95" customHeight="1" x14ac:dyDescent="0.2">
      <c r="A637" s="24"/>
      <c r="B637" s="43" t="s">
        <v>301</v>
      </c>
      <c r="C637" s="44" t="s">
        <v>301</v>
      </c>
      <c r="D637" s="44"/>
      <c r="E637" s="44"/>
      <c r="F637" s="44"/>
      <c r="G637" s="44"/>
      <c r="H637" s="44"/>
      <c r="I637" s="45"/>
      <c r="J637" s="51" t="s">
        <v>302</v>
      </c>
      <c r="K637" s="51"/>
      <c r="L637" s="51" t="s">
        <v>60</v>
      </c>
      <c r="M637" s="51" t="s">
        <v>303</v>
      </c>
      <c r="N637" s="51" t="s">
        <v>19</v>
      </c>
      <c r="O637" s="51" t="s">
        <v>290</v>
      </c>
      <c r="P637" s="51" t="s">
        <v>19</v>
      </c>
      <c r="Q637" s="52">
        <v>868650.625</v>
      </c>
      <c r="R637" s="51" t="s">
        <v>11</v>
      </c>
      <c r="S637" s="51" t="s">
        <v>12</v>
      </c>
      <c r="T637" s="51" t="s">
        <v>17</v>
      </c>
      <c r="U637" s="51"/>
      <c r="V637" s="51" t="s">
        <v>478</v>
      </c>
    </row>
    <row r="638" spans="1:22" x14ac:dyDescent="0.2">
      <c r="A638" s="24"/>
      <c r="B638" s="42" t="s">
        <v>5</v>
      </c>
      <c r="C638" s="42" t="s">
        <v>5</v>
      </c>
      <c r="D638" s="9">
        <f>SUM(D639:D642)</f>
        <v>42733.486188034192</v>
      </c>
      <c r="E638" s="10"/>
      <c r="F638" s="10">
        <f>SUM(F639:F642)</f>
        <v>11900</v>
      </c>
      <c r="G638" s="10">
        <f t="shared" ref="G638" si="78">SUM(G639:G642)</f>
        <v>14250</v>
      </c>
      <c r="H638" s="10">
        <f t="shared" ref="H638" si="79">SUM(H639:H642)</f>
        <v>16583.486188034189</v>
      </c>
      <c r="I638" s="10"/>
      <c r="J638" s="51"/>
      <c r="K638" s="51"/>
      <c r="L638" s="51"/>
      <c r="M638" s="51"/>
      <c r="N638" s="51"/>
      <c r="O638" s="51"/>
      <c r="P638" s="51"/>
      <c r="Q638" s="52"/>
      <c r="R638" s="51"/>
      <c r="S638" s="51"/>
      <c r="T638" s="51"/>
      <c r="U638" s="51"/>
      <c r="V638" s="51"/>
    </row>
    <row r="639" spans="1:22" x14ac:dyDescent="0.2">
      <c r="A639" s="24"/>
      <c r="B639" s="42" t="s">
        <v>0</v>
      </c>
      <c r="C639" s="42" t="s">
        <v>0</v>
      </c>
      <c r="D639" s="9">
        <f>E639+F639+G639+H639+I639</f>
        <v>0</v>
      </c>
      <c r="E639" s="10"/>
      <c r="F639" s="10"/>
      <c r="G639" s="10"/>
      <c r="H639" s="10"/>
      <c r="I639" s="10"/>
      <c r="J639" s="51"/>
      <c r="K639" s="51"/>
      <c r="L639" s="51"/>
      <c r="M639" s="51"/>
      <c r="N639" s="51"/>
      <c r="O639" s="51"/>
      <c r="P639" s="51"/>
      <c r="Q639" s="52"/>
      <c r="R639" s="51"/>
      <c r="S639" s="51"/>
      <c r="T639" s="51"/>
      <c r="U639" s="51"/>
      <c r="V639" s="51"/>
    </row>
    <row r="640" spans="1:22" x14ac:dyDescent="0.2">
      <c r="A640" s="24"/>
      <c r="B640" s="42" t="s">
        <v>1</v>
      </c>
      <c r="C640" s="42" t="s">
        <v>1</v>
      </c>
      <c r="D640" s="9">
        <f>E640+F640+G640+H640+I640</f>
        <v>42733.486188034192</v>
      </c>
      <c r="E640" s="10"/>
      <c r="F640" s="10">
        <v>11900</v>
      </c>
      <c r="G640" s="10">
        <v>14250</v>
      </c>
      <c r="H640" s="10">
        <v>16583.486188034189</v>
      </c>
      <c r="I640" s="10"/>
      <c r="J640" s="51"/>
      <c r="K640" s="51"/>
      <c r="L640" s="51"/>
      <c r="M640" s="51"/>
      <c r="N640" s="51"/>
      <c r="O640" s="51"/>
      <c r="P640" s="51"/>
      <c r="Q640" s="52"/>
      <c r="R640" s="51"/>
      <c r="S640" s="51"/>
      <c r="T640" s="51"/>
      <c r="U640" s="51"/>
      <c r="V640" s="51"/>
    </row>
    <row r="641" spans="1:22" x14ac:dyDescent="0.2">
      <c r="A641" s="24"/>
      <c r="B641" s="42" t="s">
        <v>2</v>
      </c>
      <c r="C641" s="42" t="s">
        <v>2</v>
      </c>
      <c r="D641" s="9">
        <f>E641+F641+G641+H641+I641</f>
        <v>0</v>
      </c>
      <c r="E641" s="10"/>
      <c r="F641" s="10"/>
      <c r="G641" s="10"/>
      <c r="H641" s="10"/>
      <c r="I641" s="10"/>
      <c r="J641" s="51"/>
      <c r="K641" s="51"/>
      <c r="L641" s="51"/>
      <c r="M641" s="51"/>
      <c r="N641" s="51"/>
      <c r="O641" s="51"/>
      <c r="P641" s="51"/>
      <c r="Q641" s="52"/>
      <c r="R641" s="51"/>
      <c r="S641" s="51"/>
      <c r="T641" s="51"/>
      <c r="U641" s="51"/>
      <c r="V641" s="51"/>
    </row>
    <row r="642" spans="1:22" ht="21" customHeight="1" x14ac:dyDescent="0.2">
      <c r="A642" s="25"/>
      <c r="B642" s="42" t="s">
        <v>3</v>
      </c>
      <c r="C642" s="42" t="s">
        <v>3</v>
      </c>
      <c r="D642" s="9">
        <f>E642+F642+G642+H642+I642</f>
        <v>0</v>
      </c>
      <c r="E642" s="10"/>
      <c r="F642" s="10"/>
      <c r="G642" s="10"/>
      <c r="H642" s="10"/>
      <c r="I642" s="10"/>
      <c r="J642" s="51"/>
      <c r="K642" s="51"/>
      <c r="L642" s="51"/>
      <c r="M642" s="51"/>
      <c r="N642" s="51"/>
      <c r="O642" s="51"/>
      <c r="P642" s="51"/>
      <c r="Q642" s="52"/>
      <c r="R642" s="51"/>
      <c r="S642" s="51"/>
      <c r="T642" s="51"/>
      <c r="U642" s="51"/>
      <c r="V642" s="51"/>
    </row>
    <row r="643" spans="1:22" s="11" customFormat="1" x14ac:dyDescent="0.2">
      <c r="A643" s="23" t="s">
        <v>261</v>
      </c>
      <c r="B643" s="26" t="s">
        <v>18</v>
      </c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7"/>
    </row>
    <row r="644" spans="1:22" s="11" customFormat="1" x14ac:dyDescent="0.2">
      <c r="A644" s="24" t="s">
        <v>30</v>
      </c>
      <c r="B644" s="28" t="s">
        <v>250</v>
      </c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</row>
    <row r="645" spans="1:22" ht="99.95" customHeight="1" x14ac:dyDescent="0.2">
      <c r="A645" s="24"/>
      <c r="B645" s="43" t="s">
        <v>304</v>
      </c>
      <c r="C645" s="44" t="s">
        <v>304</v>
      </c>
      <c r="D645" s="44"/>
      <c r="E645" s="44"/>
      <c r="F645" s="44"/>
      <c r="G645" s="44"/>
      <c r="H645" s="44"/>
      <c r="I645" s="45"/>
      <c r="J645" s="51" t="s">
        <v>305</v>
      </c>
      <c r="K645" s="51"/>
      <c r="L645" s="51" t="s">
        <v>60</v>
      </c>
      <c r="M645" s="51" t="s">
        <v>306</v>
      </c>
      <c r="N645" s="51" t="s">
        <v>19</v>
      </c>
      <c r="O645" s="51" t="s">
        <v>290</v>
      </c>
      <c r="P645" s="51" t="s">
        <v>19</v>
      </c>
      <c r="Q645" s="52" t="s">
        <v>307</v>
      </c>
      <c r="R645" s="51" t="s">
        <v>11</v>
      </c>
      <c r="S645" s="51" t="s">
        <v>12</v>
      </c>
      <c r="T645" s="51" t="s">
        <v>17</v>
      </c>
      <c r="U645" s="51"/>
      <c r="V645" s="51"/>
    </row>
    <row r="646" spans="1:22" x14ac:dyDescent="0.2">
      <c r="A646" s="24"/>
      <c r="B646" s="42" t="s">
        <v>5</v>
      </c>
      <c r="C646" s="42" t="s">
        <v>5</v>
      </c>
      <c r="D646" s="9">
        <f>SUM(D647:D650)</f>
        <v>119149.34126780627</v>
      </c>
      <c r="E646" s="10"/>
      <c r="F646" s="10"/>
      <c r="G646" s="10">
        <f t="shared" ref="G646" si="80">SUM(G647:G650)</f>
        <v>45250</v>
      </c>
      <c r="H646" s="10">
        <f t="shared" ref="H646:I646" si="81">SUM(H647:H650)</f>
        <v>41524.216524216521</v>
      </c>
      <c r="I646" s="10">
        <f t="shared" si="81"/>
        <v>32375.124743589749</v>
      </c>
      <c r="J646" s="51"/>
      <c r="K646" s="51"/>
      <c r="L646" s="51"/>
      <c r="M646" s="51"/>
      <c r="N646" s="51"/>
      <c r="O646" s="51"/>
      <c r="P646" s="51"/>
      <c r="Q646" s="52"/>
      <c r="R646" s="51"/>
      <c r="S646" s="51"/>
      <c r="T646" s="51"/>
      <c r="U646" s="51"/>
      <c r="V646" s="51"/>
    </row>
    <row r="647" spans="1:22" x14ac:dyDescent="0.2">
      <c r="A647" s="24"/>
      <c r="B647" s="42" t="s">
        <v>0</v>
      </c>
      <c r="C647" s="42" t="s">
        <v>0</v>
      </c>
      <c r="D647" s="9">
        <f>E647+F647+G647+H647+I647</f>
        <v>0</v>
      </c>
      <c r="E647" s="10"/>
      <c r="F647" s="10"/>
      <c r="G647" s="10"/>
      <c r="H647" s="10"/>
      <c r="I647" s="10"/>
      <c r="J647" s="51"/>
      <c r="K647" s="51"/>
      <c r="L647" s="51"/>
      <c r="M647" s="51"/>
      <c r="N647" s="51"/>
      <c r="O647" s="51"/>
      <c r="P647" s="51"/>
      <c r="Q647" s="52"/>
      <c r="R647" s="51"/>
      <c r="S647" s="51"/>
      <c r="T647" s="51"/>
      <c r="U647" s="51"/>
      <c r="V647" s="51"/>
    </row>
    <row r="648" spans="1:22" x14ac:dyDescent="0.2">
      <c r="A648" s="24"/>
      <c r="B648" s="42" t="s">
        <v>1</v>
      </c>
      <c r="C648" s="42" t="s">
        <v>1</v>
      </c>
      <c r="D648" s="9">
        <f>E648+F648+G648+H648+I648</f>
        <v>119149.34126780627</v>
      </c>
      <c r="E648" s="10"/>
      <c r="F648" s="10"/>
      <c r="G648" s="10">
        <v>45250</v>
      </c>
      <c r="H648" s="10">
        <v>41524.216524216521</v>
      </c>
      <c r="I648" s="10">
        <v>32375.124743589749</v>
      </c>
      <c r="J648" s="51"/>
      <c r="K648" s="51"/>
      <c r="L648" s="51"/>
      <c r="M648" s="51"/>
      <c r="N648" s="51"/>
      <c r="O648" s="51"/>
      <c r="P648" s="51"/>
      <c r="Q648" s="52"/>
      <c r="R648" s="51"/>
      <c r="S648" s="51"/>
      <c r="T648" s="51"/>
      <c r="U648" s="51"/>
      <c r="V648" s="51"/>
    </row>
    <row r="649" spans="1:22" x14ac:dyDescent="0.2">
      <c r="A649" s="24"/>
      <c r="B649" s="42" t="s">
        <v>2</v>
      </c>
      <c r="C649" s="42" t="s">
        <v>2</v>
      </c>
      <c r="D649" s="9">
        <f>E649+F649+G649+H649+I649</f>
        <v>0</v>
      </c>
      <c r="E649" s="10"/>
      <c r="F649" s="10"/>
      <c r="G649" s="10"/>
      <c r="H649" s="10"/>
      <c r="I649" s="10"/>
      <c r="J649" s="51"/>
      <c r="K649" s="51"/>
      <c r="L649" s="51"/>
      <c r="M649" s="51"/>
      <c r="N649" s="51"/>
      <c r="O649" s="51"/>
      <c r="P649" s="51"/>
      <c r="Q649" s="52"/>
      <c r="R649" s="51"/>
      <c r="S649" s="51"/>
      <c r="T649" s="51"/>
      <c r="U649" s="51"/>
      <c r="V649" s="51"/>
    </row>
    <row r="650" spans="1:22" ht="21" customHeight="1" x14ac:dyDescent="0.2">
      <c r="A650" s="25"/>
      <c r="B650" s="42" t="s">
        <v>3</v>
      </c>
      <c r="C650" s="42" t="s">
        <v>3</v>
      </c>
      <c r="D650" s="9">
        <f>E650+F650+G650+H650+I650</f>
        <v>0</v>
      </c>
      <c r="E650" s="10"/>
      <c r="F650" s="10"/>
      <c r="G650" s="10"/>
      <c r="H650" s="10"/>
      <c r="I650" s="10"/>
      <c r="J650" s="51"/>
      <c r="K650" s="51"/>
      <c r="L650" s="51"/>
      <c r="M650" s="51"/>
      <c r="N650" s="51"/>
      <c r="O650" s="51"/>
      <c r="P650" s="51"/>
      <c r="Q650" s="52"/>
      <c r="R650" s="51"/>
      <c r="S650" s="51"/>
      <c r="T650" s="51"/>
      <c r="U650" s="51"/>
      <c r="V650" s="51"/>
    </row>
    <row r="651" spans="1:22" x14ac:dyDescent="0.2">
      <c r="A651" s="23" t="s">
        <v>262</v>
      </c>
      <c r="B651" s="26" t="s">
        <v>18</v>
      </c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7"/>
    </row>
    <row r="652" spans="1:22" x14ac:dyDescent="0.2">
      <c r="A652" s="24" t="s">
        <v>30</v>
      </c>
      <c r="B652" s="28" t="s">
        <v>250</v>
      </c>
      <c r="C652" s="28"/>
      <c r="D652" s="28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</row>
    <row r="653" spans="1:22" ht="99.95" customHeight="1" x14ac:dyDescent="0.2">
      <c r="A653" s="24"/>
      <c r="B653" s="43" t="s">
        <v>291</v>
      </c>
      <c r="C653" s="44" t="s">
        <v>291</v>
      </c>
      <c r="D653" s="44"/>
      <c r="E653" s="44"/>
      <c r="F653" s="44"/>
      <c r="G653" s="44"/>
      <c r="H653" s="44"/>
      <c r="I653" s="45"/>
      <c r="J653" s="51" t="s">
        <v>292</v>
      </c>
      <c r="K653" s="51"/>
      <c r="L653" s="51" t="s">
        <v>60</v>
      </c>
      <c r="M653" s="51" t="s">
        <v>293</v>
      </c>
      <c r="N653" s="51" t="s">
        <v>19</v>
      </c>
      <c r="O653" s="51" t="s">
        <v>290</v>
      </c>
      <c r="P653" s="51" t="s">
        <v>19</v>
      </c>
      <c r="Q653" s="52">
        <v>821767.51899999997</v>
      </c>
      <c r="R653" s="51" t="s">
        <v>11</v>
      </c>
      <c r="S653" s="51" t="s">
        <v>12</v>
      </c>
      <c r="T653" s="51" t="s">
        <v>7</v>
      </c>
      <c r="U653" s="51"/>
      <c r="V653" s="51" t="s">
        <v>479</v>
      </c>
    </row>
    <row r="654" spans="1:22" x14ac:dyDescent="0.2">
      <c r="A654" s="24"/>
      <c r="B654" s="42" t="s">
        <v>5</v>
      </c>
      <c r="C654" s="42" t="s">
        <v>5</v>
      </c>
      <c r="D654" s="9">
        <f>SUM(D655:D658)</f>
        <v>65081.93</v>
      </c>
      <c r="E654" s="10">
        <f>SUM(E655:E658)</f>
        <v>13500</v>
      </c>
      <c r="F654" s="10">
        <f>SUM(F655:F658)</f>
        <v>26750</v>
      </c>
      <c r="G654" s="10">
        <f>SUM(G655:G658)</f>
        <v>24831.93</v>
      </c>
      <c r="H654" s="10"/>
      <c r="I654" s="10"/>
      <c r="J654" s="51"/>
      <c r="K654" s="51"/>
      <c r="L654" s="51"/>
      <c r="M654" s="51"/>
      <c r="N654" s="51"/>
      <c r="O654" s="51"/>
      <c r="P654" s="51"/>
      <c r="Q654" s="52"/>
      <c r="R654" s="51"/>
      <c r="S654" s="51"/>
      <c r="T654" s="51"/>
      <c r="U654" s="51"/>
      <c r="V654" s="51"/>
    </row>
    <row r="655" spans="1:22" x14ac:dyDescent="0.2">
      <c r="A655" s="24"/>
      <c r="B655" s="42" t="s">
        <v>0</v>
      </c>
      <c r="C655" s="42" t="s">
        <v>0</v>
      </c>
      <c r="D655" s="9">
        <f>E655+F655+G655+H655+I655</f>
        <v>0</v>
      </c>
      <c r="E655" s="10"/>
      <c r="F655" s="10"/>
      <c r="G655" s="10"/>
      <c r="H655" s="10"/>
      <c r="I655" s="10"/>
      <c r="J655" s="51"/>
      <c r="K655" s="51"/>
      <c r="L655" s="51"/>
      <c r="M655" s="51"/>
      <c r="N655" s="51"/>
      <c r="O655" s="51"/>
      <c r="P655" s="51"/>
      <c r="Q655" s="52"/>
      <c r="R655" s="51"/>
      <c r="S655" s="51"/>
      <c r="T655" s="51"/>
      <c r="U655" s="51"/>
      <c r="V655" s="51"/>
    </row>
    <row r="656" spans="1:22" x14ac:dyDescent="0.2">
      <c r="A656" s="24"/>
      <c r="B656" s="42" t="s">
        <v>1</v>
      </c>
      <c r="C656" s="42" t="s">
        <v>1</v>
      </c>
      <c r="D656" s="9">
        <f>E656+F656+G656+H656+I656</f>
        <v>65081.93</v>
      </c>
      <c r="E656" s="10">
        <f>1000+12500</f>
        <v>13500</v>
      </c>
      <c r="F656" s="10">
        <f>14250+12500</f>
        <v>26750</v>
      </c>
      <c r="G656" s="10">
        <f>12331.93+12500</f>
        <v>24831.93</v>
      </c>
      <c r="H656" s="10"/>
      <c r="I656" s="10"/>
      <c r="J656" s="51"/>
      <c r="K656" s="51"/>
      <c r="L656" s="51"/>
      <c r="M656" s="51"/>
      <c r="N656" s="51"/>
      <c r="O656" s="51"/>
      <c r="P656" s="51"/>
      <c r="Q656" s="52"/>
      <c r="R656" s="51"/>
      <c r="S656" s="51"/>
      <c r="T656" s="51"/>
      <c r="U656" s="51"/>
      <c r="V656" s="51"/>
    </row>
    <row r="657" spans="1:22" x14ac:dyDescent="0.2">
      <c r="A657" s="24"/>
      <c r="B657" s="42" t="s">
        <v>2</v>
      </c>
      <c r="C657" s="42" t="s">
        <v>2</v>
      </c>
      <c r="D657" s="9">
        <f>E657+F657+G657+H657+I657</f>
        <v>0</v>
      </c>
      <c r="E657" s="10"/>
      <c r="F657" s="10"/>
      <c r="G657" s="10"/>
      <c r="H657" s="10"/>
      <c r="I657" s="10"/>
      <c r="J657" s="51"/>
      <c r="K657" s="51"/>
      <c r="L657" s="51"/>
      <c r="M657" s="51"/>
      <c r="N657" s="51"/>
      <c r="O657" s="51"/>
      <c r="P657" s="51"/>
      <c r="Q657" s="52"/>
      <c r="R657" s="51"/>
      <c r="S657" s="51"/>
      <c r="T657" s="51"/>
      <c r="U657" s="51"/>
      <c r="V657" s="51"/>
    </row>
    <row r="658" spans="1:22" ht="21" customHeight="1" x14ac:dyDescent="0.2">
      <c r="A658" s="25"/>
      <c r="B658" s="42" t="s">
        <v>3</v>
      </c>
      <c r="C658" s="42" t="s">
        <v>3</v>
      </c>
      <c r="D658" s="9">
        <f>E658+F658+G658+H658+I658</f>
        <v>0</v>
      </c>
      <c r="E658" s="10"/>
      <c r="F658" s="10"/>
      <c r="G658" s="10"/>
      <c r="H658" s="10"/>
      <c r="I658" s="10"/>
      <c r="J658" s="51"/>
      <c r="K658" s="51"/>
      <c r="L658" s="51"/>
      <c r="M658" s="51"/>
      <c r="N658" s="51"/>
      <c r="O658" s="51"/>
      <c r="P658" s="51"/>
      <c r="Q658" s="52"/>
      <c r="R658" s="51"/>
      <c r="S658" s="51"/>
      <c r="T658" s="51"/>
      <c r="U658" s="51"/>
      <c r="V658" s="51"/>
    </row>
    <row r="659" spans="1:22" x14ac:dyDescent="0.2">
      <c r="A659" s="23" t="s">
        <v>263</v>
      </c>
      <c r="B659" s="26" t="s">
        <v>18</v>
      </c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7"/>
    </row>
    <row r="660" spans="1:22" x14ac:dyDescent="0.2">
      <c r="A660" s="24" t="s">
        <v>30</v>
      </c>
      <c r="B660" s="28" t="s">
        <v>250</v>
      </c>
      <c r="C660" s="28"/>
      <c r="D660" s="28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</row>
    <row r="661" spans="1:22" ht="99.95" customHeight="1" x14ac:dyDescent="0.2">
      <c r="A661" s="24"/>
      <c r="B661" s="43" t="s">
        <v>294</v>
      </c>
      <c r="C661" s="44" t="s">
        <v>294</v>
      </c>
      <c r="D661" s="44"/>
      <c r="E661" s="44"/>
      <c r="F661" s="44"/>
      <c r="G661" s="44"/>
      <c r="H661" s="44"/>
      <c r="I661" s="45"/>
      <c r="J661" s="51" t="s">
        <v>292</v>
      </c>
      <c r="K661" s="51"/>
      <c r="L661" s="51" t="s">
        <v>60</v>
      </c>
      <c r="M661" s="51" t="s">
        <v>295</v>
      </c>
      <c r="N661" s="51" t="s">
        <v>19</v>
      </c>
      <c r="O661" s="51" t="s">
        <v>290</v>
      </c>
      <c r="P661" s="51" t="s">
        <v>19</v>
      </c>
      <c r="Q661" s="52">
        <v>767753.16099999996</v>
      </c>
      <c r="R661" s="51" t="s">
        <v>11</v>
      </c>
      <c r="S661" s="51" t="s">
        <v>12</v>
      </c>
      <c r="T661" s="51" t="s">
        <v>7</v>
      </c>
      <c r="U661" s="51"/>
      <c r="V661" s="51" t="s">
        <v>480</v>
      </c>
    </row>
    <row r="662" spans="1:22" x14ac:dyDescent="0.2">
      <c r="A662" s="24"/>
      <c r="B662" s="42" t="s">
        <v>5</v>
      </c>
      <c r="C662" s="42" t="s">
        <v>5</v>
      </c>
      <c r="D662" s="9">
        <f>SUM(D663:D666)</f>
        <v>62359.78</v>
      </c>
      <c r="E662" s="10">
        <f>SUM(E663:E666)</f>
        <v>13500</v>
      </c>
      <c r="F662" s="10">
        <f t="shared" ref="F662" si="82">SUM(F663:F666)</f>
        <v>26750</v>
      </c>
      <c r="G662" s="10">
        <f t="shared" ref="G662" si="83">SUM(G663:G666)</f>
        <v>22109.78</v>
      </c>
      <c r="H662" s="10"/>
      <c r="I662" s="10"/>
      <c r="J662" s="51"/>
      <c r="K662" s="51"/>
      <c r="L662" s="51"/>
      <c r="M662" s="51"/>
      <c r="N662" s="51"/>
      <c r="O662" s="51"/>
      <c r="P662" s="51"/>
      <c r="Q662" s="52"/>
      <c r="R662" s="51"/>
      <c r="S662" s="51"/>
      <c r="T662" s="51"/>
      <c r="U662" s="51"/>
      <c r="V662" s="51"/>
    </row>
    <row r="663" spans="1:22" x14ac:dyDescent="0.2">
      <c r="A663" s="24"/>
      <c r="B663" s="42" t="s">
        <v>0</v>
      </c>
      <c r="C663" s="42" t="s">
        <v>0</v>
      </c>
      <c r="D663" s="9">
        <f>E663+F663+G663+H663+I663</f>
        <v>0</v>
      </c>
      <c r="E663" s="10"/>
      <c r="F663" s="10"/>
      <c r="G663" s="10"/>
      <c r="H663" s="10"/>
      <c r="I663" s="10"/>
      <c r="J663" s="51"/>
      <c r="K663" s="51"/>
      <c r="L663" s="51"/>
      <c r="M663" s="51"/>
      <c r="N663" s="51"/>
      <c r="O663" s="51"/>
      <c r="P663" s="51"/>
      <c r="Q663" s="52"/>
      <c r="R663" s="51"/>
      <c r="S663" s="51"/>
      <c r="T663" s="51"/>
      <c r="U663" s="51"/>
      <c r="V663" s="51"/>
    </row>
    <row r="664" spans="1:22" x14ac:dyDescent="0.2">
      <c r="A664" s="24"/>
      <c r="B664" s="42" t="s">
        <v>1</v>
      </c>
      <c r="C664" s="42" t="s">
        <v>1</v>
      </c>
      <c r="D664" s="9">
        <f>E664+F664+G664+H664+I664</f>
        <v>62359.78</v>
      </c>
      <c r="E664" s="10">
        <f>1000+12500</f>
        <v>13500</v>
      </c>
      <c r="F664" s="10">
        <f>14250+12500</f>
        <v>26750</v>
      </c>
      <c r="G664" s="10">
        <f>9609.78+12500</f>
        <v>22109.78</v>
      </c>
      <c r="H664" s="10"/>
      <c r="I664" s="10"/>
      <c r="J664" s="51"/>
      <c r="K664" s="51"/>
      <c r="L664" s="51"/>
      <c r="M664" s="51"/>
      <c r="N664" s="51"/>
      <c r="O664" s="51"/>
      <c r="P664" s="51"/>
      <c r="Q664" s="52"/>
      <c r="R664" s="51"/>
      <c r="S664" s="51"/>
      <c r="T664" s="51"/>
      <c r="U664" s="51"/>
      <c r="V664" s="51"/>
    </row>
    <row r="665" spans="1:22" x14ac:dyDescent="0.2">
      <c r="A665" s="24"/>
      <c r="B665" s="42" t="s">
        <v>2</v>
      </c>
      <c r="C665" s="42" t="s">
        <v>2</v>
      </c>
      <c r="D665" s="9">
        <f>E665+F665+G665+H665+I665</f>
        <v>0</v>
      </c>
      <c r="E665" s="10"/>
      <c r="F665" s="10"/>
      <c r="G665" s="10"/>
      <c r="H665" s="10"/>
      <c r="I665" s="10"/>
      <c r="J665" s="51"/>
      <c r="K665" s="51"/>
      <c r="L665" s="51"/>
      <c r="M665" s="51"/>
      <c r="N665" s="51"/>
      <c r="O665" s="51"/>
      <c r="P665" s="51"/>
      <c r="Q665" s="52"/>
      <c r="R665" s="51"/>
      <c r="S665" s="51"/>
      <c r="T665" s="51"/>
      <c r="U665" s="51"/>
      <c r="V665" s="51"/>
    </row>
    <row r="666" spans="1:22" ht="21" customHeight="1" x14ac:dyDescent="0.2">
      <c r="A666" s="25"/>
      <c r="B666" s="42" t="s">
        <v>3</v>
      </c>
      <c r="C666" s="42" t="s">
        <v>3</v>
      </c>
      <c r="D666" s="9">
        <f>E666+F666+G666+H666+I666</f>
        <v>0</v>
      </c>
      <c r="E666" s="10"/>
      <c r="F666" s="10"/>
      <c r="G666" s="10"/>
      <c r="H666" s="10"/>
      <c r="I666" s="10"/>
      <c r="J666" s="51"/>
      <c r="K666" s="51"/>
      <c r="L666" s="51"/>
      <c r="M666" s="51"/>
      <c r="N666" s="51"/>
      <c r="O666" s="51"/>
      <c r="P666" s="51"/>
      <c r="Q666" s="52"/>
      <c r="R666" s="51"/>
      <c r="S666" s="51"/>
      <c r="T666" s="51"/>
      <c r="U666" s="51"/>
      <c r="V666" s="51"/>
    </row>
    <row r="667" spans="1:22" x14ac:dyDescent="0.2">
      <c r="A667" s="23" t="s">
        <v>264</v>
      </c>
      <c r="B667" s="26" t="s">
        <v>18</v>
      </c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7"/>
    </row>
    <row r="668" spans="1:22" x14ac:dyDescent="0.2">
      <c r="A668" s="24" t="s">
        <v>30</v>
      </c>
      <c r="B668" s="28" t="s">
        <v>250</v>
      </c>
      <c r="C668" s="28"/>
      <c r="D668" s="28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</row>
    <row r="669" spans="1:22" ht="99.95" customHeight="1" x14ac:dyDescent="0.2">
      <c r="A669" s="24"/>
      <c r="B669" s="43" t="s">
        <v>296</v>
      </c>
      <c r="C669" s="44" t="s">
        <v>296</v>
      </c>
      <c r="D669" s="44"/>
      <c r="E669" s="44"/>
      <c r="F669" s="44"/>
      <c r="G669" s="44"/>
      <c r="H669" s="44"/>
      <c r="I669" s="45"/>
      <c r="J669" s="51" t="s">
        <v>292</v>
      </c>
      <c r="K669" s="51"/>
      <c r="L669" s="51" t="s">
        <v>60</v>
      </c>
      <c r="M669" s="51" t="s">
        <v>297</v>
      </c>
      <c r="N669" s="51" t="s">
        <v>19</v>
      </c>
      <c r="O669" s="51" t="s">
        <v>290</v>
      </c>
      <c r="P669" s="51" t="s">
        <v>19</v>
      </c>
      <c r="Q669" s="52">
        <v>757638.66599999997</v>
      </c>
      <c r="R669" s="51" t="s">
        <v>11</v>
      </c>
      <c r="S669" s="51" t="s">
        <v>12</v>
      </c>
      <c r="T669" s="51" t="s">
        <v>7</v>
      </c>
      <c r="U669" s="51"/>
      <c r="V669" s="51" t="s">
        <v>481</v>
      </c>
    </row>
    <row r="670" spans="1:22" x14ac:dyDescent="0.2">
      <c r="A670" s="24"/>
      <c r="B670" s="42" t="s">
        <v>5</v>
      </c>
      <c r="C670" s="42" t="s">
        <v>5</v>
      </c>
      <c r="D670" s="9">
        <f>SUM(D671:D674)</f>
        <v>61807.17</v>
      </c>
      <c r="E670" s="10">
        <f>SUM(E671:E674)</f>
        <v>13500</v>
      </c>
      <c r="F670" s="10">
        <f>SUM(F671:F674)</f>
        <v>26750</v>
      </c>
      <c r="G670" s="10">
        <f>SUM(G671:G674)</f>
        <v>21557.17</v>
      </c>
      <c r="H670" s="10"/>
      <c r="I670" s="10"/>
      <c r="J670" s="51"/>
      <c r="K670" s="51"/>
      <c r="L670" s="51"/>
      <c r="M670" s="51"/>
      <c r="N670" s="51"/>
      <c r="O670" s="51"/>
      <c r="P670" s="51"/>
      <c r="Q670" s="52"/>
      <c r="R670" s="51"/>
      <c r="S670" s="51"/>
      <c r="T670" s="51"/>
      <c r="U670" s="51"/>
      <c r="V670" s="51"/>
    </row>
    <row r="671" spans="1:22" x14ac:dyDescent="0.2">
      <c r="A671" s="24"/>
      <c r="B671" s="42" t="s">
        <v>0</v>
      </c>
      <c r="C671" s="42" t="s">
        <v>0</v>
      </c>
      <c r="D671" s="9">
        <f>E671+F671+G671+H671+I671</f>
        <v>0</v>
      </c>
      <c r="E671" s="10"/>
      <c r="F671" s="10"/>
      <c r="G671" s="10"/>
      <c r="H671" s="10"/>
      <c r="I671" s="10"/>
      <c r="J671" s="51"/>
      <c r="K671" s="51"/>
      <c r="L671" s="51"/>
      <c r="M671" s="51"/>
      <c r="N671" s="51"/>
      <c r="O671" s="51"/>
      <c r="P671" s="51"/>
      <c r="Q671" s="52"/>
      <c r="R671" s="51"/>
      <c r="S671" s="51"/>
      <c r="T671" s="51"/>
      <c r="U671" s="51"/>
      <c r="V671" s="51"/>
    </row>
    <row r="672" spans="1:22" x14ac:dyDescent="0.2">
      <c r="A672" s="24"/>
      <c r="B672" s="42" t="s">
        <v>1</v>
      </c>
      <c r="C672" s="42" t="s">
        <v>1</v>
      </c>
      <c r="D672" s="9">
        <f>E672+F672+G672+H672+I672</f>
        <v>61807.17</v>
      </c>
      <c r="E672" s="10">
        <f>1000+12500</f>
        <v>13500</v>
      </c>
      <c r="F672" s="10">
        <f>14250+12500</f>
        <v>26750</v>
      </c>
      <c r="G672" s="10">
        <f>9057.17+12500</f>
        <v>21557.17</v>
      </c>
      <c r="H672" s="10"/>
      <c r="I672" s="10"/>
      <c r="J672" s="51"/>
      <c r="K672" s="51"/>
      <c r="L672" s="51"/>
      <c r="M672" s="51"/>
      <c r="N672" s="51"/>
      <c r="O672" s="51"/>
      <c r="P672" s="51"/>
      <c r="Q672" s="52"/>
      <c r="R672" s="51"/>
      <c r="S672" s="51"/>
      <c r="T672" s="51"/>
      <c r="U672" s="51"/>
      <c r="V672" s="51"/>
    </row>
    <row r="673" spans="1:22" x14ac:dyDescent="0.2">
      <c r="A673" s="24"/>
      <c r="B673" s="42" t="s">
        <v>2</v>
      </c>
      <c r="C673" s="42" t="s">
        <v>2</v>
      </c>
      <c r="D673" s="9">
        <f>E673+F673+G673+H673+I673</f>
        <v>0</v>
      </c>
      <c r="E673" s="10"/>
      <c r="F673" s="10"/>
      <c r="G673" s="10"/>
      <c r="H673" s="10"/>
      <c r="I673" s="10"/>
      <c r="J673" s="51"/>
      <c r="K673" s="51"/>
      <c r="L673" s="51"/>
      <c r="M673" s="51"/>
      <c r="N673" s="51"/>
      <c r="O673" s="51"/>
      <c r="P673" s="51"/>
      <c r="Q673" s="52"/>
      <c r="R673" s="51"/>
      <c r="S673" s="51"/>
      <c r="T673" s="51"/>
      <c r="U673" s="51"/>
      <c r="V673" s="51"/>
    </row>
    <row r="674" spans="1:22" ht="21" customHeight="1" x14ac:dyDescent="0.2">
      <c r="A674" s="25"/>
      <c r="B674" s="42" t="s">
        <v>3</v>
      </c>
      <c r="C674" s="42" t="s">
        <v>3</v>
      </c>
      <c r="D674" s="9">
        <f>E674+F674+G674+H674+I674</f>
        <v>0</v>
      </c>
      <c r="E674" s="10"/>
      <c r="F674" s="10"/>
      <c r="G674" s="10"/>
      <c r="H674" s="10"/>
      <c r="I674" s="10"/>
      <c r="J674" s="51"/>
      <c r="K674" s="51"/>
      <c r="L674" s="51"/>
      <c r="M674" s="51"/>
      <c r="N674" s="51"/>
      <c r="O674" s="51"/>
      <c r="P674" s="51"/>
      <c r="Q674" s="52"/>
      <c r="R674" s="51"/>
      <c r="S674" s="51"/>
      <c r="T674" s="51"/>
      <c r="U674" s="51"/>
      <c r="V674" s="51"/>
    </row>
    <row r="675" spans="1:22" x14ac:dyDescent="0.2">
      <c r="A675" s="23" t="s">
        <v>266</v>
      </c>
      <c r="B675" s="26" t="s">
        <v>18</v>
      </c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7"/>
    </row>
    <row r="676" spans="1:22" x14ac:dyDescent="0.2">
      <c r="A676" s="24" t="s">
        <v>30</v>
      </c>
      <c r="B676" s="28" t="s">
        <v>250</v>
      </c>
      <c r="C676" s="28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</row>
    <row r="677" spans="1:22" ht="99.95" customHeight="1" x14ac:dyDescent="0.2">
      <c r="A677" s="24"/>
      <c r="B677" s="43" t="s">
        <v>298</v>
      </c>
      <c r="C677" s="44" t="s">
        <v>298</v>
      </c>
      <c r="D677" s="44"/>
      <c r="E677" s="44"/>
      <c r="F677" s="44"/>
      <c r="G677" s="44"/>
      <c r="H677" s="44"/>
      <c r="I677" s="45"/>
      <c r="J677" s="51" t="s">
        <v>292</v>
      </c>
      <c r="K677" s="51"/>
      <c r="L677" s="51" t="s">
        <v>60</v>
      </c>
      <c r="M677" s="51" t="s">
        <v>299</v>
      </c>
      <c r="N677" s="51" t="s">
        <v>19</v>
      </c>
      <c r="O677" s="51" t="s">
        <v>290</v>
      </c>
      <c r="P677" s="51" t="s">
        <v>19</v>
      </c>
      <c r="Q677" s="52">
        <v>722894.853</v>
      </c>
      <c r="R677" s="51" t="s">
        <v>11</v>
      </c>
      <c r="S677" s="51" t="s">
        <v>12</v>
      </c>
      <c r="T677" s="51" t="s">
        <v>7</v>
      </c>
      <c r="U677" s="51"/>
      <c r="V677" s="51" t="s">
        <v>482</v>
      </c>
    </row>
    <row r="678" spans="1:22" x14ac:dyDescent="0.2">
      <c r="A678" s="24"/>
      <c r="B678" s="42" t="s">
        <v>5</v>
      </c>
      <c r="C678" s="42" t="s">
        <v>5</v>
      </c>
      <c r="D678" s="9">
        <f>SUM(D679:D682)</f>
        <v>60195.79</v>
      </c>
      <c r="E678" s="10">
        <f>SUM(E679:E682)</f>
        <v>13500</v>
      </c>
      <c r="F678" s="10">
        <f>SUM(F679:F682)</f>
        <v>26750</v>
      </c>
      <c r="G678" s="10">
        <f>SUM(G679:G682)</f>
        <v>19945.79</v>
      </c>
      <c r="H678" s="10"/>
      <c r="I678" s="10"/>
      <c r="J678" s="51"/>
      <c r="K678" s="51"/>
      <c r="L678" s="51"/>
      <c r="M678" s="51"/>
      <c r="N678" s="51"/>
      <c r="O678" s="51"/>
      <c r="P678" s="51"/>
      <c r="Q678" s="52"/>
      <c r="R678" s="51"/>
      <c r="S678" s="51"/>
      <c r="T678" s="51"/>
      <c r="U678" s="51"/>
      <c r="V678" s="51"/>
    </row>
    <row r="679" spans="1:22" x14ac:dyDescent="0.2">
      <c r="A679" s="24"/>
      <c r="B679" s="42" t="s">
        <v>0</v>
      </c>
      <c r="C679" s="42" t="s">
        <v>0</v>
      </c>
      <c r="D679" s="9">
        <f>E679+F679+G679+H679+I679</f>
        <v>0</v>
      </c>
      <c r="E679" s="10"/>
      <c r="F679" s="10"/>
      <c r="G679" s="10"/>
      <c r="H679" s="10"/>
      <c r="I679" s="10"/>
      <c r="J679" s="51"/>
      <c r="K679" s="51"/>
      <c r="L679" s="51"/>
      <c r="M679" s="51"/>
      <c r="N679" s="51"/>
      <c r="O679" s="51"/>
      <c r="P679" s="51"/>
      <c r="Q679" s="52"/>
      <c r="R679" s="51"/>
      <c r="S679" s="51"/>
      <c r="T679" s="51"/>
      <c r="U679" s="51"/>
      <c r="V679" s="51"/>
    </row>
    <row r="680" spans="1:22" x14ac:dyDescent="0.2">
      <c r="A680" s="24"/>
      <c r="B680" s="42" t="s">
        <v>1</v>
      </c>
      <c r="C680" s="42" t="s">
        <v>1</v>
      </c>
      <c r="D680" s="9">
        <f>E680+F680+G680+H680+I680</f>
        <v>60195.79</v>
      </c>
      <c r="E680" s="10">
        <f>1000+12500</f>
        <v>13500</v>
      </c>
      <c r="F680" s="10">
        <f>14250+12500</f>
        <v>26750</v>
      </c>
      <c r="G680" s="10">
        <f>7445.79+12500</f>
        <v>19945.79</v>
      </c>
      <c r="H680" s="10"/>
      <c r="I680" s="10"/>
      <c r="J680" s="51"/>
      <c r="K680" s="51"/>
      <c r="L680" s="51"/>
      <c r="M680" s="51"/>
      <c r="N680" s="51"/>
      <c r="O680" s="51"/>
      <c r="P680" s="51"/>
      <c r="Q680" s="52"/>
      <c r="R680" s="51"/>
      <c r="S680" s="51"/>
      <c r="T680" s="51"/>
      <c r="U680" s="51"/>
      <c r="V680" s="51"/>
    </row>
    <row r="681" spans="1:22" x14ac:dyDescent="0.2">
      <c r="A681" s="24"/>
      <c r="B681" s="42" t="s">
        <v>2</v>
      </c>
      <c r="C681" s="42" t="s">
        <v>2</v>
      </c>
      <c r="D681" s="9">
        <f>E681+F681+G681+H681+I681</f>
        <v>0</v>
      </c>
      <c r="E681" s="10"/>
      <c r="F681" s="10"/>
      <c r="G681" s="10"/>
      <c r="H681" s="10"/>
      <c r="I681" s="10"/>
      <c r="J681" s="51"/>
      <c r="K681" s="51"/>
      <c r="L681" s="51"/>
      <c r="M681" s="51"/>
      <c r="N681" s="51"/>
      <c r="O681" s="51"/>
      <c r="P681" s="51"/>
      <c r="Q681" s="52"/>
      <c r="R681" s="51"/>
      <c r="S681" s="51"/>
      <c r="T681" s="51"/>
      <c r="U681" s="51"/>
      <c r="V681" s="51"/>
    </row>
    <row r="682" spans="1:22" ht="21" customHeight="1" x14ac:dyDescent="0.2">
      <c r="A682" s="25"/>
      <c r="B682" s="42" t="s">
        <v>3</v>
      </c>
      <c r="C682" s="42" t="s">
        <v>3</v>
      </c>
      <c r="D682" s="9">
        <f>E682+F682+G682+H682+I682</f>
        <v>0</v>
      </c>
      <c r="E682" s="10"/>
      <c r="F682" s="10"/>
      <c r="G682" s="10"/>
      <c r="H682" s="10"/>
      <c r="I682" s="10"/>
      <c r="J682" s="51"/>
      <c r="K682" s="51"/>
      <c r="L682" s="51"/>
      <c r="M682" s="51"/>
      <c r="N682" s="51"/>
      <c r="O682" s="51"/>
      <c r="P682" s="51"/>
      <c r="Q682" s="52"/>
      <c r="R682" s="51"/>
      <c r="S682" s="51"/>
      <c r="T682" s="51"/>
      <c r="U682" s="51"/>
      <c r="V682" s="51"/>
    </row>
    <row r="683" spans="1:22" x14ac:dyDescent="0.2">
      <c r="A683" s="23" t="s">
        <v>267</v>
      </c>
      <c r="B683" s="26" t="s">
        <v>18</v>
      </c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7"/>
    </row>
    <row r="684" spans="1:22" x14ac:dyDescent="0.2">
      <c r="A684" s="24" t="s">
        <v>30</v>
      </c>
      <c r="B684" s="28" t="s">
        <v>250</v>
      </c>
      <c r="C684" s="28"/>
      <c r="D684" s="28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</row>
    <row r="685" spans="1:22" ht="99.95" customHeight="1" x14ac:dyDescent="0.2">
      <c r="A685" s="24"/>
      <c r="B685" s="43" t="s">
        <v>324</v>
      </c>
      <c r="C685" s="44" t="s">
        <v>324</v>
      </c>
      <c r="D685" s="44"/>
      <c r="E685" s="44"/>
      <c r="F685" s="44"/>
      <c r="G685" s="44"/>
      <c r="H685" s="44"/>
      <c r="I685" s="45"/>
      <c r="J685" s="51" t="s">
        <v>325</v>
      </c>
      <c r="K685" s="51"/>
      <c r="L685" s="51" t="s">
        <v>60</v>
      </c>
      <c r="M685" s="51" t="s">
        <v>326</v>
      </c>
      <c r="N685" s="51" t="s">
        <v>19</v>
      </c>
      <c r="O685" s="51" t="s">
        <v>290</v>
      </c>
      <c r="P685" s="51" t="s">
        <v>19</v>
      </c>
      <c r="Q685" s="52">
        <v>734332.50300000003</v>
      </c>
      <c r="R685" s="51" t="s">
        <v>11</v>
      </c>
      <c r="S685" s="51" t="s">
        <v>12</v>
      </c>
      <c r="T685" s="51" t="s">
        <v>17</v>
      </c>
      <c r="U685" s="51"/>
      <c r="V685" s="51" t="s">
        <v>483</v>
      </c>
    </row>
    <row r="686" spans="1:22" x14ac:dyDescent="0.2">
      <c r="A686" s="24"/>
      <c r="B686" s="42" t="s">
        <v>5</v>
      </c>
      <c r="C686" s="42" t="s">
        <v>5</v>
      </c>
      <c r="D686" s="9">
        <f>SUM(D687:D690)</f>
        <v>36539.106449999999</v>
      </c>
      <c r="E686" s="10"/>
      <c r="F686" s="10"/>
      <c r="G686" s="10">
        <f t="shared" ref="G686" si="84">SUM(G687:G690)</f>
        <v>8900</v>
      </c>
      <c r="H686" s="10">
        <f t="shared" ref="H686:I686" si="85">SUM(H687:H690)</f>
        <v>9250</v>
      </c>
      <c r="I686" s="10">
        <f t="shared" si="85"/>
        <v>18389.106449999999</v>
      </c>
      <c r="J686" s="51"/>
      <c r="K686" s="51"/>
      <c r="L686" s="51"/>
      <c r="M686" s="51"/>
      <c r="N686" s="51"/>
      <c r="O686" s="51"/>
      <c r="P686" s="51"/>
      <c r="Q686" s="52"/>
      <c r="R686" s="51"/>
      <c r="S686" s="51"/>
      <c r="T686" s="51"/>
      <c r="U686" s="51"/>
      <c r="V686" s="51"/>
    </row>
    <row r="687" spans="1:22" x14ac:dyDescent="0.2">
      <c r="A687" s="24"/>
      <c r="B687" s="42" t="s">
        <v>0</v>
      </c>
      <c r="C687" s="42" t="s">
        <v>0</v>
      </c>
      <c r="D687" s="9">
        <f>E687+F687+G687+H687+I687</f>
        <v>0</v>
      </c>
      <c r="E687" s="10"/>
      <c r="F687" s="10"/>
      <c r="G687" s="10"/>
      <c r="H687" s="10"/>
      <c r="I687" s="10"/>
      <c r="J687" s="51"/>
      <c r="K687" s="51"/>
      <c r="L687" s="51"/>
      <c r="M687" s="51"/>
      <c r="N687" s="51"/>
      <c r="O687" s="51"/>
      <c r="P687" s="51"/>
      <c r="Q687" s="52"/>
      <c r="R687" s="51"/>
      <c r="S687" s="51"/>
      <c r="T687" s="51"/>
      <c r="U687" s="51"/>
      <c r="V687" s="51"/>
    </row>
    <row r="688" spans="1:22" x14ac:dyDescent="0.2">
      <c r="A688" s="24"/>
      <c r="B688" s="42" t="s">
        <v>1</v>
      </c>
      <c r="C688" s="42" t="s">
        <v>1</v>
      </c>
      <c r="D688" s="9">
        <f>E688+F688+G688+H688+I688</f>
        <v>36539.106449999999</v>
      </c>
      <c r="E688" s="10"/>
      <c r="F688" s="10"/>
      <c r="G688" s="10">
        <v>8900</v>
      </c>
      <c r="H688" s="10">
        <v>9250</v>
      </c>
      <c r="I688" s="10">
        <v>18389.106449999999</v>
      </c>
      <c r="J688" s="51"/>
      <c r="K688" s="51"/>
      <c r="L688" s="51"/>
      <c r="M688" s="51"/>
      <c r="N688" s="51"/>
      <c r="O688" s="51"/>
      <c r="P688" s="51"/>
      <c r="Q688" s="52"/>
      <c r="R688" s="51"/>
      <c r="S688" s="51"/>
      <c r="T688" s="51"/>
      <c r="U688" s="51"/>
      <c r="V688" s="51"/>
    </row>
    <row r="689" spans="1:22" x14ac:dyDescent="0.2">
      <c r="A689" s="24"/>
      <c r="B689" s="42" t="s">
        <v>2</v>
      </c>
      <c r="C689" s="42" t="s">
        <v>2</v>
      </c>
      <c r="D689" s="9">
        <f>E689+F689+G689+H689+I689</f>
        <v>0</v>
      </c>
      <c r="E689" s="10"/>
      <c r="F689" s="10"/>
      <c r="G689" s="10"/>
      <c r="H689" s="10"/>
      <c r="I689" s="10"/>
      <c r="J689" s="51"/>
      <c r="K689" s="51"/>
      <c r="L689" s="51"/>
      <c r="M689" s="51"/>
      <c r="N689" s="51"/>
      <c r="O689" s="51"/>
      <c r="P689" s="51"/>
      <c r="Q689" s="52"/>
      <c r="R689" s="51"/>
      <c r="S689" s="51"/>
      <c r="T689" s="51"/>
      <c r="U689" s="51"/>
      <c r="V689" s="51"/>
    </row>
    <row r="690" spans="1:22" ht="21" customHeight="1" x14ac:dyDescent="0.2">
      <c r="A690" s="25"/>
      <c r="B690" s="42" t="s">
        <v>3</v>
      </c>
      <c r="C690" s="42" t="s">
        <v>3</v>
      </c>
      <c r="D690" s="9">
        <f>E690+F690+G690+H690+I690</f>
        <v>0</v>
      </c>
      <c r="E690" s="10"/>
      <c r="F690" s="10"/>
      <c r="G690" s="10"/>
      <c r="H690" s="10"/>
      <c r="I690" s="10"/>
      <c r="J690" s="51"/>
      <c r="K690" s="51"/>
      <c r="L690" s="51"/>
      <c r="M690" s="51"/>
      <c r="N690" s="51"/>
      <c r="O690" s="51"/>
      <c r="P690" s="51"/>
      <c r="Q690" s="52"/>
      <c r="R690" s="51"/>
      <c r="S690" s="51"/>
      <c r="T690" s="51"/>
      <c r="U690" s="51"/>
      <c r="V690" s="51"/>
    </row>
    <row r="691" spans="1:22" x14ac:dyDescent="0.2">
      <c r="A691" s="23" t="s">
        <v>268</v>
      </c>
      <c r="B691" s="26" t="s">
        <v>18</v>
      </c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7"/>
    </row>
    <row r="692" spans="1:22" x14ac:dyDescent="0.2">
      <c r="A692" s="24" t="s">
        <v>30</v>
      </c>
      <c r="B692" s="28" t="s">
        <v>250</v>
      </c>
      <c r="C692" s="28"/>
      <c r="D692" s="28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</row>
    <row r="693" spans="1:22" ht="99.95" customHeight="1" x14ac:dyDescent="0.2">
      <c r="A693" s="24"/>
      <c r="B693" s="43" t="s">
        <v>327</v>
      </c>
      <c r="C693" s="44" t="s">
        <v>327</v>
      </c>
      <c r="D693" s="44"/>
      <c r="E693" s="44"/>
      <c r="F693" s="44"/>
      <c r="G693" s="44"/>
      <c r="H693" s="44"/>
      <c r="I693" s="45"/>
      <c r="J693" s="51" t="s">
        <v>325</v>
      </c>
      <c r="K693" s="51"/>
      <c r="L693" s="51" t="s">
        <v>60</v>
      </c>
      <c r="M693" s="51" t="s">
        <v>328</v>
      </c>
      <c r="N693" s="51" t="s">
        <v>19</v>
      </c>
      <c r="O693" s="51" t="s">
        <v>290</v>
      </c>
      <c r="P693" s="51" t="s">
        <v>19</v>
      </c>
      <c r="Q693" s="52">
        <v>272352.51699999999</v>
      </c>
      <c r="R693" s="51" t="s">
        <v>11</v>
      </c>
      <c r="S693" s="51" t="s">
        <v>12</v>
      </c>
      <c r="T693" s="51" t="s">
        <v>17</v>
      </c>
      <c r="U693" s="51"/>
      <c r="V693" s="51" t="s">
        <v>484</v>
      </c>
    </row>
    <row r="694" spans="1:22" x14ac:dyDescent="0.2">
      <c r="A694" s="24"/>
      <c r="B694" s="42" t="s">
        <v>5</v>
      </c>
      <c r="C694" s="42" t="s">
        <v>5</v>
      </c>
      <c r="D694" s="9">
        <f>SUM(D695:D698)</f>
        <v>13530.747100000001</v>
      </c>
      <c r="E694" s="10"/>
      <c r="F694" s="10"/>
      <c r="G694" s="10">
        <f t="shared" ref="G694" si="86">SUM(G695:G698)</f>
        <v>3250</v>
      </c>
      <c r="H694" s="10">
        <f t="shared" ref="H694" si="87">SUM(H695:H698)</f>
        <v>3400</v>
      </c>
      <c r="I694" s="10">
        <f t="shared" ref="I694" si="88">SUM(I695:I698)</f>
        <v>6880.7470999999996</v>
      </c>
      <c r="J694" s="51"/>
      <c r="K694" s="51"/>
      <c r="L694" s="51"/>
      <c r="M694" s="51"/>
      <c r="N694" s="51"/>
      <c r="O694" s="51"/>
      <c r="P694" s="51"/>
      <c r="Q694" s="52"/>
      <c r="R694" s="51"/>
      <c r="S694" s="51"/>
      <c r="T694" s="51"/>
      <c r="U694" s="51"/>
      <c r="V694" s="51"/>
    </row>
    <row r="695" spans="1:22" x14ac:dyDescent="0.2">
      <c r="A695" s="24"/>
      <c r="B695" s="42" t="s">
        <v>0</v>
      </c>
      <c r="C695" s="42" t="s">
        <v>0</v>
      </c>
      <c r="D695" s="9">
        <f>E695+F695+G695+H695+I695</f>
        <v>0</v>
      </c>
      <c r="E695" s="10"/>
      <c r="F695" s="10"/>
      <c r="G695" s="10"/>
      <c r="H695" s="10"/>
      <c r="I695" s="10"/>
      <c r="J695" s="51"/>
      <c r="K695" s="51"/>
      <c r="L695" s="51"/>
      <c r="M695" s="51"/>
      <c r="N695" s="51"/>
      <c r="O695" s="51"/>
      <c r="P695" s="51"/>
      <c r="Q695" s="52"/>
      <c r="R695" s="51"/>
      <c r="S695" s="51"/>
      <c r="T695" s="51"/>
      <c r="U695" s="51"/>
      <c r="V695" s="51"/>
    </row>
    <row r="696" spans="1:22" x14ac:dyDescent="0.2">
      <c r="A696" s="24"/>
      <c r="B696" s="42" t="s">
        <v>1</v>
      </c>
      <c r="C696" s="42" t="s">
        <v>1</v>
      </c>
      <c r="D696" s="9">
        <f>E696+F696+G696+H696+I696</f>
        <v>13530.747100000001</v>
      </c>
      <c r="E696" s="10"/>
      <c r="F696" s="10"/>
      <c r="G696" s="10">
        <v>3250</v>
      </c>
      <c r="H696" s="10">
        <v>3400</v>
      </c>
      <c r="I696" s="10">
        <v>6880.7470999999996</v>
      </c>
      <c r="J696" s="51"/>
      <c r="K696" s="51"/>
      <c r="L696" s="51"/>
      <c r="M696" s="51"/>
      <c r="N696" s="51"/>
      <c r="O696" s="51"/>
      <c r="P696" s="51"/>
      <c r="Q696" s="52"/>
      <c r="R696" s="51"/>
      <c r="S696" s="51"/>
      <c r="T696" s="51"/>
      <c r="U696" s="51"/>
      <c r="V696" s="51"/>
    </row>
    <row r="697" spans="1:22" x14ac:dyDescent="0.2">
      <c r="A697" s="24"/>
      <c r="B697" s="42" t="s">
        <v>2</v>
      </c>
      <c r="C697" s="42" t="s">
        <v>2</v>
      </c>
      <c r="D697" s="9">
        <f>E697+F697+G697+H697+I697</f>
        <v>0</v>
      </c>
      <c r="E697" s="10"/>
      <c r="F697" s="10"/>
      <c r="G697" s="10"/>
      <c r="H697" s="10"/>
      <c r="I697" s="10"/>
      <c r="J697" s="51"/>
      <c r="K697" s="51"/>
      <c r="L697" s="51"/>
      <c r="M697" s="51"/>
      <c r="N697" s="51"/>
      <c r="O697" s="51"/>
      <c r="P697" s="51"/>
      <c r="Q697" s="52"/>
      <c r="R697" s="51"/>
      <c r="S697" s="51"/>
      <c r="T697" s="51"/>
      <c r="U697" s="51"/>
      <c r="V697" s="51"/>
    </row>
    <row r="698" spans="1:22" ht="21" customHeight="1" x14ac:dyDescent="0.2">
      <c r="A698" s="25"/>
      <c r="B698" s="42" t="s">
        <v>3</v>
      </c>
      <c r="C698" s="42" t="s">
        <v>3</v>
      </c>
      <c r="D698" s="9">
        <f>E698+F698+G698+H698+I698</f>
        <v>0</v>
      </c>
      <c r="E698" s="10"/>
      <c r="F698" s="10"/>
      <c r="G698" s="10"/>
      <c r="H698" s="10"/>
      <c r="I698" s="10"/>
      <c r="J698" s="51"/>
      <c r="K698" s="51"/>
      <c r="L698" s="51"/>
      <c r="M698" s="51"/>
      <c r="N698" s="51"/>
      <c r="O698" s="51"/>
      <c r="P698" s="51"/>
      <c r="Q698" s="52"/>
      <c r="R698" s="51"/>
      <c r="S698" s="51"/>
      <c r="T698" s="51"/>
      <c r="U698" s="51"/>
      <c r="V698" s="51"/>
    </row>
    <row r="699" spans="1:22" x14ac:dyDescent="0.2">
      <c r="A699" s="23" t="s">
        <v>269</v>
      </c>
      <c r="B699" s="26" t="s">
        <v>18</v>
      </c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7"/>
    </row>
    <row r="700" spans="1:22" x14ac:dyDescent="0.2">
      <c r="A700" s="24" t="s">
        <v>30</v>
      </c>
      <c r="B700" s="28" t="s">
        <v>250</v>
      </c>
      <c r="C700" s="28"/>
      <c r="D700" s="28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</row>
    <row r="701" spans="1:22" ht="99.95" customHeight="1" x14ac:dyDescent="0.2">
      <c r="A701" s="24"/>
      <c r="B701" s="43" t="s">
        <v>329</v>
      </c>
      <c r="C701" s="44" t="s">
        <v>329</v>
      </c>
      <c r="D701" s="44"/>
      <c r="E701" s="44"/>
      <c r="F701" s="44"/>
      <c r="G701" s="44"/>
      <c r="H701" s="44"/>
      <c r="I701" s="45"/>
      <c r="J701" s="51" t="s">
        <v>325</v>
      </c>
      <c r="K701" s="51"/>
      <c r="L701" s="51" t="s">
        <v>60</v>
      </c>
      <c r="M701" s="51" t="s">
        <v>330</v>
      </c>
      <c r="N701" s="51" t="s">
        <v>19</v>
      </c>
      <c r="O701" s="51" t="s">
        <v>290</v>
      </c>
      <c r="P701" s="51" t="s">
        <v>19</v>
      </c>
      <c r="Q701" s="52">
        <v>415696.70400000003</v>
      </c>
      <c r="R701" s="51" t="s">
        <v>11</v>
      </c>
      <c r="S701" s="51" t="s">
        <v>12</v>
      </c>
      <c r="T701" s="51" t="s">
        <v>17</v>
      </c>
      <c r="U701" s="51"/>
      <c r="V701" s="51" t="s">
        <v>485</v>
      </c>
    </row>
    <row r="702" spans="1:22" x14ac:dyDescent="0.2">
      <c r="A702" s="24"/>
      <c r="B702" s="42" t="s">
        <v>5</v>
      </c>
      <c r="C702" s="42" t="s">
        <v>5</v>
      </c>
      <c r="D702" s="9">
        <f>SUM(D703:D706)</f>
        <v>20619.114300000001</v>
      </c>
      <c r="E702" s="10"/>
      <c r="F702" s="10"/>
      <c r="G702" s="10">
        <f t="shared" ref="G702" si="89">SUM(G703:G706)</f>
        <v>5000</v>
      </c>
      <c r="H702" s="10">
        <f t="shared" ref="H702" si="90">SUM(H703:H706)</f>
        <v>5250</v>
      </c>
      <c r="I702" s="10">
        <f t="shared" ref="I702" si="91">SUM(I703:I706)</f>
        <v>10369.114300000001</v>
      </c>
      <c r="J702" s="51"/>
      <c r="K702" s="51"/>
      <c r="L702" s="51"/>
      <c r="M702" s="51"/>
      <c r="N702" s="51"/>
      <c r="O702" s="51"/>
      <c r="P702" s="51"/>
      <c r="Q702" s="52"/>
      <c r="R702" s="51"/>
      <c r="S702" s="51"/>
      <c r="T702" s="51"/>
      <c r="U702" s="51"/>
      <c r="V702" s="51"/>
    </row>
    <row r="703" spans="1:22" x14ac:dyDescent="0.2">
      <c r="A703" s="24"/>
      <c r="B703" s="42" t="s">
        <v>0</v>
      </c>
      <c r="C703" s="42" t="s">
        <v>0</v>
      </c>
      <c r="D703" s="9">
        <f>E703+F703+G703+H703+I703</f>
        <v>0</v>
      </c>
      <c r="E703" s="10"/>
      <c r="F703" s="10"/>
      <c r="G703" s="10"/>
      <c r="H703" s="10"/>
      <c r="I703" s="10"/>
      <c r="J703" s="51"/>
      <c r="K703" s="51"/>
      <c r="L703" s="51"/>
      <c r="M703" s="51"/>
      <c r="N703" s="51"/>
      <c r="O703" s="51"/>
      <c r="P703" s="51"/>
      <c r="Q703" s="52"/>
      <c r="R703" s="51"/>
      <c r="S703" s="51"/>
      <c r="T703" s="51"/>
      <c r="U703" s="51"/>
      <c r="V703" s="51"/>
    </row>
    <row r="704" spans="1:22" x14ac:dyDescent="0.2">
      <c r="A704" s="24"/>
      <c r="B704" s="42" t="s">
        <v>1</v>
      </c>
      <c r="C704" s="42" t="s">
        <v>1</v>
      </c>
      <c r="D704" s="9">
        <f>E704+F704+G704+H704+I704</f>
        <v>20619.114300000001</v>
      </c>
      <c r="E704" s="10"/>
      <c r="F704" s="10"/>
      <c r="G704" s="10">
        <v>5000</v>
      </c>
      <c r="H704" s="10">
        <v>5250</v>
      </c>
      <c r="I704" s="10">
        <v>10369.114300000001</v>
      </c>
      <c r="J704" s="51"/>
      <c r="K704" s="51"/>
      <c r="L704" s="51"/>
      <c r="M704" s="51"/>
      <c r="N704" s="51"/>
      <c r="O704" s="51"/>
      <c r="P704" s="51"/>
      <c r="Q704" s="52"/>
      <c r="R704" s="51"/>
      <c r="S704" s="51"/>
      <c r="T704" s="51"/>
      <c r="U704" s="51"/>
      <c r="V704" s="51"/>
    </row>
    <row r="705" spans="1:22" x14ac:dyDescent="0.2">
      <c r="A705" s="24"/>
      <c r="B705" s="42" t="s">
        <v>2</v>
      </c>
      <c r="C705" s="42" t="s">
        <v>2</v>
      </c>
      <c r="D705" s="9">
        <f>E705+F705+G705+H705+I705</f>
        <v>0</v>
      </c>
      <c r="E705" s="10"/>
      <c r="F705" s="10"/>
      <c r="G705" s="10"/>
      <c r="H705" s="10"/>
      <c r="I705" s="10"/>
      <c r="J705" s="51"/>
      <c r="K705" s="51"/>
      <c r="L705" s="51"/>
      <c r="M705" s="51"/>
      <c r="N705" s="51"/>
      <c r="O705" s="51"/>
      <c r="P705" s="51"/>
      <c r="Q705" s="52"/>
      <c r="R705" s="51"/>
      <c r="S705" s="51"/>
      <c r="T705" s="51"/>
      <c r="U705" s="51"/>
      <c r="V705" s="51"/>
    </row>
    <row r="706" spans="1:22" ht="21" customHeight="1" x14ac:dyDescent="0.2">
      <c r="A706" s="25"/>
      <c r="B706" s="42" t="s">
        <v>3</v>
      </c>
      <c r="C706" s="42" t="s">
        <v>3</v>
      </c>
      <c r="D706" s="9">
        <f>E706+F706+G706+H706+I706</f>
        <v>0</v>
      </c>
      <c r="E706" s="10"/>
      <c r="F706" s="10"/>
      <c r="G706" s="10"/>
      <c r="H706" s="10"/>
      <c r="I706" s="10"/>
      <c r="J706" s="51"/>
      <c r="K706" s="51"/>
      <c r="L706" s="51"/>
      <c r="M706" s="51"/>
      <c r="N706" s="51"/>
      <c r="O706" s="51"/>
      <c r="P706" s="51"/>
      <c r="Q706" s="52"/>
      <c r="R706" s="51"/>
      <c r="S706" s="51"/>
      <c r="T706" s="51"/>
      <c r="U706" s="51"/>
      <c r="V706" s="51"/>
    </row>
    <row r="707" spans="1:22" x14ac:dyDescent="0.2">
      <c r="A707" s="23" t="s">
        <v>270</v>
      </c>
      <c r="B707" s="26" t="s">
        <v>18</v>
      </c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7"/>
    </row>
    <row r="708" spans="1:22" x14ac:dyDescent="0.2">
      <c r="A708" s="24" t="s">
        <v>30</v>
      </c>
      <c r="B708" s="28" t="s">
        <v>250</v>
      </c>
      <c r="C708" s="28"/>
      <c r="D708" s="28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</row>
    <row r="709" spans="1:22" ht="99.95" customHeight="1" x14ac:dyDescent="0.2">
      <c r="A709" s="24"/>
      <c r="B709" s="43" t="s">
        <v>265</v>
      </c>
      <c r="C709" s="44" t="s">
        <v>265</v>
      </c>
      <c r="D709" s="44"/>
      <c r="E709" s="44"/>
      <c r="F709" s="44"/>
      <c r="G709" s="44"/>
      <c r="H709" s="44"/>
      <c r="I709" s="45"/>
      <c r="J709" s="51" t="s">
        <v>314</v>
      </c>
      <c r="K709" s="51"/>
      <c r="L709" s="51" t="s">
        <v>60</v>
      </c>
      <c r="M709" s="51" t="s">
        <v>315</v>
      </c>
      <c r="N709" s="51" t="s">
        <v>19</v>
      </c>
      <c r="O709" s="51" t="s">
        <v>290</v>
      </c>
      <c r="P709" s="51" t="s">
        <v>19</v>
      </c>
      <c r="Q709" s="52">
        <v>389897.53600000002</v>
      </c>
      <c r="R709" s="51" t="s">
        <v>11</v>
      </c>
      <c r="S709" s="51" t="s">
        <v>112</v>
      </c>
      <c r="T709" s="51" t="s">
        <v>17</v>
      </c>
      <c r="U709" s="51"/>
      <c r="V709" s="51" t="s">
        <v>486</v>
      </c>
    </row>
    <row r="710" spans="1:22" x14ac:dyDescent="0.2">
      <c r="A710" s="24"/>
      <c r="B710" s="42" t="s">
        <v>5</v>
      </c>
      <c r="C710" s="42" t="s">
        <v>5</v>
      </c>
      <c r="D710" s="9">
        <f>SUM(D711:D714)</f>
        <v>135430.60600000003</v>
      </c>
      <c r="E710" s="10"/>
      <c r="F710" s="10"/>
      <c r="G710" s="10"/>
      <c r="H710" s="10">
        <f t="shared" ref="H710" si="92">SUM(H711:H714)</f>
        <v>135430.60600000003</v>
      </c>
      <c r="I710" s="10"/>
      <c r="J710" s="51"/>
      <c r="K710" s="51"/>
      <c r="L710" s="51"/>
      <c r="M710" s="51"/>
      <c r="N710" s="51"/>
      <c r="O710" s="51"/>
      <c r="P710" s="51"/>
      <c r="Q710" s="52"/>
      <c r="R710" s="51"/>
      <c r="S710" s="51"/>
      <c r="T710" s="51"/>
      <c r="U710" s="51"/>
      <c r="V710" s="51"/>
    </row>
    <row r="711" spans="1:22" x14ac:dyDescent="0.2">
      <c r="A711" s="24"/>
      <c r="B711" s="42" t="s">
        <v>0</v>
      </c>
      <c r="C711" s="42" t="s">
        <v>0</v>
      </c>
      <c r="D711" s="9">
        <f>E711+F711+G711+H711+I711</f>
        <v>0</v>
      </c>
      <c r="E711" s="10"/>
      <c r="F711" s="10"/>
      <c r="G711" s="10"/>
      <c r="H711" s="10"/>
      <c r="I711" s="10"/>
      <c r="J711" s="51"/>
      <c r="K711" s="51"/>
      <c r="L711" s="51"/>
      <c r="M711" s="51"/>
      <c r="N711" s="51"/>
      <c r="O711" s="51"/>
      <c r="P711" s="51"/>
      <c r="Q711" s="52"/>
      <c r="R711" s="51"/>
      <c r="S711" s="51"/>
      <c r="T711" s="51"/>
      <c r="U711" s="51"/>
      <c r="V711" s="51"/>
    </row>
    <row r="712" spans="1:22" x14ac:dyDescent="0.2">
      <c r="A712" s="24"/>
      <c r="B712" s="42" t="s">
        <v>1</v>
      </c>
      <c r="C712" s="42" t="s">
        <v>1</v>
      </c>
      <c r="D712" s="9">
        <f>E712+F712+G712+H712+I712</f>
        <v>135430.60600000003</v>
      </c>
      <c r="E712" s="10"/>
      <c r="F712" s="10"/>
      <c r="G712" s="10"/>
      <c r="H712" s="10">
        <v>135430.60600000003</v>
      </c>
      <c r="I712" s="10"/>
      <c r="J712" s="51"/>
      <c r="K712" s="51"/>
      <c r="L712" s="51"/>
      <c r="M712" s="51"/>
      <c r="N712" s="51"/>
      <c r="O712" s="51"/>
      <c r="P712" s="51"/>
      <c r="Q712" s="52"/>
      <c r="R712" s="51"/>
      <c r="S712" s="51"/>
      <c r="T712" s="51"/>
      <c r="U712" s="51"/>
      <c r="V712" s="51"/>
    </row>
    <row r="713" spans="1:22" x14ac:dyDescent="0.2">
      <c r="A713" s="24"/>
      <c r="B713" s="42" t="s">
        <v>2</v>
      </c>
      <c r="C713" s="42" t="s">
        <v>2</v>
      </c>
      <c r="D713" s="9">
        <f>E713+F713+G713+H713+I713</f>
        <v>0</v>
      </c>
      <c r="E713" s="10"/>
      <c r="F713" s="10"/>
      <c r="G713" s="10"/>
      <c r="H713" s="10"/>
      <c r="I713" s="10"/>
      <c r="J713" s="51"/>
      <c r="K713" s="51"/>
      <c r="L713" s="51"/>
      <c r="M713" s="51"/>
      <c r="N713" s="51"/>
      <c r="O713" s="51"/>
      <c r="P713" s="51"/>
      <c r="Q713" s="52"/>
      <c r="R713" s="51"/>
      <c r="S713" s="51"/>
      <c r="T713" s="51"/>
      <c r="U713" s="51"/>
      <c r="V713" s="51"/>
    </row>
    <row r="714" spans="1:22" ht="21" customHeight="1" x14ac:dyDescent="0.2">
      <c r="A714" s="25"/>
      <c r="B714" s="42" t="s">
        <v>3</v>
      </c>
      <c r="C714" s="42" t="s">
        <v>3</v>
      </c>
      <c r="D714" s="9">
        <f>E714+F714+G714+H714+I714</f>
        <v>0</v>
      </c>
      <c r="E714" s="10"/>
      <c r="F714" s="10"/>
      <c r="G714" s="10"/>
      <c r="H714" s="10"/>
      <c r="I714" s="10"/>
      <c r="J714" s="51"/>
      <c r="K714" s="51"/>
      <c r="L714" s="51"/>
      <c r="M714" s="51"/>
      <c r="N714" s="51"/>
      <c r="O714" s="51"/>
      <c r="P714" s="51"/>
      <c r="Q714" s="52"/>
      <c r="R714" s="51"/>
      <c r="S714" s="51"/>
      <c r="T714" s="51"/>
      <c r="U714" s="51"/>
      <c r="V714" s="51"/>
    </row>
    <row r="715" spans="1:22" x14ac:dyDescent="0.2">
      <c r="A715" s="23" t="s">
        <v>272</v>
      </c>
      <c r="B715" s="26" t="s">
        <v>18</v>
      </c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7"/>
    </row>
    <row r="716" spans="1:22" x14ac:dyDescent="0.2">
      <c r="A716" s="24" t="s">
        <v>30</v>
      </c>
      <c r="B716" s="28" t="s">
        <v>250</v>
      </c>
      <c r="C716" s="28"/>
      <c r="D716" s="28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</row>
    <row r="717" spans="1:22" ht="99.95" customHeight="1" x14ac:dyDescent="0.2">
      <c r="A717" s="24"/>
      <c r="B717" s="43" t="s">
        <v>119</v>
      </c>
      <c r="C717" s="44" t="s">
        <v>119</v>
      </c>
      <c r="D717" s="44"/>
      <c r="E717" s="44"/>
      <c r="F717" s="44"/>
      <c r="G717" s="44"/>
      <c r="H717" s="44"/>
      <c r="I717" s="45"/>
      <c r="J717" s="51" t="s">
        <v>302</v>
      </c>
      <c r="K717" s="51"/>
      <c r="L717" s="51" t="s">
        <v>60</v>
      </c>
      <c r="M717" s="51" t="s">
        <v>316</v>
      </c>
      <c r="N717" s="51" t="s">
        <v>19</v>
      </c>
      <c r="O717" s="51" t="s">
        <v>290</v>
      </c>
      <c r="P717" s="51" t="s">
        <v>19</v>
      </c>
      <c r="Q717" s="52">
        <v>1391844.2209999999</v>
      </c>
      <c r="R717" s="51" t="s">
        <v>11</v>
      </c>
      <c r="S717" s="51" t="s">
        <v>112</v>
      </c>
      <c r="T717" s="51" t="s">
        <v>17</v>
      </c>
      <c r="U717" s="51"/>
      <c r="V717" s="51" t="s">
        <v>487</v>
      </c>
    </row>
    <row r="718" spans="1:22" x14ac:dyDescent="0.2">
      <c r="A718" s="24"/>
      <c r="B718" s="42" t="s">
        <v>5</v>
      </c>
      <c r="C718" s="42" t="s">
        <v>5</v>
      </c>
      <c r="D718" s="9">
        <f>SUM(D719:D722)</f>
        <v>442847.78099999996</v>
      </c>
      <c r="E718" s="10"/>
      <c r="F718" s="10"/>
      <c r="G718" s="10"/>
      <c r="H718" s="10">
        <f>SUM(H719:H722)</f>
        <v>442847.78099999996</v>
      </c>
      <c r="I718" s="10"/>
      <c r="J718" s="51"/>
      <c r="K718" s="51"/>
      <c r="L718" s="51"/>
      <c r="M718" s="51"/>
      <c r="N718" s="51"/>
      <c r="O718" s="51"/>
      <c r="P718" s="51"/>
      <c r="Q718" s="52"/>
      <c r="R718" s="51"/>
      <c r="S718" s="51"/>
      <c r="T718" s="51"/>
      <c r="U718" s="51"/>
      <c r="V718" s="51"/>
    </row>
    <row r="719" spans="1:22" x14ac:dyDescent="0.2">
      <c r="A719" s="24"/>
      <c r="B719" s="42" t="s">
        <v>0</v>
      </c>
      <c r="C719" s="42" t="s">
        <v>0</v>
      </c>
      <c r="D719" s="9">
        <f>E719+F719+G719+H719+I719</f>
        <v>0</v>
      </c>
      <c r="E719" s="10"/>
      <c r="F719" s="10"/>
      <c r="G719" s="10"/>
      <c r="H719" s="10"/>
      <c r="I719" s="10"/>
      <c r="J719" s="51"/>
      <c r="K719" s="51"/>
      <c r="L719" s="51"/>
      <c r="M719" s="51"/>
      <c r="N719" s="51"/>
      <c r="O719" s="51"/>
      <c r="P719" s="51"/>
      <c r="Q719" s="52"/>
      <c r="R719" s="51"/>
      <c r="S719" s="51"/>
      <c r="T719" s="51"/>
      <c r="U719" s="51"/>
      <c r="V719" s="51"/>
    </row>
    <row r="720" spans="1:22" x14ac:dyDescent="0.2">
      <c r="A720" s="24"/>
      <c r="B720" s="42" t="s">
        <v>1</v>
      </c>
      <c r="C720" s="42" t="s">
        <v>1</v>
      </c>
      <c r="D720" s="9">
        <f>E720+F720+G720+H720+I720</f>
        <v>442847.78099999996</v>
      </c>
      <c r="E720" s="10"/>
      <c r="F720" s="10"/>
      <c r="G720" s="10"/>
      <c r="H720" s="10">
        <v>442847.78099999996</v>
      </c>
      <c r="I720" s="10"/>
      <c r="J720" s="51"/>
      <c r="K720" s="51"/>
      <c r="L720" s="51"/>
      <c r="M720" s="51"/>
      <c r="N720" s="51"/>
      <c r="O720" s="51"/>
      <c r="P720" s="51"/>
      <c r="Q720" s="52"/>
      <c r="R720" s="51"/>
      <c r="S720" s="51"/>
      <c r="T720" s="51"/>
      <c r="U720" s="51"/>
      <c r="V720" s="51"/>
    </row>
    <row r="721" spans="1:22" x14ac:dyDescent="0.2">
      <c r="A721" s="24"/>
      <c r="B721" s="42" t="s">
        <v>2</v>
      </c>
      <c r="C721" s="42" t="s">
        <v>2</v>
      </c>
      <c r="D721" s="9">
        <f>E721+F721+G721+H721+I721</f>
        <v>0</v>
      </c>
      <c r="E721" s="10"/>
      <c r="F721" s="10"/>
      <c r="G721" s="10"/>
      <c r="H721" s="10"/>
      <c r="I721" s="10"/>
      <c r="J721" s="51"/>
      <c r="K721" s="51"/>
      <c r="L721" s="51"/>
      <c r="M721" s="51"/>
      <c r="N721" s="51"/>
      <c r="O721" s="51"/>
      <c r="P721" s="51"/>
      <c r="Q721" s="52"/>
      <c r="R721" s="51"/>
      <c r="S721" s="51"/>
      <c r="T721" s="51"/>
      <c r="U721" s="51"/>
      <c r="V721" s="51"/>
    </row>
    <row r="722" spans="1:22" ht="21" customHeight="1" x14ac:dyDescent="0.2">
      <c r="A722" s="25"/>
      <c r="B722" s="42" t="s">
        <v>3</v>
      </c>
      <c r="C722" s="42" t="s">
        <v>3</v>
      </c>
      <c r="D722" s="9">
        <f>E722+F722+G722+H722+I722</f>
        <v>0</v>
      </c>
      <c r="E722" s="10"/>
      <c r="F722" s="10"/>
      <c r="G722" s="10"/>
      <c r="H722" s="10"/>
      <c r="I722" s="10"/>
      <c r="J722" s="51"/>
      <c r="K722" s="51"/>
      <c r="L722" s="51"/>
      <c r="M722" s="51"/>
      <c r="N722" s="51"/>
      <c r="O722" s="51"/>
      <c r="P722" s="51"/>
      <c r="Q722" s="52"/>
      <c r="R722" s="51"/>
      <c r="S722" s="51"/>
      <c r="T722" s="51"/>
      <c r="U722" s="51"/>
      <c r="V722" s="51"/>
    </row>
    <row r="723" spans="1:22" x14ac:dyDescent="0.2">
      <c r="A723" s="23" t="s">
        <v>273</v>
      </c>
      <c r="B723" s="26" t="s">
        <v>18</v>
      </c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7"/>
    </row>
    <row r="724" spans="1:22" x14ac:dyDescent="0.2">
      <c r="A724" s="24" t="s">
        <v>30</v>
      </c>
      <c r="B724" s="28" t="s">
        <v>250</v>
      </c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</row>
    <row r="725" spans="1:22" ht="99.95" customHeight="1" x14ac:dyDescent="0.2">
      <c r="A725" s="24"/>
      <c r="B725" s="43" t="s">
        <v>332</v>
      </c>
      <c r="C725" s="44" t="s">
        <v>332</v>
      </c>
      <c r="D725" s="44"/>
      <c r="E725" s="44"/>
      <c r="F725" s="44"/>
      <c r="G725" s="44"/>
      <c r="H725" s="44"/>
      <c r="I725" s="45"/>
      <c r="J725" s="51" t="s">
        <v>117</v>
      </c>
      <c r="K725" s="51" t="s">
        <v>66</v>
      </c>
      <c r="L725" s="51" t="s">
        <v>60</v>
      </c>
      <c r="M725" s="51" t="s">
        <v>333</v>
      </c>
      <c r="N725" s="51" t="s">
        <v>19</v>
      </c>
      <c r="O725" s="51" t="s">
        <v>290</v>
      </c>
      <c r="P725" s="51" t="s">
        <v>19</v>
      </c>
      <c r="Q725" s="52" t="s">
        <v>334</v>
      </c>
      <c r="R725" s="51" t="s">
        <v>11</v>
      </c>
      <c r="S725" s="51" t="s">
        <v>110</v>
      </c>
      <c r="T725" s="51" t="s">
        <v>171</v>
      </c>
      <c r="U725" s="51"/>
      <c r="V725" s="51"/>
    </row>
    <row r="726" spans="1:22" x14ac:dyDescent="0.2">
      <c r="A726" s="24"/>
      <c r="B726" s="42" t="s">
        <v>5</v>
      </c>
      <c r="C726" s="42" t="s">
        <v>5</v>
      </c>
      <c r="D726" s="9">
        <f>SUM(D727:D730)</f>
        <v>5400</v>
      </c>
      <c r="E726" s="10">
        <f t="shared" ref="E726" si="93">SUM(E727:E730)</f>
        <v>5400</v>
      </c>
      <c r="F726" s="10"/>
      <c r="G726" s="10"/>
      <c r="H726" s="10"/>
      <c r="I726" s="10"/>
      <c r="J726" s="51"/>
      <c r="K726" s="51"/>
      <c r="L726" s="51"/>
      <c r="M726" s="51"/>
      <c r="N726" s="51"/>
      <c r="O726" s="51"/>
      <c r="P726" s="51"/>
      <c r="Q726" s="52"/>
      <c r="R726" s="51"/>
      <c r="S726" s="51"/>
      <c r="T726" s="51"/>
      <c r="U726" s="51"/>
      <c r="V726" s="51"/>
    </row>
    <row r="727" spans="1:22" x14ac:dyDescent="0.2">
      <c r="A727" s="24"/>
      <c r="B727" s="42" t="s">
        <v>0</v>
      </c>
      <c r="C727" s="42" t="s">
        <v>0</v>
      </c>
      <c r="D727" s="9">
        <f>E727+F727+G727+H727+I727</f>
        <v>0</v>
      </c>
      <c r="E727" s="10"/>
      <c r="F727" s="10"/>
      <c r="G727" s="10"/>
      <c r="H727" s="10"/>
      <c r="I727" s="10"/>
      <c r="J727" s="51"/>
      <c r="K727" s="51"/>
      <c r="L727" s="51"/>
      <c r="M727" s="51"/>
      <c r="N727" s="51"/>
      <c r="O727" s="51"/>
      <c r="P727" s="51"/>
      <c r="Q727" s="52"/>
      <c r="R727" s="51"/>
      <c r="S727" s="51"/>
      <c r="T727" s="51"/>
      <c r="U727" s="51"/>
      <c r="V727" s="51"/>
    </row>
    <row r="728" spans="1:22" x14ac:dyDescent="0.2">
      <c r="A728" s="24"/>
      <c r="B728" s="42" t="s">
        <v>1</v>
      </c>
      <c r="C728" s="42" t="s">
        <v>1</v>
      </c>
      <c r="D728" s="9">
        <f>E728+F728+G728+H728+I728</f>
        <v>5400</v>
      </c>
      <c r="E728" s="10">
        <v>5400</v>
      </c>
      <c r="F728" s="10"/>
      <c r="G728" s="10"/>
      <c r="H728" s="10"/>
      <c r="I728" s="10"/>
      <c r="J728" s="51"/>
      <c r="K728" s="51"/>
      <c r="L728" s="51"/>
      <c r="M728" s="51"/>
      <c r="N728" s="51"/>
      <c r="O728" s="51"/>
      <c r="P728" s="51"/>
      <c r="Q728" s="52"/>
      <c r="R728" s="51"/>
      <c r="S728" s="51"/>
      <c r="T728" s="51"/>
      <c r="U728" s="51"/>
      <c r="V728" s="51"/>
    </row>
    <row r="729" spans="1:22" x14ac:dyDescent="0.2">
      <c r="A729" s="24"/>
      <c r="B729" s="42" t="s">
        <v>2</v>
      </c>
      <c r="C729" s="42" t="s">
        <v>2</v>
      </c>
      <c r="D729" s="9">
        <f>E729+F729+G729+H729+I729</f>
        <v>0</v>
      </c>
      <c r="E729" s="10"/>
      <c r="F729" s="10"/>
      <c r="G729" s="10"/>
      <c r="H729" s="10"/>
      <c r="I729" s="10"/>
      <c r="J729" s="51"/>
      <c r="K729" s="51"/>
      <c r="L729" s="51"/>
      <c r="M729" s="51"/>
      <c r="N729" s="51"/>
      <c r="O729" s="51"/>
      <c r="P729" s="51"/>
      <c r="Q729" s="52"/>
      <c r="R729" s="51"/>
      <c r="S729" s="51"/>
      <c r="T729" s="51"/>
      <c r="U729" s="51"/>
      <c r="V729" s="51"/>
    </row>
    <row r="730" spans="1:22" ht="21" customHeight="1" x14ac:dyDescent="0.2">
      <c r="A730" s="25"/>
      <c r="B730" s="42" t="s">
        <v>3</v>
      </c>
      <c r="C730" s="42" t="s">
        <v>3</v>
      </c>
      <c r="D730" s="9">
        <f>E730+F730+G730+H730+I730</f>
        <v>0</v>
      </c>
      <c r="E730" s="10"/>
      <c r="F730" s="10"/>
      <c r="G730" s="10"/>
      <c r="H730" s="10"/>
      <c r="I730" s="10"/>
      <c r="J730" s="51"/>
      <c r="K730" s="51"/>
      <c r="L730" s="51"/>
      <c r="M730" s="51"/>
      <c r="N730" s="51"/>
      <c r="O730" s="51"/>
      <c r="P730" s="51"/>
      <c r="Q730" s="52"/>
      <c r="R730" s="51"/>
      <c r="S730" s="51"/>
      <c r="T730" s="51"/>
      <c r="U730" s="51"/>
      <c r="V730" s="51"/>
    </row>
    <row r="731" spans="1:22" x14ac:dyDescent="0.2">
      <c r="A731" s="23" t="s">
        <v>275</v>
      </c>
      <c r="B731" s="26" t="s">
        <v>18</v>
      </c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7"/>
    </row>
    <row r="732" spans="1:22" x14ac:dyDescent="0.2">
      <c r="A732" s="24" t="s">
        <v>30</v>
      </c>
      <c r="B732" s="28" t="s">
        <v>250</v>
      </c>
      <c r="C732" s="28"/>
      <c r="D732" s="28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</row>
    <row r="733" spans="1:22" ht="99.95" customHeight="1" x14ac:dyDescent="0.2">
      <c r="A733" s="24"/>
      <c r="B733" s="43" t="s">
        <v>335</v>
      </c>
      <c r="C733" s="44" t="s">
        <v>335</v>
      </c>
      <c r="D733" s="44"/>
      <c r="E733" s="44"/>
      <c r="F733" s="44"/>
      <c r="G733" s="44"/>
      <c r="H733" s="44"/>
      <c r="I733" s="45"/>
      <c r="J733" s="51" t="s">
        <v>331</v>
      </c>
      <c r="K733" s="51"/>
      <c r="L733" s="51" t="s">
        <v>60</v>
      </c>
      <c r="M733" s="51" t="s">
        <v>333</v>
      </c>
      <c r="N733" s="51" t="s">
        <v>19</v>
      </c>
      <c r="O733" s="51" t="s">
        <v>290</v>
      </c>
      <c r="P733" s="51" t="s">
        <v>19</v>
      </c>
      <c r="Q733" s="52" t="s">
        <v>334</v>
      </c>
      <c r="R733" s="51" t="s">
        <v>11</v>
      </c>
      <c r="S733" s="51" t="s">
        <v>110</v>
      </c>
      <c r="T733" s="51" t="s">
        <v>17</v>
      </c>
      <c r="U733" s="51"/>
      <c r="V733" s="51"/>
    </row>
    <row r="734" spans="1:22" x14ac:dyDescent="0.2">
      <c r="A734" s="24"/>
      <c r="B734" s="42" t="s">
        <v>5</v>
      </c>
      <c r="C734" s="42" t="s">
        <v>5</v>
      </c>
      <c r="D734" s="9">
        <f>SUM(D735:D738)</f>
        <v>357000</v>
      </c>
      <c r="E734" s="10"/>
      <c r="F734" s="10"/>
      <c r="G734" s="10"/>
      <c r="H734" s="10">
        <f t="shared" ref="H734" si="94">SUM(H735:H738)</f>
        <v>357000</v>
      </c>
      <c r="I734" s="10"/>
      <c r="J734" s="51"/>
      <c r="K734" s="51"/>
      <c r="L734" s="51"/>
      <c r="M734" s="51"/>
      <c r="N734" s="51"/>
      <c r="O734" s="51"/>
      <c r="P734" s="51"/>
      <c r="Q734" s="52"/>
      <c r="R734" s="51"/>
      <c r="S734" s="51"/>
      <c r="T734" s="51"/>
      <c r="U734" s="51"/>
      <c r="V734" s="51"/>
    </row>
    <row r="735" spans="1:22" x14ac:dyDescent="0.2">
      <c r="A735" s="24"/>
      <c r="B735" s="42" t="s">
        <v>0</v>
      </c>
      <c r="C735" s="42" t="s">
        <v>0</v>
      </c>
      <c r="D735" s="9">
        <f>E735+F735+G735+H735+I735</f>
        <v>0</v>
      </c>
      <c r="E735" s="10"/>
      <c r="F735" s="10"/>
      <c r="G735" s="10"/>
      <c r="H735" s="10"/>
      <c r="I735" s="10"/>
      <c r="J735" s="51"/>
      <c r="K735" s="51"/>
      <c r="L735" s="51"/>
      <c r="M735" s="51"/>
      <c r="N735" s="51"/>
      <c r="O735" s="51"/>
      <c r="P735" s="51"/>
      <c r="Q735" s="52"/>
      <c r="R735" s="51"/>
      <c r="S735" s="51"/>
      <c r="T735" s="51"/>
      <c r="U735" s="51"/>
      <c r="V735" s="51"/>
    </row>
    <row r="736" spans="1:22" x14ac:dyDescent="0.2">
      <c r="A736" s="24"/>
      <c r="B736" s="42" t="s">
        <v>1</v>
      </c>
      <c r="C736" s="42" t="s">
        <v>1</v>
      </c>
      <c r="D736" s="9">
        <f>E736+F736+G736+H736+I736</f>
        <v>357000</v>
      </c>
      <c r="E736" s="10"/>
      <c r="F736" s="10"/>
      <c r="G736" s="10"/>
      <c r="H736" s="10">
        <v>357000</v>
      </c>
      <c r="I736" s="10"/>
      <c r="J736" s="51"/>
      <c r="K736" s="51"/>
      <c r="L736" s="51"/>
      <c r="M736" s="51"/>
      <c r="N736" s="51"/>
      <c r="O736" s="51"/>
      <c r="P736" s="51"/>
      <c r="Q736" s="52"/>
      <c r="R736" s="51"/>
      <c r="S736" s="51"/>
      <c r="T736" s="51"/>
      <c r="U736" s="51"/>
      <c r="V736" s="51"/>
    </row>
    <row r="737" spans="1:22" x14ac:dyDescent="0.2">
      <c r="A737" s="24"/>
      <c r="B737" s="42" t="s">
        <v>2</v>
      </c>
      <c r="C737" s="42" t="s">
        <v>2</v>
      </c>
      <c r="D737" s="9">
        <f>E737+F737+G737+H737+I737</f>
        <v>0</v>
      </c>
      <c r="E737" s="10"/>
      <c r="F737" s="10"/>
      <c r="G737" s="10"/>
      <c r="H737" s="10"/>
      <c r="I737" s="10"/>
      <c r="J737" s="51"/>
      <c r="K737" s="51"/>
      <c r="L737" s="51"/>
      <c r="M737" s="51"/>
      <c r="N737" s="51"/>
      <c r="O737" s="51"/>
      <c r="P737" s="51"/>
      <c r="Q737" s="52"/>
      <c r="R737" s="51"/>
      <c r="S737" s="51"/>
      <c r="T737" s="51"/>
      <c r="U737" s="51"/>
      <c r="V737" s="51"/>
    </row>
    <row r="738" spans="1:22" ht="21" customHeight="1" x14ac:dyDescent="0.2">
      <c r="A738" s="25"/>
      <c r="B738" s="42" t="s">
        <v>3</v>
      </c>
      <c r="C738" s="42" t="s">
        <v>3</v>
      </c>
      <c r="D738" s="9">
        <f>E738+F738+G738+H738+I738</f>
        <v>0</v>
      </c>
      <c r="E738" s="10"/>
      <c r="F738" s="10"/>
      <c r="G738" s="10"/>
      <c r="H738" s="10"/>
      <c r="I738" s="10"/>
      <c r="J738" s="51"/>
      <c r="K738" s="51"/>
      <c r="L738" s="51"/>
      <c r="M738" s="51"/>
      <c r="N738" s="51"/>
      <c r="O738" s="51"/>
      <c r="P738" s="51"/>
      <c r="Q738" s="52"/>
      <c r="R738" s="51"/>
      <c r="S738" s="51"/>
      <c r="T738" s="51"/>
      <c r="U738" s="51"/>
      <c r="V738" s="51"/>
    </row>
    <row r="739" spans="1:22" x14ac:dyDescent="0.2">
      <c r="A739" s="23" t="s">
        <v>363</v>
      </c>
      <c r="B739" s="26" t="s">
        <v>18</v>
      </c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7"/>
    </row>
    <row r="740" spans="1:22" x14ac:dyDescent="0.2">
      <c r="A740" s="24" t="s">
        <v>30</v>
      </c>
      <c r="B740" s="28" t="s">
        <v>250</v>
      </c>
      <c r="C740" s="28"/>
      <c r="D740" s="28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</row>
    <row r="741" spans="1:22" ht="99.95" customHeight="1" x14ac:dyDescent="0.2">
      <c r="A741" s="24"/>
      <c r="B741" s="43" t="s">
        <v>338</v>
      </c>
      <c r="C741" s="44" t="s">
        <v>338</v>
      </c>
      <c r="D741" s="44"/>
      <c r="E741" s="44"/>
      <c r="F741" s="44"/>
      <c r="G741" s="44"/>
      <c r="H741" s="44"/>
      <c r="I741" s="45"/>
      <c r="J741" s="51" t="s">
        <v>339</v>
      </c>
      <c r="K741" s="51"/>
      <c r="L741" s="51" t="s">
        <v>60</v>
      </c>
      <c r="M741" s="51" t="s">
        <v>336</v>
      </c>
      <c r="N741" s="51" t="s">
        <v>19</v>
      </c>
      <c r="O741" s="51" t="s">
        <v>290</v>
      </c>
      <c r="P741" s="51" t="s">
        <v>19</v>
      </c>
      <c r="Q741" s="52" t="s">
        <v>337</v>
      </c>
      <c r="R741" s="51" t="s">
        <v>11</v>
      </c>
      <c r="S741" s="51" t="s">
        <v>110</v>
      </c>
      <c r="T741" s="51" t="s">
        <v>17</v>
      </c>
      <c r="U741" s="51"/>
      <c r="V741" s="51"/>
    </row>
    <row r="742" spans="1:22" x14ac:dyDescent="0.2">
      <c r="A742" s="24"/>
      <c r="B742" s="42" t="s">
        <v>5</v>
      </c>
      <c r="C742" s="42" t="s">
        <v>5</v>
      </c>
      <c r="D742" s="9">
        <f>SUM(D743:D746)</f>
        <v>490000</v>
      </c>
      <c r="E742" s="10"/>
      <c r="F742" s="10"/>
      <c r="G742" s="10"/>
      <c r="H742" s="10">
        <f t="shared" ref="H742" si="95">SUM(H743:H746)</f>
        <v>490000</v>
      </c>
      <c r="I742" s="10"/>
      <c r="J742" s="51"/>
      <c r="K742" s="51"/>
      <c r="L742" s="51"/>
      <c r="M742" s="51"/>
      <c r="N742" s="51"/>
      <c r="O742" s="51"/>
      <c r="P742" s="51"/>
      <c r="Q742" s="52"/>
      <c r="R742" s="51"/>
      <c r="S742" s="51"/>
      <c r="T742" s="51"/>
      <c r="U742" s="51"/>
      <c r="V742" s="51"/>
    </row>
    <row r="743" spans="1:22" x14ac:dyDescent="0.2">
      <c r="A743" s="24"/>
      <c r="B743" s="42" t="s">
        <v>0</v>
      </c>
      <c r="C743" s="42" t="s">
        <v>0</v>
      </c>
      <c r="D743" s="9">
        <f>E743+F743+G743+H743+I743</f>
        <v>0</v>
      </c>
      <c r="E743" s="10"/>
      <c r="F743" s="10"/>
      <c r="G743" s="10"/>
      <c r="H743" s="10"/>
      <c r="I743" s="10"/>
      <c r="J743" s="51"/>
      <c r="K743" s="51"/>
      <c r="L743" s="51"/>
      <c r="M743" s="51"/>
      <c r="N743" s="51"/>
      <c r="O743" s="51"/>
      <c r="P743" s="51"/>
      <c r="Q743" s="52"/>
      <c r="R743" s="51"/>
      <c r="S743" s="51"/>
      <c r="T743" s="51"/>
      <c r="U743" s="51"/>
      <c r="V743" s="51"/>
    </row>
    <row r="744" spans="1:22" x14ac:dyDescent="0.2">
      <c r="A744" s="24"/>
      <c r="B744" s="42" t="s">
        <v>1</v>
      </c>
      <c r="C744" s="42" t="s">
        <v>1</v>
      </c>
      <c r="D744" s="9">
        <f>E744+F744+G744+H744+I744</f>
        <v>490000</v>
      </c>
      <c r="E744" s="10"/>
      <c r="F744" s="10"/>
      <c r="G744" s="10"/>
      <c r="H744" s="10">
        <v>490000</v>
      </c>
      <c r="I744" s="10"/>
      <c r="J744" s="51"/>
      <c r="K744" s="51"/>
      <c r="L744" s="51"/>
      <c r="M744" s="51"/>
      <c r="N744" s="51"/>
      <c r="O744" s="51"/>
      <c r="P744" s="51"/>
      <c r="Q744" s="52"/>
      <c r="R744" s="51"/>
      <c r="S744" s="51"/>
      <c r="T744" s="51"/>
      <c r="U744" s="51"/>
      <c r="V744" s="51"/>
    </row>
    <row r="745" spans="1:22" x14ac:dyDescent="0.2">
      <c r="A745" s="24"/>
      <c r="B745" s="42" t="s">
        <v>2</v>
      </c>
      <c r="C745" s="42" t="s">
        <v>2</v>
      </c>
      <c r="D745" s="9">
        <f>E745+F745+G745+H745+I745</f>
        <v>0</v>
      </c>
      <c r="E745" s="10"/>
      <c r="F745" s="10"/>
      <c r="G745" s="10"/>
      <c r="H745" s="10"/>
      <c r="I745" s="10"/>
      <c r="J745" s="51"/>
      <c r="K745" s="51"/>
      <c r="L745" s="51"/>
      <c r="M745" s="51"/>
      <c r="N745" s="51"/>
      <c r="O745" s="51"/>
      <c r="P745" s="51"/>
      <c r="Q745" s="52"/>
      <c r="R745" s="51"/>
      <c r="S745" s="51"/>
      <c r="T745" s="51"/>
      <c r="U745" s="51"/>
      <c r="V745" s="51"/>
    </row>
    <row r="746" spans="1:22" ht="21" customHeight="1" x14ac:dyDescent="0.2">
      <c r="A746" s="25"/>
      <c r="B746" s="42" t="s">
        <v>3</v>
      </c>
      <c r="C746" s="42" t="s">
        <v>3</v>
      </c>
      <c r="D746" s="9">
        <f>E746+F746+G746+H746+I746</f>
        <v>0</v>
      </c>
      <c r="E746" s="10"/>
      <c r="F746" s="10"/>
      <c r="G746" s="10"/>
      <c r="H746" s="10"/>
      <c r="I746" s="10"/>
      <c r="J746" s="51"/>
      <c r="K746" s="51"/>
      <c r="L746" s="51"/>
      <c r="M746" s="51"/>
      <c r="N746" s="51"/>
      <c r="O746" s="51"/>
      <c r="P746" s="51"/>
      <c r="Q746" s="52"/>
      <c r="R746" s="51"/>
      <c r="S746" s="51"/>
      <c r="T746" s="51"/>
      <c r="U746" s="51"/>
      <c r="V746" s="51"/>
    </row>
    <row r="747" spans="1:22" x14ac:dyDescent="0.2">
      <c r="A747" s="23" t="s">
        <v>364</v>
      </c>
      <c r="B747" s="26" t="s">
        <v>18</v>
      </c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7"/>
    </row>
    <row r="748" spans="1:22" x14ac:dyDescent="0.2">
      <c r="A748" s="24" t="s">
        <v>30</v>
      </c>
      <c r="B748" s="28" t="s">
        <v>250</v>
      </c>
      <c r="C748" s="28"/>
      <c r="D748" s="28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</row>
    <row r="749" spans="1:22" ht="99.95" customHeight="1" x14ac:dyDescent="0.2">
      <c r="A749" s="24"/>
      <c r="B749" s="43" t="s">
        <v>320</v>
      </c>
      <c r="C749" s="44" t="s">
        <v>320</v>
      </c>
      <c r="D749" s="44"/>
      <c r="E749" s="44"/>
      <c r="F749" s="44"/>
      <c r="G749" s="44"/>
      <c r="H749" s="44"/>
      <c r="I749" s="45"/>
      <c r="J749" s="51" t="s">
        <v>321</v>
      </c>
      <c r="K749" s="51"/>
      <c r="L749" s="51" t="s">
        <v>60</v>
      </c>
      <c r="M749" s="51" t="s">
        <v>322</v>
      </c>
      <c r="N749" s="51" t="s">
        <v>19</v>
      </c>
      <c r="O749" s="51" t="s">
        <v>290</v>
      </c>
      <c r="P749" s="51" t="s">
        <v>19</v>
      </c>
      <c r="Q749" s="52" t="s">
        <v>323</v>
      </c>
      <c r="R749" s="51" t="s">
        <v>11</v>
      </c>
      <c r="S749" s="51" t="s">
        <v>10</v>
      </c>
      <c r="T749" s="51" t="s">
        <v>17</v>
      </c>
      <c r="U749" s="51"/>
      <c r="V749" s="51"/>
    </row>
    <row r="750" spans="1:22" x14ac:dyDescent="0.2">
      <c r="A750" s="24"/>
      <c r="B750" s="42" t="s">
        <v>5</v>
      </c>
      <c r="C750" s="42" t="s">
        <v>5</v>
      </c>
      <c r="D750" s="9">
        <f>SUM(D751:D754)</f>
        <v>4000</v>
      </c>
      <c r="E750" s="10">
        <f t="shared" ref="E750" si="96">SUM(E751:E754)</f>
        <v>4000</v>
      </c>
      <c r="F750" s="10"/>
      <c r="G750" s="10"/>
      <c r="H750" s="10"/>
      <c r="I750" s="10"/>
      <c r="J750" s="51"/>
      <c r="K750" s="51"/>
      <c r="L750" s="51"/>
      <c r="M750" s="51"/>
      <c r="N750" s="51"/>
      <c r="O750" s="51"/>
      <c r="P750" s="51"/>
      <c r="Q750" s="52"/>
      <c r="R750" s="51"/>
      <c r="S750" s="51"/>
      <c r="T750" s="51"/>
      <c r="U750" s="51"/>
      <c r="V750" s="51"/>
    </row>
    <row r="751" spans="1:22" x14ac:dyDescent="0.2">
      <c r="A751" s="24"/>
      <c r="B751" s="42" t="s">
        <v>0</v>
      </c>
      <c r="C751" s="42" t="s">
        <v>0</v>
      </c>
      <c r="D751" s="9">
        <f>E751+F751+G751+H751+I751</f>
        <v>0</v>
      </c>
      <c r="E751" s="10"/>
      <c r="F751" s="10"/>
      <c r="G751" s="10"/>
      <c r="H751" s="10"/>
      <c r="I751" s="10"/>
      <c r="J751" s="51"/>
      <c r="K751" s="51"/>
      <c r="L751" s="51"/>
      <c r="M751" s="51"/>
      <c r="N751" s="51"/>
      <c r="O751" s="51"/>
      <c r="P751" s="51"/>
      <c r="Q751" s="52"/>
      <c r="R751" s="51"/>
      <c r="S751" s="51"/>
      <c r="T751" s="51"/>
      <c r="U751" s="51"/>
      <c r="V751" s="51"/>
    </row>
    <row r="752" spans="1:22" x14ac:dyDescent="0.2">
      <c r="A752" s="24"/>
      <c r="B752" s="42" t="s">
        <v>1</v>
      </c>
      <c r="C752" s="42" t="s">
        <v>1</v>
      </c>
      <c r="D752" s="9">
        <f>E752+F752+G752+H752+I752</f>
        <v>4000</v>
      </c>
      <c r="E752" s="10">
        <v>4000</v>
      </c>
      <c r="F752" s="10"/>
      <c r="G752" s="10"/>
      <c r="H752" s="10"/>
      <c r="I752" s="10"/>
      <c r="J752" s="51"/>
      <c r="K752" s="51"/>
      <c r="L752" s="51"/>
      <c r="M752" s="51"/>
      <c r="N752" s="51"/>
      <c r="O752" s="51"/>
      <c r="P752" s="51"/>
      <c r="Q752" s="52"/>
      <c r="R752" s="51"/>
      <c r="S752" s="51"/>
      <c r="T752" s="51"/>
      <c r="U752" s="51"/>
      <c r="V752" s="51"/>
    </row>
    <row r="753" spans="1:22" x14ac:dyDescent="0.2">
      <c r="A753" s="24"/>
      <c r="B753" s="42" t="s">
        <v>2</v>
      </c>
      <c r="C753" s="42" t="s">
        <v>2</v>
      </c>
      <c r="D753" s="9">
        <f>E753+F753+G753+H753+I753</f>
        <v>0</v>
      </c>
      <c r="E753" s="10"/>
      <c r="F753" s="10"/>
      <c r="G753" s="10"/>
      <c r="H753" s="10"/>
      <c r="I753" s="10"/>
      <c r="J753" s="51"/>
      <c r="K753" s="51"/>
      <c r="L753" s="51"/>
      <c r="M753" s="51"/>
      <c r="N753" s="51"/>
      <c r="O753" s="51"/>
      <c r="P753" s="51"/>
      <c r="Q753" s="52"/>
      <c r="R753" s="51"/>
      <c r="S753" s="51"/>
      <c r="T753" s="51"/>
      <c r="U753" s="51"/>
      <c r="V753" s="51"/>
    </row>
    <row r="754" spans="1:22" ht="21" customHeight="1" x14ac:dyDescent="0.2">
      <c r="A754" s="25"/>
      <c r="B754" s="42" t="s">
        <v>3</v>
      </c>
      <c r="C754" s="42" t="s">
        <v>3</v>
      </c>
      <c r="D754" s="9">
        <f>E754+F754+G754+H754+I754</f>
        <v>0</v>
      </c>
      <c r="E754" s="10"/>
      <c r="F754" s="10"/>
      <c r="G754" s="10"/>
      <c r="H754" s="10"/>
      <c r="I754" s="10"/>
      <c r="J754" s="51"/>
      <c r="K754" s="51"/>
      <c r="L754" s="51"/>
      <c r="M754" s="51"/>
      <c r="N754" s="51"/>
      <c r="O754" s="51"/>
      <c r="P754" s="51"/>
      <c r="Q754" s="52"/>
      <c r="R754" s="51"/>
      <c r="S754" s="51"/>
      <c r="T754" s="51"/>
      <c r="U754" s="51"/>
      <c r="V754" s="51"/>
    </row>
    <row r="755" spans="1:22" x14ac:dyDescent="0.2">
      <c r="A755" s="23" t="s">
        <v>365</v>
      </c>
      <c r="B755" s="26" t="s">
        <v>18</v>
      </c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7"/>
    </row>
    <row r="756" spans="1:22" x14ac:dyDescent="0.2">
      <c r="A756" s="24" t="s">
        <v>30</v>
      </c>
      <c r="B756" s="28" t="s">
        <v>250</v>
      </c>
      <c r="C756" s="28"/>
      <c r="D756" s="28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</row>
    <row r="757" spans="1:22" ht="99.95" customHeight="1" x14ac:dyDescent="0.2">
      <c r="A757" s="24"/>
      <c r="B757" s="43" t="s">
        <v>348</v>
      </c>
      <c r="C757" s="44" t="s">
        <v>348</v>
      </c>
      <c r="D757" s="44"/>
      <c r="E757" s="44"/>
      <c r="F757" s="44"/>
      <c r="G757" s="44"/>
      <c r="H757" s="44"/>
      <c r="I757" s="45"/>
      <c r="J757" s="51" t="s">
        <v>142</v>
      </c>
      <c r="K757" s="51" t="s">
        <v>66</v>
      </c>
      <c r="L757" s="51" t="s">
        <v>61</v>
      </c>
      <c r="M757" s="51" t="s">
        <v>496</v>
      </c>
      <c r="N757" s="51" t="s">
        <v>349</v>
      </c>
      <c r="O757" s="51" t="s">
        <v>349</v>
      </c>
      <c r="P757" s="51" t="s">
        <v>349</v>
      </c>
      <c r="Q757" s="52">
        <v>154950.82999999999</v>
      </c>
      <c r="R757" s="51" t="s">
        <v>9</v>
      </c>
      <c r="S757" s="51" t="s">
        <v>349</v>
      </c>
      <c r="T757" s="51" t="s">
        <v>17</v>
      </c>
      <c r="U757" s="51"/>
      <c r="V757" s="51"/>
    </row>
    <row r="758" spans="1:22" x14ac:dyDescent="0.2">
      <c r="A758" s="24"/>
      <c r="B758" s="42" t="s">
        <v>5</v>
      </c>
      <c r="C758" s="42" t="s">
        <v>5</v>
      </c>
      <c r="D758" s="9">
        <f>SUM(D759:D762)</f>
        <v>56351.18</v>
      </c>
      <c r="E758" s="10"/>
      <c r="F758" s="10"/>
      <c r="G758" s="10"/>
      <c r="H758" s="10">
        <f t="shared" ref="H758" si="97">SUM(H759:H762)</f>
        <v>56351.18</v>
      </c>
      <c r="I758" s="10"/>
      <c r="J758" s="51"/>
      <c r="K758" s="51"/>
      <c r="L758" s="51"/>
      <c r="M758" s="51"/>
      <c r="N758" s="51"/>
      <c r="O758" s="51"/>
      <c r="P758" s="51"/>
      <c r="Q758" s="52"/>
      <c r="R758" s="51"/>
      <c r="S758" s="51"/>
      <c r="T758" s="51"/>
      <c r="U758" s="51"/>
      <c r="V758" s="51"/>
    </row>
    <row r="759" spans="1:22" x14ac:dyDescent="0.2">
      <c r="A759" s="24"/>
      <c r="B759" s="42" t="s">
        <v>0</v>
      </c>
      <c r="C759" s="42" t="s">
        <v>0</v>
      </c>
      <c r="D759" s="9">
        <f>E759+F759+G759+H759+I759</f>
        <v>0</v>
      </c>
      <c r="E759" s="10"/>
      <c r="F759" s="10"/>
      <c r="G759" s="10"/>
      <c r="H759" s="10"/>
      <c r="I759" s="10"/>
      <c r="J759" s="51"/>
      <c r="K759" s="51"/>
      <c r="L759" s="51"/>
      <c r="M759" s="51"/>
      <c r="N759" s="51"/>
      <c r="O759" s="51"/>
      <c r="P759" s="51"/>
      <c r="Q759" s="52"/>
      <c r="R759" s="51"/>
      <c r="S759" s="51"/>
      <c r="T759" s="51"/>
      <c r="U759" s="51"/>
      <c r="V759" s="51"/>
    </row>
    <row r="760" spans="1:22" x14ac:dyDescent="0.2">
      <c r="A760" s="24"/>
      <c r="B760" s="42" t="s">
        <v>1</v>
      </c>
      <c r="C760" s="42" t="s">
        <v>1</v>
      </c>
      <c r="D760" s="9">
        <f>E760+F760+G760+H760+I760</f>
        <v>50716.06</v>
      </c>
      <c r="E760" s="10"/>
      <c r="F760" s="10"/>
      <c r="G760" s="10"/>
      <c r="H760" s="10">
        <v>50716.06</v>
      </c>
      <c r="I760" s="10"/>
      <c r="J760" s="51"/>
      <c r="K760" s="51"/>
      <c r="L760" s="51"/>
      <c r="M760" s="51"/>
      <c r="N760" s="51"/>
      <c r="O760" s="51"/>
      <c r="P760" s="51"/>
      <c r="Q760" s="52"/>
      <c r="R760" s="51"/>
      <c r="S760" s="51"/>
      <c r="T760" s="51"/>
      <c r="U760" s="51"/>
      <c r="V760" s="51"/>
    </row>
    <row r="761" spans="1:22" x14ac:dyDescent="0.2">
      <c r="A761" s="24"/>
      <c r="B761" s="42" t="s">
        <v>2</v>
      </c>
      <c r="C761" s="42" t="s">
        <v>2</v>
      </c>
      <c r="D761" s="9">
        <f>E761+F761+G761+H761+I761</f>
        <v>5635.12</v>
      </c>
      <c r="E761" s="10"/>
      <c r="F761" s="10"/>
      <c r="G761" s="10"/>
      <c r="H761" s="10">
        <v>5635.12</v>
      </c>
      <c r="I761" s="10"/>
      <c r="J761" s="51"/>
      <c r="K761" s="51"/>
      <c r="L761" s="51"/>
      <c r="M761" s="51"/>
      <c r="N761" s="51"/>
      <c r="O761" s="51"/>
      <c r="P761" s="51"/>
      <c r="Q761" s="52"/>
      <c r="R761" s="51"/>
      <c r="S761" s="51"/>
      <c r="T761" s="51"/>
      <c r="U761" s="51"/>
      <c r="V761" s="51"/>
    </row>
    <row r="762" spans="1:22" ht="21" customHeight="1" x14ac:dyDescent="0.2">
      <c r="A762" s="25"/>
      <c r="B762" s="42" t="s">
        <v>3</v>
      </c>
      <c r="C762" s="42" t="s">
        <v>3</v>
      </c>
      <c r="D762" s="9">
        <f>E762+F762+G762+H762+I762</f>
        <v>0</v>
      </c>
      <c r="E762" s="10"/>
      <c r="F762" s="10"/>
      <c r="G762" s="10"/>
      <c r="H762" s="10"/>
      <c r="I762" s="10"/>
      <c r="J762" s="51"/>
      <c r="K762" s="51"/>
      <c r="L762" s="51"/>
      <c r="M762" s="51"/>
      <c r="N762" s="51"/>
      <c r="O762" s="51"/>
      <c r="P762" s="51"/>
      <c r="Q762" s="52"/>
      <c r="R762" s="51"/>
      <c r="S762" s="51"/>
      <c r="T762" s="51"/>
      <c r="U762" s="51"/>
      <c r="V762" s="51"/>
    </row>
    <row r="763" spans="1:22" x14ac:dyDescent="0.2">
      <c r="A763" s="23" t="s">
        <v>400</v>
      </c>
      <c r="B763" s="26" t="s">
        <v>18</v>
      </c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7"/>
    </row>
    <row r="764" spans="1:22" x14ac:dyDescent="0.2">
      <c r="A764" s="24" t="s">
        <v>30</v>
      </c>
      <c r="B764" s="28" t="s">
        <v>250</v>
      </c>
      <c r="C764" s="28"/>
      <c r="D764" s="28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</row>
    <row r="765" spans="1:22" ht="99.95" customHeight="1" x14ac:dyDescent="0.2">
      <c r="A765" s="24"/>
      <c r="B765" s="43" t="s">
        <v>350</v>
      </c>
      <c r="C765" s="44" t="s">
        <v>350</v>
      </c>
      <c r="D765" s="44"/>
      <c r="E765" s="44"/>
      <c r="F765" s="44"/>
      <c r="G765" s="44"/>
      <c r="H765" s="44"/>
      <c r="I765" s="45"/>
      <c r="J765" s="51" t="s">
        <v>143</v>
      </c>
      <c r="K765" s="51"/>
      <c r="L765" s="51" t="s">
        <v>61</v>
      </c>
      <c r="M765" s="51" t="s">
        <v>351</v>
      </c>
      <c r="N765" s="51" t="s">
        <v>120</v>
      </c>
      <c r="O765" s="51" t="s">
        <v>120</v>
      </c>
      <c r="P765" s="51" t="s">
        <v>120</v>
      </c>
      <c r="Q765" s="52">
        <v>2125371.67</v>
      </c>
      <c r="R765" s="51" t="s">
        <v>9</v>
      </c>
      <c r="S765" s="51" t="s">
        <v>10</v>
      </c>
      <c r="T765" s="51" t="s">
        <v>17</v>
      </c>
      <c r="U765" s="51"/>
      <c r="V765" s="51" t="s">
        <v>488</v>
      </c>
    </row>
    <row r="766" spans="1:22" x14ac:dyDescent="0.2">
      <c r="A766" s="24"/>
      <c r="B766" s="42" t="s">
        <v>5</v>
      </c>
      <c r="C766" s="42" t="s">
        <v>5</v>
      </c>
      <c r="D766" s="9">
        <f>SUM(D767:D770)</f>
        <v>712151.473</v>
      </c>
      <c r="E766" s="10">
        <f t="shared" ref="E766" si="98">SUM(E767:E770)</f>
        <v>22000</v>
      </c>
      <c r="F766" s="10"/>
      <c r="G766" s="10"/>
      <c r="H766" s="10">
        <f t="shared" ref="H766:I766" si="99">SUM(H767:H770)</f>
        <v>530005.48699999996</v>
      </c>
      <c r="I766" s="10">
        <f t="shared" si="99"/>
        <v>160145.986</v>
      </c>
      <c r="J766" s="51"/>
      <c r="K766" s="51"/>
      <c r="L766" s="51"/>
      <c r="M766" s="51"/>
      <c r="N766" s="51"/>
      <c r="O766" s="51"/>
      <c r="P766" s="51"/>
      <c r="Q766" s="52"/>
      <c r="R766" s="51"/>
      <c r="S766" s="51"/>
      <c r="T766" s="51"/>
      <c r="U766" s="51"/>
      <c r="V766" s="51"/>
    </row>
    <row r="767" spans="1:22" x14ac:dyDescent="0.2">
      <c r="A767" s="24"/>
      <c r="B767" s="42" t="s">
        <v>0</v>
      </c>
      <c r="C767" s="42" t="s">
        <v>0</v>
      </c>
      <c r="D767" s="9">
        <f>E767+F767+G767+H767+I767</f>
        <v>0</v>
      </c>
      <c r="E767" s="10"/>
      <c r="F767" s="10"/>
      <c r="G767" s="10"/>
      <c r="H767" s="10"/>
      <c r="I767" s="10"/>
      <c r="J767" s="51"/>
      <c r="K767" s="51"/>
      <c r="L767" s="51"/>
      <c r="M767" s="51"/>
      <c r="N767" s="51"/>
      <c r="O767" s="51"/>
      <c r="P767" s="51"/>
      <c r="Q767" s="52"/>
      <c r="R767" s="51"/>
      <c r="S767" s="51"/>
      <c r="T767" s="51"/>
      <c r="U767" s="51"/>
      <c r="V767" s="51"/>
    </row>
    <row r="768" spans="1:22" x14ac:dyDescent="0.2">
      <c r="A768" s="24"/>
      <c r="B768" s="42" t="s">
        <v>1</v>
      </c>
      <c r="C768" s="42" t="s">
        <v>1</v>
      </c>
      <c r="D768" s="9">
        <f>E768+F768+G768+H768+I768</f>
        <v>647410.42999999993</v>
      </c>
      <c r="E768" s="10">
        <v>20000</v>
      </c>
      <c r="F768" s="10"/>
      <c r="G768" s="10"/>
      <c r="H768" s="10">
        <v>481823.17</v>
      </c>
      <c r="I768" s="10">
        <v>145587.26</v>
      </c>
      <c r="J768" s="51"/>
      <c r="K768" s="51"/>
      <c r="L768" s="51"/>
      <c r="M768" s="51"/>
      <c r="N768" s="51"/>
      <c r="O768" s="51"/>
      <c r="P768" s="51"/>
      <c r="Q768" s="52"/>
      <c r="R768" s="51"/>
      <c r="S768" s="51"/>
      <c r="T768" s="51"/>
      <c r="U768" s="51"/>
      <c r="V768" s="51"/>
    </row>
    <row r="769" spans="1:22" x14ac:dyDescent="0.2">
      <c r="A769" s="24"/>
      <c r="B769" s="42" t="s">
        <v>2</v>
      </c>
      <c r="C769" s="42" t="s">
        <v>2</v>
      </c>
      <c r="D769" s="9">
        <f>E769+F769+G769+H769+I769</f>
        <v>64741.043000000005</v>
      </c>
      <c r="E769" s="10">
        <v>2000</v>
      </c>
      <c r="F769" s="10"/>
      <c r="G769" s="10"/>
      <c r="H769" s="10">
        <v>48182.317000000003</v>
      </c>
      <c r="I769" s="10">
        <v>14558.726000000001</v>
      </c>
      <c r="J769" s="51"/>
      <c r="K769" s="51"/>
      <c r="L769" s="51"/>
      <c r="M769" s="51"/>
      <c r="N769" s="51"/>
      <c r="O769" s="51"/>
      <c r="P769" s="51"/>
      <c r="Q769" s="52"/>
      <c r="R769" s="51"/>
      <c r="S769" s="51"/>
      <c r="T769" s="51"/>
      <c r="U769" s="51"/>
      <c r="V769" s="51"/>
    </row>
    <row r="770" spans="1:22" ht="21" customHeight="1" x14ac:dyDescent="0.2">
      <c r="A770" s="25"/>
      <c r="B770" s="42" t="s">
        <v>3</v>
      </c>
      <c r="C770" s="42" t="s">
        <v>3</v>
      </c>
      <c r="D770" s="9">
        <f>E770+F770+G770+H770+I770</f>
        <v>0</v>
      </c>
      <c r="E770" s="10"/>
      <c r="F770" s="10"/>
      <c r="G770" s="10"/>
      <c r="H770" s="10"/>
      <c r="I770" s="10"/>
      <c r="J770" s="51"/>
      <c r="K770" s="51"/>
      <c r="L770" s="51"/>
      <c r="M770" s="51"/>
      <c r="N770" s="51"/>
      <c r="O770" s="51"/>
      <c r="P770" s="51"/>
      <c r="Q770" s="52"/>
      <c r="R770" s="51"/>
      <c r="S770" s="51"/>
      <c r="T770" s="51"/>
      <c r="U770" s="51"/>
      <c r="V770" s="51"/>
    </row>
    <row r="771" spans="1:22" x14ac:dyDescent="0.2">
      <c r="A771" s="23" t="s">
        <v>366</v>
      </c>
      <c r="B771" s="26" t="s">
        <v>18</v>
      </c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7"/>
    </row>
    <row r="772" spans="1:22" x14ac:dyDescent="0.2">
      <c r="A772" s="24" t="s">
        <v>30</v>
      </c>
      <c r="B772" s="28" t="s">
        <v>530</v>
      </c>
      <c r="C772" s="28"/>
      <c r="D772" s="28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</row>
    <row r="773" spans="1:22" ht="99.95" customHeight="1" x14ac:dyDescent="0.2">
      <c r="A773" s="24"/>
      <c r="B773" s="43" t="s">
        <v>352</v>
      </c>
      <c r="C773" s="44" t="s">
        <v>352</v>
      </c>
      <c r="D773" s="44"/>
      <c r="E773" s="44"/>
      <c r="F773" s="44"/>
      <c r="G773" s="44"/>
      <c r="H773" s="44"/>
      <c r="I773" s="45"/>
      <c r="J773" s="51"/>
      <c r="K773" s="51" t="s">
        <v>66</v>
      </c>
      <c r="L773" s="51" t="s">
        <v>61</v>
      </c>
      <c r="M773" s="51" t="s">
        <v>497</v>
      </c>
      <c r="N773" s="51" t="s">
        <v>353</v>
      </c>
      <c r="O773" s="51" t="s">
        <v>353</v>
      </c>
      <c r="P773" s="51" t="s">
        <v>353</v>
      </c>
      <c r="Q773" s="52">
        <v>44000</v>
      </c>
      <c r="R773" s="51" t="s">
        <v>9</v>
      </c>
      <c r="S773" s="51" t="s">
        <v>354</v>
      </c>
      <c r="T773" s="51" t="s">
        <v>171</v>
      </c>
      <c r="U773" s="51"/>
      <c r="V773" s="51"/>
    </row>
    <row r="774" spans="1:22" x14ac:dyDescent="0.2">
      <c r="A774" s="24"/>
      <c r="B774" s="42" t="s">
        <v>5</v>
      </c>
      <c r="C774" s="42" t="s">
        <v>5</v>
      </c>
      <c r="D774" s="9">
        <f>SUM(D775:D778)</f>
        <v>4000</v>
      </c>
      <c r="E774" s="10">
        <f>SUM(E775:E778)</f>
        <v>4000</v>
      </c>
      <c r="F774" s="10"/>
      <c r="G774" s="10"/>
      <c r="H774" s="10"/>
      <c r="I774" s="10"/>
      <c r="J774" s="51"/>
      <c r="K774" s="51"/>
      <c r="L774" s="51"/>
      <c r="M774" s="51"/>
      <c r="N774" s="51"/>
      <c r="O774" s="51"/>
      <c r="P774" s="51"/>
      <c r="Q774" s="52"/>
      <c r="R774" s="51"/>
      <c r="S774" s="51"/>
      <c r="T774" s="51"/>
      <c r="U774" s="51"/>
      <c r="V774" s="51"/>
    </row>
    <row r="775" spans="1:22" x14ac:dyDescent="0.2">
      <c r="A775" s="24"/>
      <c r="B775" s="42" t="s">
        <v>0</v>
      </c>
      <c r="C775" s="42" t="s">
        <v>0</v>
      </c>
      <c r="D775" s="9">
        <f>E775+F775+G775+H775+I775</f>
        <v>0</v>
      </c>
      <c r="E775" s="10"/>
      <c r="F775" s="10"/>
      <c r="G775" s="10"/>
      <c r="H775" s="10"/>
      <c r="I775" s="10"/>
      <c r="J775" s="51"/>
      <c r="K775" s="51"/>
      <c r="L775" s="51"/>
      <c r="M775" s="51"/>
      <c r="N775" s="51"/>
      <c r="O775" s="51"/>
      <c r="P775" s="51"/>
      <c r="Q775" s="52"/>
      <c r="R775" s="51"/>
      <c r="S775" s="51"/>
      <c r="T775" s="51"/>
      <c r="U775" s="51"/>
      <c r="V775" s="51"/>
    </row>
    <row r="776" spans="1:22" x14ac:dyDescent="0.2">
      <c r="A776" s="24"/>
      <c r="B776" s="42" t="s">
        <v>1</v>
      </c>
      <c r="C776" s="42" t="s">
        <v>1</v>
      </c>
      <c r="D776" s="9">
        <f>E776+F776+G776+H776+I776</f>
        <v>3600</v>
      </c>
      <c r="E776" s="10">
        <v>3600</v>
      </c>
      <c r="F776" s="10"/>
      <c r="G776" s="10"/>
      <c r="H776" s="10"/>
      <c r="I776" s="10"/>
      <c r="J776" s="51"/>
      <c r="K776" s="51"/>
      <c r="L776" s="51"/>
      <c r="M776" s="51"/>
      <c r="N776" s="51"/>
      <c r="O776" s="51"/>
      <c r="P776" s="51"/>
      <c r="Q776" s="52"/>
      <c r="R776" s="51"/>
      <c r="S776" s="51"/>
      <c r="T776" s="51"/>
      <c r="U776" s="51"/>
      <c r="V776" s="51"/>
    </row>
    <row r="777" spans="1:22" x14ac:dyDescent="0.2">
      <c r="A777" s="24"/>
      <c r="B777" s="42" t="s">
        <v>2</v>
      </c>
      <c r="C777" s="42" t="s">
        <v>2</v>
      </c>
      <c r="D777" s="9">
        <f>E777+F777+G777+H777+I777</f>
        <v>400</v>
      </c>
      <c r="E777" s="10">
        <v>400</v>
      </c>
      <c r="F777" s="10"/>
      <c r="G777" s="10"/>
      <c r="H777" s="10"/>
      <c r="I777" s="10"/>
      <c r="J777" s="51"/>
      <c r="K777" s="51"/>
      <c r="L777" s="51"/>
      <c r="M777" s="51"/>
      <c r="N777" s="51"/>
      <c r="O777" s="51"/>
      <c r="P777" s="51"/>
      <c r="Q777" s="52"/>
      <c r="R777" s="51"/>
      <c r="S777" s="51"/>
      <c r="T777" s="51"/>
      <c r="U777" s="51"/>
      <c r="V777" s="51"/>
    </row>
    <row r="778" spans="1:22" ht="21" customHeight="1" x14ac:dyDescent="0.2">
      <c r="A778" s="25"/>
      <c r="B778" s="42" t="s">
        <v>3</v>
      </c>
      <c r="C778" s="42" t="s">
        <v>3</v>
      </c>
      <c r="D778" s="9">
        <f>E778+F778+G778+H778+I778</f>
        <v>0</v>
      </c>
      <c r="E778" s="10"/>
      <c r="F778" s="10"/>
      <c r="G778" s="10"/>
      <c r="H778" s="10"/>
      <c r="I778" s="10"/>
      <c r="J778" s="51"/>
      <c r="K778" s="51"/>
      <c r="L778" s="51"/>
      <c r="M778" s="51"/>
      <c r="N778" s="51"/>
      <c r="O778" s="51"/>
      <c r="P778" s="51"/>
      <c r="Q778" s="52"/>
      <c r="R778" s="51"/>
      <c r="S778" s="51"/>
      <c r="T778" s="51"/>
      <c r="U778" s="51"/>
      <c r="V778" s="51"/>
    </row>
    <row r="779" spans="1:22" x14ac:dyDescent="0.2">
      <c r="A779" s="23" t="s">
        <v>367</v>
      </c>
      <c r="B779" s="26" t="s">
        <v>18</v>
      </c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7"/>
    </row>
    <row r="780" spans="1:22" x14ac:dyDescent="0.2">
      <c r="A780" s="24" t="s">
        <v>30</v>
      </c>
      <c r="B780" s="28" t="s">
        <v>250</v>
      </c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</row>
    <row r="781" spans="1:22" ht="99.95" customHeight="1" x14ac:dyDescent="0.2">
      <c r="A781" s="24"/>
      <c r="B781" s="43" t="s">
        <v>436</v>
      </c>
      <c r="C781" s="44" t="s">
        <v>346</v>
      </c>
      <c r="D781" s="44"/>
      <c r="E781" s="44"/>
      <c r="F781" s="44"/>
      <c r="G781" s="44"/>
      <c r="H781" s="44"/>
      <c r="I781" s="45"/>
      <c r="J781" s="51"/>
      <c r="K781" s="51" t="s">
        <v>66</v>
      </c>
      <c r="L781" s="51" t="s">
        <v>60</v>
      </c>
      <c r="M781" s="51" t="s">
        <v>347</v>
      </c>
      <c r="N781" s="51" t="s">
        <v>19</v>
      </c>
      <c r="O781" s="51" t="s">
        <v>18</v>
      </c>
      <c r="P781" s="51" t="s">
        <v>19</v>
      </c>
      <c r="Q781" s="52">
        <v>12000</v>
      </c>
      <c r="R781" s="51" t="s">
        <v>11</v>
      </c>
      <c r="S781" s="51" t="s">
        <v>10</v>
      </c>
      <c r="T781" s="51" t="s">
        <v>171</v>
      </c>
      <c r="U781" s="51"/>
      <c r="V781" s="51"/>
    </row>
    <row r="782" spans="1:22" x14ac:dyDescent="0.2">
      <c r="A782" s="24"/>
      <c r="B782" s="42" t="s">
        <v>5</v>
      </c>
      <c r="C782" s="42" t="s">
        <v>5</v>
      </c>
      <c r="D782" s="9">
        <f>SUM(D783:D786)</f>
        <v>12000</v>
      </c>
      <c r="E782" s="10">
        <f>SUM(E783:E786)</f>
        <v>12000</v>
      </c>
      <c r="F782" s="10"/>
      <c r="G782" s="10"/>
      <c r="H782" s="10"/>
      <c r="I782" s="10"/>
      <c r="J782" s="51"/>
      <c r="K782" s="51"/>
      <c r="L782" s="51"/>
      <c r="M782" s="51"/>
      <c r="N782" s="51"/>
      <c r="O782" s="51"/>
      <c r="P782" s="51"/>
      <c r="Q782" s="52"/>
      <c r="R782" s="51"/>
      <c r="S782" s="51"/>
      <c r="T782" s="51"/>
      <c r="U782" s="51"/>
      <c r="V782" s="51"/>
    </row>
    <row r="783" spans="1:22" x14ac:dyDescent="0.2">
      <c r="A783" s="24"/>
      <c r="B783" s="42" t="s">
        <v>0</v>
      </c>
      <c r="C783" s="42" t="s">
        <v>0</v>
      </c>
      <c r="D783" s="9">
        <f>E783+F783+G783+H783+I783</f>
        <v>0</v>
      </c>
      <c r="E783" s="10"/>
      <c r="F783" s="10"/>
      <c r="G783" s="10"/>
      <c r="H783" s="10"/>
      <c r="I783" s="10"/>
      <c r="J783" s="51"/>
      <c r="K783" s="51"/>
      <c r="L783" s="51"/>
      <c r="M783" s="51"/>
      <c r="N783" s="51"/>
      <c r="O783" s="51"/>
      <c r="P783" s="51"/>
      <c r="Q783" s="52"/>
      <c r="R783" s="51"/>
      <c r="S783" s="51"/>
      <c r="T783" s="51"/>
      <c r="U783" s="51"/>
      <c r="V783" s="51"/>
    </row>
    <row r="784" spans="1:22" x14ac:dyDescent="0.2">
      <c r="A784" s="24"/>
      <c r="B784" s="42" t="s">
        <v>1</v>
      </c>
      <c r="C784" s="42" t="s">
        <v>1</v>
      </c>
      <c r="D784" s="9">
        <f>E784+F784+G784+H784+I784</f>
        <v>12000</v>
      </c>
      <c r="E784" s="10">
        <v>12000</v>
      </c>
      <c r="F784" s="10"/>
      <c r="G784" s="10"/>
      <c r="H784" s="10"/>
      <c r="I784" s="10"/>
      <c r="J784" s="51"/>
      <c r="K784" s="51"/>
      <c r="L784" s="51"/>
      <c r="M784" s="51"/>
      <c r="N784" s="51"/>
      <c r="O784" s="51"/>
      <c r="P784" s="51"/>
      <c r="Q784" s="52"/>
      <c r="R784" s="51"/>
      <c r="S784" s="51"/>
      <c r="T784" s="51"/>
      <c r="U784" s="51"/>
      <c r="V784" s="51"/>
    </row>
    <row r="785" spans="1:22" x14ac:dyDescent="0.2">
      <c r="A785" s="24"/>
      <c r="B785" s="42" t="s">
        <v>2</v>
      </c>
      <c r="C785" s="42" t="s">
        <v>2</v>
      </c>
      <c r="D785" s="9">
        <f>E785+F785+G785+H785+I785</f>
        <v>0</v>
      </c>
      <c r="E785" s="10"/>
      <c r="F785" s="10"/>
      <c r="G785" s="10"/>
      <c r="H785" s="10"/>
      <c r="I785" s="10"/>
      <c r="J785" s="51"/>
      <c r="K785" s="51"/>
      <c r="L785" s="51"/>
      <c r="M785" s="51"/>
      <c r="N785" s="51"/>
      <c r="O785" s="51"/>
      <c r="P785" s="51"/>
      <c r="Q785" s="52"/>
      <c r="R785" s="51"/>
      <c r="S785" s="51"/>
      <c r="T785" s="51"/>
      <c r="U785" s="51"/>
      <c r="V785" s="51"/>
    </row>
    <row r="786" spans="1:22" ht="21" customHeight="1" x14ac:dyDescent="0.2">
      <c r="A786" s="25"/>
      <c r="B786" s="42" t="s">
        <v>3</v>
      </c>
      <c r="C786" s="42" t="s">
        <v>3</v>
      </c>
      <c r="D786" s="9">
        <f>E786+F786+G786+H786+I786</f>
        <v>0</v>
      </c>
      <c r="E786" s="10"/>
      <c r="F786" s="10"/>
      <c r="G786" s="10"/>
      <c r="H786" s="10"/>
      <c r="I786" s="10"/>
      <c r="J786" s="51"/>
      <c r="K786" s="51"/>
      <c r="L786" s="51"/>
      <c r="M786" s="51"/>
      <c r="N786" s="51"/>
      <c r="O786" s="51"/>
      <c r="P786" s="51"/>
      <c r="Q786" s="52"/>
      <c r="R786" s="51"/>
      <c r="S786" s="51"/>
      <c r="T786" s="51"/>
      <c r="U786" s="51"/>
      <c r="V786" s="51"/>
    </row>
    <row r="787" spans="1:22" x14ac:dyDescent="0.2">
      <c r="A787" s="23" t="s">
        <v>405</v>
      </c>
      <c r="B787" s="26" t="s">
        <v>18</v>
      </c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7"/>
    </row>
    <row r="788" spans="1:22" x14ac:dyDescent="0.2">
      <c r="A788" s="24" t="s">
        <v>30</v>
      </c>
      <c r="B788" s="28" t="s">
        <v>271</v>
      </c>
      <c r="C788" s="28"/>
      <c r="D788" s="28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</row>
    <row r="789" spans="1:22" ht="99.95" customHeight="1" x14ac:dyDescent="0.2">
      <c r="A789" s="24"/>
      <c r="B789" s="43" t="s">
        <v>569</v>
      </c>
      <c r="C789" s="44" t="s">
        <v>398</v>
      </c>
      <c r="D789" s="44"/>
      <c r="E789" s="44"/>
      <c r="F789" s="44"/>
      <c r="G789" s="44"/>
      <c r="H789" s="44"/>
      <c r="I789" s="45"/>
      <c r="J789" s="49" t="s">
        <v>117</v>
      </c>
      <c r="K789" s="51"/>
      <c r="L789" s="51" t="s">
        <v>59</v>
      </c>
      <c r="M789" s="51" t="s">
        <v>499</v>
      </c>
      <c r="N789" s="51" t="s">
        <v>290</v>
      </c>
      <c r="O789" s="51" t="s">
        <v>290</v>
      </c>
      <c r="P789" s="51" t="s">
        <v>290</v>
      </c>
      <c r="Q789" s="52">
        <v>70000</v>
      </c>
      <c r="R789" s="51" t="s">
        <v>11</v>
      </c>
      <c r="S789" s="51" t="s">
        <v>345</v>
      </c>
      <c r="T789" s="51" t="s">
        <v>344</v>
      </c>
      <c r="U789" s="51"/>
      <c r="V789" s="51"/>
    </row>
    <row r="790" spans="1:22" x14ac:dyDescent="0.2">
      <c r="A790" s="24"/>
      <c r="B790" s="42" t="s">
        <v>5</v>
      </c>
      <c r="C790" s="42" t="s">
        <v>5</v>
      </c>
      <c r="D790" s="9">
        <f>SUM(D791:D794)</f>
        <v>260100</v>
      </c>
      <c r="E790" s="10">
        <f>SUM(E791:E794)</f>
        <v>100100</v>
      </c>
      <c r="F790" s="10">
        <f>SUM(F791:F794)</f>
        <v>160000</v>
      </c>
      <c r="G790" s="10"/>
      <c r="H790" s="10"/>
      <c r="I790" s="10"/>
      <c r="J790" s="49"/>
      <c r="K790" s="51"/>
      <c r="L790" s="51"/>
      <c r="M790" s="51"/>
      <c r="N790" s="51"/>
      <c r="O790" s="51"/>
      <c r="P790" s="51"/>
      <c r="Q790" s="52"/>
      <c r="R790" s="51"/>
      <c r="S790" s="51"/>
      <c r="T790" s="51"/>
      <c r="U790" s="51"/>
      <c r="V790" s="51"/>
    </row>
    <row r="791" spans="1:22" x14ac:dyDescent="0.2">
      <c r="A791" s="24"/>
      <c r="B791" s="42" t="s">
        <v>0</v>
      </c>
      <c r="C791" s="42" t="s">
        <v>0</v>
      </c>
      <c r="D791" s="9">
        <f>E791+F791+G791+H791+I791</f>
        <v>0</v>
      </c>
      <c r="E791" s="10"/>
      <c r="F791" s="10"/>
      <c r="G791" s="10"/>
      <c r="H791" s="10"/>
      <c r="I791" s="10"/>
      <c r="J791" s="49"/>
      <c r="K791" s="51"/>
      <c r="L791" s="51"/>
      <c r="M791" s="51"/>
      <c r="N791" s="51"/>
      <c r="O791" s="51"/>
      <c r="P791" s="51"/>
      <c r="Q791" s="52"/>
      <c r="R791" s="51"/>
      <c r="S791" s="51"/>
      <c r="T791" s="51"/>
      <c r="U791" s="51"/>
      <c r="V791" s="51"/>
    </row>
    <row r="792" spans="1:22" x14ac:dyDescent="0.2">
      <c r="A792" s="24"/>
      <c r="B792" s="42" t="s">
        <v>1</v>
      </c>
      <c r="C792" s="42" t="s">
        <v>1</v>
      </c>
      <c r="D792" s="9">
        <f>E792+F792+G792+H792+I792</f>
        <v>260100</v>
      </c>
      <c r="E792" s="10">
        <f>0+100100</f>
        <v>100100</v>
      </c>
      <c r="F792" s="10">
        <v>160000</v>
      </c>
      <c r="G792" s="10"/>
      <c r="H792" s="10"/>
      <c r="I792" s="10"/>
      <c r="J792" s="49"/>
      <c r="K792" s="51"/>
      <c r="L792" s="51"/>
      <c r="M792" s="51"/>
      <c r="N792" s="51"/>
      <c r="O792" s="51"/>
      <c r="P792" s="51"/>
      <c r="Q792" s="52"/>
      <c r="R792" s="51"/>
      <c r="S792" s="51"/>
      <c r="T792" s="51"/>
      <c r="U792" s="51"/>
      <c r="V792" s="51"/>
    </row>
    <row r="793" spans="1:22" x14ac:dyDescent="0.2">
      <c r="A793" s="24"/>
      <c r="B793" s="42" t="s">
        <v>2</v>
      </c>
      <c r="C793" s="42" t="s">
        <v>2</v>
      </c>
      <c r="D793" s="9">
        <f>E793+F793+G793+H793+I793</f>
        <v>0</v>
      </c>
      <c r="E793" s="10"/>
      <c r="F793" s="10"/>
      <c r="G793" s="10"/>
      <c r="H793" s="10"/>
      <c r="I793" s="10"/>
      <c r="J793" s="49"/>
      <c r="K793" s="51"/>
      <c r="L793" s="51"/>
      <c r="M793" s="51"/>
      <c r="N793" s="51"/>
      <c r="O793" s="51"/>
      <c r="P793" s="51"/>
      <c r="Q793" s="52"/>
      <c r="R793" s="51"/>
      <c r="S793" s="51"/>
      <c r="T793" s="51"/>
      <c r="U793" s="51"/>
      <c r="V793" s="51"/>
    </row>
    <row r="794" spans="1:22" ht="21" customHeight="1" x14ac:dyDescent="0.2">
      <c r="A794" s="25"/>
      <c r="B794" s="42" t="s">
        <v>3</v>
      </c>
      <c r="C794" s="42" t="s">
        <v>3</v>
      </c>
      <c r="D794" s="9">
        <f>E794+F794+G794+H794+I794</f>
        <v>0</v>
      </c>
      <c r="E794" s="10"/>
      <c r="F794" s="10"/>
      <c r="G794" s="10"/>
      <c r="H794" s="10"/>
      <c r="I794" s="10"/>
      <c r="J794" s="49"/>
      <c r="K794" s="51"/>
      <c r="L794" s="51"/>
      <c r="M794" s="51"/>
      <c r="N794" s="51"/>
      <c r="O794" s="51"/>
      <c r="P794" s="51"/>
      <c r="Q794" s="52"/>
      <c r="R794" s="51"/>
      <c r="S794" s="51"/>
      <c r="T794" s="51"/>
      <c r="U794" s="51"/>
      <c r="V794" s="51"/>
    </row>
    <row r="795" spans="1:22" x14ac:dyDescent="0.2">
      <c r="A795" s="23" t="s">
        <v>406</v>
      </c>
      <c r="B795" s="26" t="s">
        <v>18</v>
      </c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7"/>
    </row>
    <row r="796" spans="1:22" x14ac:dyDescent="0.2">
      <c r="A796" s="24" t="s">
        <v>30</v>
      </c>
      <c r="B796" s="28" t="s">
        <v>271</v>
      </c>
      <c r="C796" s="28"/>
      <c r="D796" s="28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</row>
    <row r="797" spans="1:22" ht="99.95" customHeight="1" x14ac:dyDescent="0.2">
      <c r="A797" s="24"/>
      <c r="B797" s="29" t="s">
        <v>537</v>
      </c>
      <c r="C797" s="30" t="s">
        <v>343</v>
      </c>
      <c r="D797" s="30"/>
      <c r="E797" s="30"/>
      <c r="F797" s="30"/>
      <c r="G797" s="30"/>
      <c r="H797" s="30"/>
      <c r="I797" s="31"/>
      <c r="J797" s="51" t="s">
        <v>117</v>
      </c>
      <c r="K797" s="51"/>
      <c r="L797" s="51" t="s">
        <v>59</v>
      </c>
      <c r="M797" s="51" t="s">
        <v>498</v>
      </c>
      <c r="N797" s="51" t="s">
        <v>290</v>
      </c>
      <c r="O797" s="51" t="s">
        <v>290</v>
      </c>
      <c r="P797" s="51" t="s">
        <v>290</v>
      </c>
      <c r="Q797" s="52">
        <v>718200</v>
      </c>
      <c r="R797" s="51" t="s">
        <v>11</v>
      </c>
      <c r="S797" s="51" t="s">
        <v>14</v>
      </c>
      <c r="T797" s="51" t="s">
        <v>344</v>
      </c>
      <c r="U797" s="51"/>
      <c r="V797" s="51"/>
    </row>
    <row r="798" spans="1:22" x14ac:dyDescent="0.2">
      <c r="A798" s="24"/>
      <c r="B798" s="41" t="s">
        <v>5</v>
      </c>
      <c r="C798" s="41" t="s">
        <v>5</v>
      </c>
      <c r="D798" s="12">
        <f>SUM(D799:D802)</f>
        <v>300840</v>
      </c>
      <c r="E798" s="13">
        <f t="shared" ref="E798" si="100">SUM(E799:E802)</f>
        <v>300840</v>
      </c>
      <c r="F798" s="13"/>
      <c r="G798" s="13"/>
      <c r="H798" s="13"/>
      <c r="I798" s="13"/>
      <c r="J798" s="51"/>
      <c r="K798" s="51"/>
      <c r="L798" s="51"/>
      <c r="M798" s="51"/>
      <c r="N798" s="51"/>
      <c r="O798" s="51"/>
      <c r="P798" s="51"/>
      <c r="Q798" s="52"/>
      <c r="R798" s="51"/>
      <c r="S798" s="51"/>
      <c r="T798" s="51"/>
      <c r="U798" s="51"/>
      <c r="V798" s="51"/>
    </row>
    <row r="799" spans="1:22" x14ac:dyDescent="0.2">
      <c r="A799" s="24"/>
      <c r="B799" s="41" t="s">
        <v>0</v>
      </c>
      <c r="C799" s="41" t="s">
        <v>0</v>
      </c>
      <c r="D799" s="12">
        <f>E799+F799+G799+H799+I799</f>
        <v>0</v>
      </c>
      <c r="E799" s="13"/>
      <c r="F799" s="13"/>
      <c r="G799" s="13"/>
      <c r="H799" s="13"/>
      <c r="I799" s="13"/>
      <c r="J799" s="51"/>
      <c r="K799" s="51"/>
      <c r="L799" s="51"/>
      <c r="M799" s="51"/>
      <c r="N799" s="51"/>
      <c r="O799" s="51"/>
      <c r="P799" s="51"/>
      <c r="Q799" s="52"/>
      <c r="R799" s="51"/>
      <c r="S799" s="51"/>
      <c r="T799" s="51"/>
      <c r="U799" s="51"/>
      <c r="V799" s="51"/>
    </row>
    <row r="800" spans="1:22" x14ac:dyDescent="0.2">
      <c r="A800" s="24"/>
      <c r="B800" s="41" t="s">
        <v>1</v>
      </c>
      <c r="C800" s="41" t="s">
        <v>1</v>
      </c>
      <c r="D800" s="12">
        <f>E800+F800+G800+H800+I800</f>
        <v>300840</v>
      </c>
      <c r="E800" s="13">
        <f>215460+85380</f>
        <v>300840</v>
      </c>
      <c r="F800" s="13"/>
      <c r="G800" s="13"/>
      <c r="H800" s="13"/>
      <c r="I800" s="13"/>
      <c r="J800" s="51"/>
      <c r="K800" s="51"/>
      <c r="L800" s="51"/>
      <c r="M800" s="51"/>
      <c r="N800" s="51"/>
      <c r="O800" s="51"/>
      <c r="P800" s="51"/>
      <c r="Q800" s="52"/>
      <c r="R800" s="51"/>
      <c r="S800" s="51"/>
      <c r="T800" s="51"/>
      <c r="U800" s="51"/>
      <c r="V800" s="51"/>
    </row>
    <row r="801" spans="1:22" x14ac:dyDescent="0.2">
      <c r="A801" s="24"/>
      <c r="B801" s="41" t="s">
        <v>2</v>
      </c>
      <c r="C801" s="41" t="s">
        <v>2</v>
      </c>
      <c r="D801" s="12">
        <f>E801+F801+G801+H801+I801</f>
        <v>0</v>
      </c>
      <c r="E801" s="13"/>
      <c r="F801" s="13"/>
      <c r="G801" s="13"/>
      <c r="H801" s="13"/>
      <c r="I801" s="13"/>
      <c r="J801" s="51"/>
      <c r="K801" s="51"/>
      <c r="L801" s="51"/>
      <c r="M801" s="51"/>
      <c r="N801" s="51"/>
      <c r="O801" s="51"/>
      <c r="P801" s="51"/>
      <c r="Q801" s="52"/>
      <c r="R801" s="51"/>
      <c r="S801" s="51"/>
      <c r="T801" s="51"/>
      <c r="U801" s="51"/>
      <c r="V801" s="51"/>
    </row>
    <row r="802" spans="1:22" ht="21" customHeight="1" x14ac:dyDescent="0.2">
      <c r="A802" s="25"/>
      <c r="B802" s="42" t="s">
        <v>3</v>
      </c>
      <c r="C802" s="42" t="s">
        <v>3</v>
      </c>
      <c r="D802" s="9">
        <f>E802+F802+G802+H802+I802</f>
        <v>0</v>
      </c>
      <c r="E802" s="10"/>
      <c r="F802" s="10"/>
      <c r="G802" s="10"/>
      <c r="H802" s="10"/>
      <c r="I802" s="10"/>
      <c r="J802" s="51"/>
      <c r="K802" s="51"/>
      <c r="L802" s="51"/>
      <c r="M802" s="51"/>
      <c r="N802" s="51"/>
      <c r="O802" s="51"/>
      <c r="P802" s="51"/>
      <c r="Q802" s="52"/>
      <c r="R802" s="51"/>
      <c r="S802" s="51"/>
      <c r="T802" s="51"/>
      <c r="U802" s="51"/>
      <c r="V802" s="51"/>
    </row>
    <row r="803" spans="1:22" x14ac:dyDescent="0.2">
      <c r="A803" s="23" t="s">
        <v>407</v>
      </c>
      <c r="B803" s="26" t="s">
        <v>18</v>
      </c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7"/>
    </row>
    <row r="804" spans="1:22" x14ac:dyDescent="0.2">
      <c r="A804" s="24" t="s">
        <v>30</v>
      </c>
      <c r="B804" s="28" t="s">
        <v>271</v>
      </c>
      <c r="C804" s="28"/>
      <c r="D804" s="28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</row>
    <row r="805" spans="1:22" ht="99.95" customHeight="1" x14ac:dyDescent="0.2">
      <c r="A805" s="24"/>
      <c r="B805" s="29" t="s">
        <v>274</v>
      </c>
      <c r="C805" s="30" t="s">
        <v>274</v>
      </c>
      <c r="D805" s="30"/>
      <c r="E805" s="30"/>
      <c r="F805" s="30"/>
      <c r="G805" s="30"/>
      <c r="H805" s="30"/>
      <c r="I805" s="31"/>
      <c r="J805" s="49" t="s">
        <v>66</v>
      </c>
      <c r="K805" s="49"/>
      <c r="L805" s="49" t="s">
        <v>59</v>
      </c>
      <c r="M805" s="49"/>
      <c r="N805" s="49" t="s">
        <v>290</v>
      </c>
      <c r="O805" s="49" t="s">
        <v>290</v>
      </c>
      <c r="P805" s="49" t="s">
        <v>290</v>
      </c>
      <c r="Q805" s="50"/>
      <c r="R805" s="49" t="s">
        <v>11</v>
      </c>
      <c r="S805" s="49"/>
      <c r="T805" s="49" t="s">
        <v>81</v>
      </c>
      <c r="U805" s="49"/>
      <c r="V805" s="49"/>
    </row>
    <row r="806" spans="1:22" x14ac:dyDescent="0.2">
      <c r="A806" s="24"/>
      <c r="B806" s="41" t="s">
        <v>5</v>
      </c>
      <c r="C806" s="41" t="s">
        <v>5</v>
      </c>
      <c r="D806" s="12">
        <f>SUM(D807:D810)</f>
        <v>138609.75</v>
      </c>
      <c r="E806" s="13">
        <f>SUM(E807:E810)</f>
        <v>48609.75</v>
      </c>
      <c r="F806" s="13">
        <f>SUM(F807:F810)</f>
        <v>90000</v>
      </c>
      <c r="G806" s="13"/>
      <c r="H806" s="13"/>
      <c r="I806" s="13"/>
      <c r="J806" s="49"/>
      <c r="K806" s="49"/>
      <c r="L806" s="49"/>
      <c r="M806" s="49"/>
      <c r="N806" s="49"/>
      <c r="O806" s="49"/>
      <c r="P806" s="49"/>
      <c r="Q806" s="50"/>
      <c r="R806" s="49"/>
      <c r="S806" s="49"/>
      <c r="T806" s="49"/>
      <c r="U806" s="49"/>
      <c r="V806" s="49"/>
    </row>
    <row r="807" spans="1:22" x14ac:dyDescent="0.2">
      <c r="A807" s="24"/>
      <c r="B807" s="41" t="s">
        <v>0</v>
      </c>
      <c r="C807" s="41" t="s">
        <v>0</v>
      </c>
      <c r="D807" s="12">
        <f>E807+F807+G807+H807+I807</f>
        <v>0</v>
      </c>
      <c r="E807" s="13"/>
      <c r="F807" s="13"/>
      <c r="G807" s="13"/>
      <c r="H807" s="13"/>
      <c r="I807" s="13"/>
      <c r="J807" s="49"/>
      <c r="K807" s="49"/>
      <c r="L807" s="49"/>
      <c r="M807" s="49"/>
      <c r="N807" s="49"/>
      <c r="O807" s="49"/>
      <c r="P807" s="49"/>
      <c r="Q807" s="50"/>
      <c r="R807" s="49"/>
      <c r="S807" s="49"/>
      <c r="T807" s="49"/>
      <c r="U807" s="49"/>
      <c r="V807" s="49"/>
    </row>
    <row r="808" spans="1:22" x14ac:dyDescent="0.2">
      <c r="A808" s="24"/>
      <c r="B808" s="41" t="s">
        <v>1</v>
      </c>
      <c r="C808" s="41" t="s">
        <v>1</v>
      </c>
      <c r="D808" s="12">
        <f>E808+F808+G808+H808+I808</f>
        <v>138609.75</v>
      </c>
      <c r="E808" s="13">
        <v>48609.75</v>
      </c>
      <c r="F808" s="13">
        <v>90000</v>
      </c>
      <c r="G808" s="13"/>
      <c r="H808" s="13"/>
      <c r="I808" s="13"/>
      <c r="J808" s="49"/>
      <c r="K808" s="49"/>
      <c r="L808" s="49"/>
      <c r="M808" s="49"/>
      <c r="N808" s="49"/>
      <c r="O808" s="49"/>
      <c r="P808" s="49"/>
      <c r="Q808" s="50"/>
      <c r="R808" s="49"/>
      <c r="S808" s="49"/>
      <c r="T808" s="49"/>
      <c r="U808" s="49"/>
      <c r="V808" s="49"/>
    </row>
    <row r="809" spans="1:22" x14ac:dyDescent="0.2">
      <c r="A809" s="24"/>
      <c r="B809" s="41" t="s">
        <v>2</v>
      </c>
      <c r="C809" s="41" t="s">
        <v>2</v>
      </c>
      <c r="D809" s="12">
        <f>E809+F809+G809+H809+I809</f>
        <v>0</v>
      </c>
      <c r="E809" s="13"/>
      <c r="F809" s="13"/>
      <c r="G809" s="13"/>
      <c r="H809" s="13"/>
      <c r="I809" s="13"/>
      <c r="J809" s="49"/>
      <c r="K809" s="49"/>
      <c r="L809" s="49"/>
      <c r="M809" s="49"/>
      <c r="N809" s="49"/>
      <c r="O809" s="49"/>
      <c r="P809" s="49"/>
      <c r="Q809" s="50"/>
      <c r="R809" s="49"/>
      <c r="S809" s="49"/>
      <c r="T809" s="49"/>
      <c r="U809" s="49"/>
      <c r="V809" s="49"/>
    </row>
    <row r="810" spans="1:22" ht="21" customHeight="1" x14ac:dyDescent="0.2">
      <c r="A810" s="25"/>
      <c r="B810" s="41" t="s">
        <v>3</v>
      </c>
      <c r="C810" s="41" t="s">
        <v>3</v>
      </c>
      <c r="D810" s="12">
        <f>E810+F810+G810+H810+I810</f>
        <v>0</v>
      </c>
      <c r="E810" s="13"/>
      <c r="F810" s="13"/>
      <c r="G810" s="13"/>
      <c r="H810" s="13"/>
      <c r="I810" s="13"/>
      <c r="J810" s="49"/>
      <c r="K810" s="49"/>
      <c r="L810" s="49"/>
      <c r="M810" s="49"/>
      <c r="N810" s="49"/>
      <c r="O810" s="49"/>
      <c r="P810" s="49"/>
      <c r="Q810" s="50"/>
      <c r="R810" s="49"/>
      <c r="S810" s="49"/>
      <c r="T810" s="49"/>
      <c r="U810" s="49"/>
      <c r="V810" s="49"/>
    </row>
    <row r="811" spans="1:22" x14ac:dyDescent="0.2">
      <c r="A811" s="23" t="s">
        <v>408</v>
      </c>
      <c r="B811" s="46" t="s">
        <v>18</v>
      </c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7"/>
    </row>
    <row r="812" spans="1:22" x14ac:dyDescent="0.2">
      <c r="A812" s="24" t="s">
        <v>30</v>
      </c>
      <c r="B812" s="48" t="s">
        <v>271</v>
      </c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</row>
    <row r="813" spans="1:22" ht="99.95" customHeight="1" x14ac:dyDescent="0.2">
      <c r="A813" s="24"/>
      <c r="B813" s="29" t="s">
        <v>276</v>
      </c>
      <c r="C813" s="30" t="s">
        <v>276</v>
      </c>
      <c r="D813" s="30"/>
      <c r="E813" s="30"/>
      <c r="F813" s="30"/>
      <c r="G813" s="30"/>
      <c r="H813" s="30"/>
      <c r="I813" s="31"/>
      <c r="J813" s="49" t="s">
        <v>66</v>
      </c>
      <c r="K813" s="49"/>
      <c r="L813" s="49" t="s">
        <v>59</v>
      </c>
      <c r="M813" s="49" t="s">
        <v>277</v>
      </c>
      <c r="N813" s="49" t="s">
        <v>290</v>
      </c>
      <c r="O813" s="49" t="s">
        <v>290</v>
      </c>
      <c r="P813" s="49" t="s">
        <v>290</v>
      </c>
      <c r="Q813" s="50"/>
      <c r="R813" s="49" t="s">
        <v>11</v>
      </c>
      <c r="S813" s="49"/>
      <c r="T813" s="49" t="s">
        <v>81</v>
      </c>
      <c r="U813" s="49"/>
      <c r="V813" s="49"/>
    </row>
    <row r="814" spans="1:22" x14ac:dyDescent="0.2">
      <c r="A814" s="24"/>
      <c r="B814" s="41" t="s">
        <v>5</v>
      </c>
      <c r="C814" s="41" t="s">
        <v>5</v>
      </c>
      <c r="D814" s="12">
        <f>SUM(D815:D818)</f>
        <v>77200</v>
      </c>
      <c r="E814" s="13">
        <f>SUM(E815:E818)</f>
        <v>27200</v>
      </c>
      <c r="F814" s="13">
        <f>SUM(F815:F818)</f>
        <v>50000</v>
      </c>
      <c r="G814" s="13"/>
      <c r="H814" s="13"/>
      <c r="I814" s="13"/>
      <c r="J814" s="49"/>
      <c r="K814" s="49"/>
      <c r="L814" s="49"/>
      <c r="M814" s="49"/>
      <c r="N814" s="49"/>
      <c r="O814" s="49"/>
      <c r="P814" s="49"/>
      <c r="Q814" s="50"/>
      <c r="R814" s="49"/>
      <c r="S814" s="49"/>
      <c r="T814" s="49"/>
      <c r="U814" s="49"/>
      <c r="V814" s="49"/>
    </row>
    <row r="815" spans="1:22" x14ac:dyDescent="0.2">
      <c r="A815" s="24"/>
      <c r="B815" s="41" t="s">
        <v>0</v>
      </c>
      <c r="C815" s="41" t="s">
        <v>0</v>
      </c>
      <c r="D815" s="12">
        <f>E815+F815+G815+H815+I815</f>
        <v>0</v>
      </c>
      <c r="E815" s="13"/>
      <c r="F815" s="13"/>
      <c r="G815" s="13"/>
      <c r="H815" s="13"/>
      <c r="I815" s="13"/>
      <c r="J815" s="49"/>
      <c r="K815" s="49"/>
      <c r="L815" s="49"/>
      <c r="M815" s="49"/>
      <c r="N815" s="49"/>
      <c r="O815" s="49"/>
      <c r="P815" s="49"/>
      <c r="Q815" s="50"/>
      <c r="R815" s="49"/>
      <c r="S815" s="49"/>
      <c r="T815" s="49"/>
      <c r="U815" s="49"/>
      <c r="V815" s="49"/>
    </row>
    <row r="816" spans="1:22" x14ac:dyDescent="0.2">
      <c r="A816" s="24"/>
      <c r="B816" s="41" t="s">
        <v>1</v>
      </c>
      <c r="C816" s="41" t="s">
        <v>1</v>
      </c>
      <c r="D816" s="12">
        <f>E816+F816+G816+H816+I816</f>
        <v>77200</v>
      </c>
      <c r="E816" s="13">
        <f>0+27200</f>
        <v>27200</v>
      </c>
      <c r="F816" s="13">
        <v>50000</v>
      </c>
      <c r="G816" s="13"/>
      <c r="H816" s="13"/>
      <c r="I816" s="13"/>
      <c r="J816" s="49"/>
      <c r="K816" s="49"/>
      <c r="L816" s="49"/>
      <c r="M816" s="49"/>
      <c r="N816" s="49"/>
      <c r="O816" s="49"/>
      <c r="P816" s="49"/>
      <c r="Q816" s="50"/>
      <c r="R816" s="49"/>
      <c r="S816" s="49"/>
      <c r="T816" s="49"/>
      <c r="U816" s="49"/>
      <c r="V816" s="49"/>
    </row>
    <row r="817" spans="1:22" x14ac:dyDescent="0.2">
      <c r="A817" s="24"/>
      <c r="B817" s="41" t="s">
        <v>2</v>
      </c>
      <c r="C817" s="41" t="s">
        <v>2</v>
      </c>
      <c r="D817" s="12">
        <f>E817+F817+G817+H817+I817</f>
        <v>0</v>
      </c>
      <c r="E817" s="13"/>
      <c r="F817" s="13"/>
      <c r="G817" s="13"/>
      <c r="H817" s="13"/>
      <c r="I817" s="13"/>
      <c r="J817" s="49"/>
      <c r="K817" s="49"/>
      <c r="L817" s="49"/>
      <c r="M817" s="49"/>
      <c r="N817" s="49"/>
      <c r="O817" s="49"/>
      <c r="P817" s="49"/>
      <c r="Q817" s="50"/>
      <c r="R817" s="49"/>
      <c r="S817" s="49"/>
      <c r="T817" s="49"/>
      <c r="U817" s="49"/>
      <c r="V817" s="49"/>
    </row>
    <row r="818" spans="1:22" ht="21" customHeight="1" x14ac:dyDescent="0.2">
      <c r="A818" s="25"/>
      <c r="B818" s="41" t="s">
        <v>3</v>
      </c>
      <c r="C818" s="41" t="s">
        <v>3</v>
      </c>
      <c r="D818" s="12">
        <f>E818+F818+G818+H818+I818</f>
        <v>0</v>
      </c>
      <c r="E818" s="13"/>
      <c r="F818" s="13"/>
      <c r="G818" s="13"/>
      <c r="H818" s="13"/>
      <c r="I818" s="13"/>
      <c r="J818" s="49"/>
      <c r="K818" s="49"/>
      <c r="L818" s="49"/>
      <c r="M818" s="49"/>
      <c r="N818" s="49"/>
      <c r="O818" s="49"/>
      <c r="P818" s="49"/>
      <c r="Q818" s="50"/>
      <c r="R818" s="49"/>
      <c r="S818" s="49"/>
      <c r="T818" s="49"/>
      <c r="U818" s="49"/>
      <c r="V818" s="49"/>
    </row>
    <row r="819" spans="1:22" s="11" customFormat="1" x14ac:dyDescent="0.2">
      <c r="A819" s="23" t="s">
        <v>570</v>
      </c>
      <c r="B819" s="26" t="s">
        <v>18</v>
      </c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7"/>
    </row>
    <row r="820" spans="1:22" s="11" customFormat="1" x14ac:dyDescent="0.2">
      <c r="A820" s="24" t="s">
        <v>30</v>
      </c>
      <c r="B820" s="28" t="s">
        <v>250</v>
      </c>
      <c r="C820" s="28"/>
      <c r="D820" s="28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</row>
    <row r="821" spans="1:22" ht="99.95" customHeight="1" x14ac:dyDescent="0.2">
      <c r="A821" s="24"/>
      <c r="B821" s="43" t="s">
        <v>571</v>
      </c>
      <c r="C821" s="44" t="s">
        <v>260</v>
      </c>
      <c r="D821" s="44"/>
      <c r="E821" s="44"/>
      <c r="F821" s="44"/>
      <c r="G821" s="44"/>
      <c r="H821" s="44"/>
      <c r="I821" s="45"/>
      <c r="J821" s="49" t="s">
        <v>300</v>
      </c>
      <c r="K821" s="51"/>
      <c r="L821" s="51" t="s">
        <v>60</v>
      </c>
      <c r="M821" s="51" t="s">
        <v>118</v>
      </c>
      <c r="N821" s="51" t="s">
        <v>19</v>
      </c>
      <c r="O821" s="51" t="s">
        <v>290</v>
      </c>
      <c r="P821" s="51" t="s">
        <v>19</v>
      </c>
      <c r="Q821" s="52">
        <v>458460.66499999998</v>
      </c>
      <c r="R821" s="51" t="s">
        <v>11</v>
      </c>
      <c r="S821" s="51" t="s">
        <v>12</v>
      </c>
      <c r="T821" s="51" t="s">
        <v>17</v>
      </c>
      <c r="U821" s="51"/>
      <c r="V821" s="51" t="s">
        <v>477</v>
      </c>
    </row>
    <row r="822" spans="1:22" x14ac:dyDescent="0.2">
      <c r="A822" s="24"/>
      <c r="B822" s="42" t="s">
        <v>5</v>
      </c>
      <c r="C822" s="42" t="s">
        <v>5</v>
      </c>
      <c r="D822" s="9">
        <f>SUM(D823:D826)</f>
        <v>9007.7206800000004</v>
      </c>
      <c r="E822" s="10">
        <f>SUM(E823:E826)</f>
        <v>9007.7206800000004</v>
      </c>
      <c r="F822" s="10"/>
      <c r="G822" s="10"/>
      <c r="H822" s="10"/>
      <c r="I822" s="10"/>
      <c r="J822" s="49"/>
      <c r="K822" s="51"/>
      <c r="L822" s="51"/>
      <c r="M822" s="51"/>
      <c r="N822" s="51"/>
      <c r="O822" s="51"/>
      <c r="P822" s="51"/>
      <c r="Q822" s="52"/>
      <c r="R822" s="51"/>
      <c r="S822" s="51"/>
      <c r="T822" s="51"/>
      <c r="U822" s="51"/>
      <c r="V822" s="51"/>
    </row>
    <row r="823" spans="1:22" x14ac:dyDescent="0.2">
      <c r="A823" s="24"/>
      <c r="B823" s="42" t="s">
        <v>0</v>
      </c>
      <c r="C823" s="42" t="s">
        <v>0</v>
      </c>
      <c r="D823" s="9">
        <f>E823+F823+G823+H823+I823</f>
        <v>0</v>
      </c>
      <c r="E823" s="10"/>
      <c r="F823" s="10"/>
      <c r="G823" s="10"/>
      <c r="H823" s="10"/>
      <c r="I823" s="10"/>
      <c r="J823" s="49"/>
      <c r="K823" s="51"/>
      <c r="L823" s="51"/>
      <c r="M823" s="51"/>
      <c r="N823" s="51"/>
      <c r="O823" s="51"/>
      <c r="P823" s="51"/>
      <c r="Q823" s="52"/>
      <c r="R823" s="51"/>
      <c r="S823" s="51"/>
      <c r="T823" s="51"/>
      <c r="U823" s="51"/>
      <c r="V823" s="51"/>
    </row>
    <row r="824" spans="1:22" x14ac:dyDescent="0.2">
      <c r="A824" s="24"/>
      <c r="B824" s="42" t="s">
        <v>1</v>
      </c>
      <c r="C824" s="42" t="s">
        <v>1</v>
      </c>
      <c r="D824" s="9">
        <f>E824+F824+G824+H824+I824</f>
        <v>9007.7206800000004</v>
      </c>
      <c r="E824" s="10">
        <f>0+9007.72068</f>
        <v>9007.7206800000004</v>
      </c>
      <c r="F824" s="10"/>
      <c r="G824" s="10"/>
      <c r="H824" s="10"/>
      <c r="I824" s="10"/>
      <c r="J824" s="49"/>
      <c r="K824" s="51"/>
      <c r="L824" s="51"/>
      <c r="M824" s="51"/>
      <c r="N824" s="51"/>
      <c r="O824" s="51"/>
      <c r="P824" s="51"/>
      <c r="Q824" s="52"/>
      <c r="R824" s="51"/>
      <c r="S824" s="51"/>
      <c r="T824" s="51"/>
      <c r="U824" s="51"/>
      <c r="V824" s="51"/>
    </row>
    <row r="825" spans="1:22" x14ac:dyDescent="0.2">
      <c r="A825" s="24"/>
      <c r="B825" s="42" t="s">
        <v>2</v>
      </c>
      <c r="C825" s="42" t="s">
        <v>2</v>
      </c>
      <c r="D825" s="9">
        <f>E825+F825+G825+H825+I825</f>
        <v>0</v>
      </c>
      <c r="E825" s="10"/>
      <c r="F825" s="10"/>
      <c r="G825" s="10"/>
      <c r="H825" s="10"/>
      <c r="I825" s="10"/>
      <c r="J825" s="49"/>
      <c r="K825" s="51"/>
      <c r="L825" s="51"/>
      <c r="M825" s="51"/>
      <c r="N825" s="51"/>
      <c r="O825" s="51"/>
      <c r="P825" s="51"/>
      <c r="Q825" s="52"/>
      <c r="R825" s="51"/>
      <c r="S825" s="51"/>
      <c r="T825" s="51"/>
      <c r="U825" s="51"/>
      <c r="V825" s="51"/>
    </row>
    <row r="826" spans="1:22" ht="21" customHeight="1" x14ac:dyDescent="0.2">
      <c r="A826" s="25"/>
      <c r="B826" s="42" t="s">
        <v>3</v>
      </c>
      <c r="C826" s="42" t="s">
        <v>3</v>
      </c>
      <c r="D826" s="9">
        <f>E826+F826+G826+H826+I826</f>
        <v>0</v>
      </c>
      <c r="E826" s="10"/>
      <c r="F826" s="10"/>
      <c r="G826" s="10"/>
      <c r="H826" s="10"/>
      <c r="I826" s="10"/>
      <c r="J826" s="49"/>
      <c r="K826" s="51"/>
      <c r="L826" s="51"/>
      <c r="M826" s="51"/>
      <c r="N826" s="51"/>
      <c r="O826" s="51"/>
      <c r="P826" s="51"/>
      <c r="Q826" s="52"/>
      <c r="R826" s="51"/>
      <c r="S826" s="51"/>
      <c r="T826" s="51"/>
      <c r="U826" s="51"/>
      <c r="V826" s="51"/>
    </row>
    <row r="827" spans="1:22" x14ac:dyDescent="0.2">
      <c r="A827" s="23" t="s">
        <v>572</v>
      </c>
      <c r="B827" s="26" t="s">
        <v>18</v>
      </c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7"/>
    </row>
    <row r="828" spans="1:22" x14ac:dyDescent="0.2">
      <c r="A828" s="24" t="s">
        <v>30</v>
      </c>
      <c r="B828" s="28" t="s">
        <v>250</v>
      </c>
      <c r="C828" s="28"/>
      <c r="D828" s="28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</row>
    <row r="829" spans="1:22" ht="99.95" customHeight="1" x14ac:dyDescent="0.2">
      <c r="A829" s="24"/>
      <c r="B829" s="43" t="s">
        <v>573</v>
      </c>
      <c r="C829" s="44" t="s">
        <v>329</v>
      </c>
      <c r="D829" s="44"/>
      <c r="E829" s="44"/>
      <c r="F829" s="44"/>
      <c r="G829" s="44"/>
      <c r="H829" s="44"/>
      <c r="I829" s="45"/>
      <c r="J829" s="49" t="s">
        <v>325</v>
      </c>
      <c r="K829" s="51"/>
      <c r="L829" s="51" t="s">
        <v>60</v>
      </c>
      <c r="M829" s="51" t="s">
        <v>330</v>
      </c>
      <c r="N829" s="51" t="s">
        <v>19</v>
      </c>
      <c r="O829" s="51" t="s">
        <v>290</v>
      </c>
      <c r="P829" s="51" t="s">
        <v>19</v>
      </c>
      <c r="Q829" s="52">
        <v>415696.70400000003</v>
      </c>
      <c r="R829" s="51" t="s">
        <v>11</v>
      </c>
      <c r="S829" s="51" t="s">
        <v>12</v>
      </c>
      <c r="T829" s="51" t="s">
        <v>17</v>
      </c>
      <c r="U829" s="51"/>
      <c r="V829" s="51" t="s">
        <v>485</v>
      </c>
    </row>
    <row r="830" spans="1:22" x14ac:dyDescent="0.2">
      <c r="A830" s="24"/>
      <c r="B830" s="42" t="s">
        <v>5</v>
      </c>
      <c r="C830" s="42" t="s">
        <v>5</v>
      </c>
      <c r="D830" s="9">
        <f>SUM(D831:D834)</f>
        <v>432.44484999999997</v>
      </c>
      <c r="E830" s="10">
        <f>SUM(E831:E834)</f>
        <v>432.44484999999997</v>
      </c>
      <c r="F830" s="10"/>
      <c r="G830" s="10"/>
      <c r="H830" s="10"/>
      <c r="I830" s="10"/>
      <c r="J830" s="49"/>
      <c r="K830" s="51"/>
      <c r="L830" s="51"/>
      <c r="M830" s="51"/>
      <c r="N830" s="51"/>
      <c r="O830" s="51"/>
      <c r="P830" s="51"/>
      <c r="Q830" s="52"/>
      <c r="R830" s="51"/>
      <c r="S830" s="51"/>
      <c r="T830" s="51"/>
      <c r="U830" s="51"/>
      <c r="V830" s="51"/>
    </row>
    <row r="831" spans="1:22" x14ac:dyDescent="0.2">
      <c r="A831" s="24"/>
      <c r="B831" s="42" t="s">
        <v>0</v>
      </c>
      <c r="C831" s="42" t="s">
        <v>0</v>
      </c>
      <c r="D831" s="9">
        <f>E831+F831+G831+H831+I831</f>
        <v>0</v>
      </c>
      <c r="E831" s="10"/>
      <c r="F831" s="10"/>
      <c r="G831" s="10"/>
      <c r="H831" s="10"/>
      <c r="I831" s="10"/>
      <c r="J831" s="49"/>
      <c r="K831" s="51"/>
      <c r="L831" s="51"/>
      <c r="M831" s="51"/>
      <c r="N831" s="51"/>
      <c r="O831" s="51"/>
      <c r="P831" s="51"/>
      <c r="Q831" s="52"/>
      <c r="R831" s="51"/>
      <c r="S831" s="51"/>
      <c r="T831" s="51"/>
      <c r="U831" s="51"/>
      <c r="V831" s="51"/>
    </row>
    <row r="832" spans="1:22" x14ac:dyDescent="0.2">
      <c r="A832" s="24"/>
      <c r="B832" s="42" t="s">
        <v>1</v>
      </c>
      <c r="C832" s="42" t="s">
        <v>1</v>
      </c>
      <c r="D832" s="9">
        <f>E832+F832+G832+H832+I832</f>
        <v>432.44484999999997</v>
      </c>
      <c r="E832" s="10">
        <f>0+432.44485</f>
        <v>432.44484999999997</v>
      </c>
      <c r="F832" s="10"/>
      <c r="G832" s="10"/>
      <c r="H832" s="10"/>
      <c r="I832" s="10"/>
      <c r="J832" s="49"/>
      <c r="K832" s="51"/>
      <c r="L832" s="51"/>
      <c r="M832" s="51"/>
      <c r="N832" s="51"/>
      <c r="O832" s="51"/>
      <c r="P832" s="51"/>
      <c r="Q832" s="52"/>
      <c r="R832" s="51"/>
      <c r="S832" s="51"/>
      <c r="T832" s="51"/>
      <c r="U832" s="51"/>
      <c r="V832" s="51"/>
    </row>
    <row r="833" spans="1:22" x14ac:dyDescent="0.2">
      <c r="A833" s="24"/>
      <c r="B833" s="42" t="s">
        <v>2</v>
      </c>
      <c r="C833" s="42" t="s">
        <v>2</v>
      </c>
      <c r="D833" s="9">
        <f>E833+F833+G833+H833+I833</f>
        <v>0</v>
      </c>
      <c r="E833" s="10"/>
      <c r="F833" s="10"/>
      <c r="G833" s="10"/>
      <c r="H833" s="10"/>
      <c r="I833" s="10"/>
      <c r="J833" s="49"/>
      <c r="K833" s="51"/>
      <c r="L833" s="51"/>
      <c r="M833" s="51"/>
      <c r="N833" s="51"/>
      <c r="O833" s="51"/>
      <c r="P833" s="51"/>
      <c r="Q833" s="52"/>
      <c r="R833" s="51"/>
      <c r="S833" s="51"/>
      <c r="T833" s="51"/>
      <c r="U833" s="51"/>
      <c r="V833" s="51"/>
    </row>
    <row r="834" spans="1:22" ht="21" customHeight="1" x14ac:dyDescent="0.2">
      <c r="A834" s="25"/>
      <c r="B834" s="42" t="s">
        <v>3</v>
      </c>
      <c r="C834" s="42" t="s">
        <v>3</v>
      </c>
      <c r="D834" s="9">
        <f>E834+F834+G834+H834+I834</f>
        <v>0</v>
      </c>
      <c r="E834" s="10"/>
      <c r="F834" s="10"/>
      <c r="G834" s="10"/>
      <c r="H834" s="10"/>
      <c r="I834" s="10"/>
      <c r="J834" s="49"/>
      <c r="K834" s="51"/>
      <c r="L834" s="51"/>
      <c r="M834" s="51"/>
      <c r="N834" s="51"/>
      <c r="O834" s="51"/>
      <c r="P834" s="51"/>
      <c r="Q834" s="52"/>
      <c r="R834" s="51"/>
      <c r="S834" s="51"/>
      <c r="T834" s="51"/>
      <c r="U834" s="51"/>
      <c r="V834" s="51"/>
    </row>
    <row r="835" spans="1:22" x14ac:dyDescent="0.2">
      <c r="A835" s="23" t="s">
        <v>575</v>
      </c>
      <c r="B835" s="26" t="s">
        <v>18</v>
      </c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7"/>
    </row>
    <row r="836" spans="1:22" x14ac:dyDescent="0.2">
      <c r="A836" s="24" t="s">
        <v>30</v>
      </c>
      <c r="B836" s="28" t="s">
        <v>250</v>
      </c>
      <c r="C836" s="28"/>
      <c r="D836" s="28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</row>
    <row r="837" spans="1:22" ht="99.95" customHeight="1" x14ac:dyDescent="0.2">
      <c r="A837" s="24"/>
      <c r="B837" s="43" t="s">
        <v>574</v>
      </c>
      <c r="C837" s="44" t="s">
        <v>320</v>
      </c>
      <c r="D837" s="44"/>
      <c r="E837" s="44"/>
      <c r="F837" s="44"/>
      <c r="G837" s="44"/>
      <c r="H837" s="44"/>
      <c r="I837" s="45"/>
      <c r="J837" s="49" t="s">
        <v>321</v>
      </c>
      <c r="K837" s="51"/>
      <c r="L837" s="51" t="s">
        <v>60</v>
      </c>
      <c r="M837" s="51" t="s">
        <v>322</v>
      </c>
      <c r="N837" s="51" t="s">
        <v>19</v>
      </c>
      <c r="O837" s="51" t="s">
        <v>290</v>
      </c>
      <c r="P837" s="51" t="s">
        <v>19</v>
      </c>
      <c r="Q837" s="52" t="s">
        <v>323</v>
      </c>
      <c r="R837" s="51" t="s">
        <v>11</v>
      </c>
      <c r="S837" s="51" t="s">
        <v>10</v>
      </c>
      <c r="T837" s="51" t="s">
        <v>17</v>
      </c>
      <c r="U837" s="51"/>
      <c r="V837" s="51"/>
    </row>
    <row r="838" spans="1:22" x14ac:dyDescent="0.2">
      <c r="A838" s="24"/>
      <c r="B838" s="42" t="s">
        <v>5</v>
      </c>
      <c r="C838" s="42" t="s">
        <v>5</v>
      </c>
      <c r="D838" s="9">
        <f>SUM(D839:D842)</f>
        <v>286.25335000000001</v>
      </c>
      <c r="E838" s="10">
        <f t="shared" ref="E838" si="101">SUM(E839:E842)</f>
        <v>286.25335000000001</v>
      </c>
      <c r="F838" s="10"/>
      <c r="G838" s="10"/>
      <c r="H838" s="10"/>
      <c r="I838" s="10"/>
      <c r="J838" s="49"/>
      <c r="K838" s="51"/>
      <c r="L838" s="51"/>
      <c r="M838" s="51"/>
      <c r="N838" s="51"/>
      <c r="O838" s="51"/>
      <c r="P838" s="51"/>
      <c r="Q838" s="52"/>
      <c r="R838" s="51"/>
      <c r="S838" s="51"/>
      <c r="T838" s="51"/>
      <c r="U838" s="51"/>
      <c r="V838" s="51"/>
    </row>
    <row r="839" spans="1:22" x14ac:dyDescent="0.2">
      <c r="A839" s="24"/>
      <c r="B839" s="42" t="s">
        <v>0</v>
      </c>
      <c r="C839" s="42" t="s">
        <v>0</v>
      </c>
      <c r="D839" s="9">
        <f>E839+F839+G839+H839+I839</f>
        <v>0</v>
      </c>
      <c r="E839" s="10"/>
      <c r="F839" s="10"/>
      <c r="G839" s="10"/>
      <c r="H839" s="10"/>
      <c r="I839" s="10"/>
      <c r="J839" s="49"/>
      <c r="K839" s="51"/>
      <c r="L839" s="51"/>
      <c r="M839" s="51"/>
      <c r="N839" s="51"/>
      <c r="O839" s="51"/>
      <c r="P839" s="51"/>
      <c r="Q839" s="52"/>
      <c r="R839" s="51"/>
      <c r="S839" s="51"/>
      <c r="T839" s="51"/>
      <c r="U839" s="51"/>
      <c r="V839" s="51"/>
    </row>
    <row r="840" spans="1:22" x14ac:dyDescent="0.2">
      <c r="A840" s="24"/>
      <c r="B840" s="42" t="s">
        <v>1</v>
      </c>
      <c r="C840" s="42" t="s">
        <v>1</v>
      </c>
      <c r="D840" s="9">
        <f>E840+F840+G840+H840+I840</f>
        <v>286.25335000000001</v>
      </c>
      <c r="E840" s="10">
        <f>0+286.25335</f>
        <v>286.25335000000001</v>
      </c>
      <c r="F840" s="10"/>
      <c r="G840" s="10"/>
      <c r="H840" s="10"/>
      <c r="I840" s="10"/>
      <c r="J840" s="49"/>
      <c r="K840" s="51"/>
      <c r="L840" s="51"/>
      <c r="M840" s="51"/>
      <c r="N840" s="51"/>
      <c r="O840" s="51"/>
      <c r="P840" s="51"/>
      <c r="Q840" s="52"/>
      <c r="R840" s="51"/>
      <c r="S840" s="51"/>
      <c r="T840" s="51"/>
      <c r="U840" s="51"/>
      <c r="V840" s="51"/>
    </row>
    <row r="841" spans="1:22" x14ac:dyDescent="0.2">
      <c r="A841" s="24"/>
      <c r="B841" s="42" t="s">
        <v>2</v>
      </c>
      <c r="C841" s="42" t="s">
        <v>2</v>
      </c>
      <c r="D841" s="9">
        <f>E841+F841+G841+H841+I841</f>
        <v>0</v>
      </c>
      <c r="E841" s="10"/>
      <c r="F841" s="10"/>
      <c r="G841" s="10"/>
      <c r="H841" s="10"/>
      <c r="I841" s="10"/>
      <c r="J841" s="49"/>
      <c r="K841" s="51"/>
      <c r="L841" s="51"/>
      <c r="M841" s="51"/>
      <c r="N841" s="51"/>
      <c r="O841" s="51"/>
      <c r="P841" s="51"/>
      <c r="Q841" s="52"/>
      <c r="R841" s="51"/>
      <c r="S841" s="51"/>
      <c r="T841" s="51"/>
      <c r="U841" s="51"/>
      <c r="V841" s="51"/>
    </row>
    <row r="842" spans="1:22" ht="21" customHeight="1" x14ac:dyDescent="0.2">
      <c r="A842" s="25"/>
      <c r="B842" s="42" t="s">
        <v>3</v>
      </c>
      <c r="C842" s="42" t="s">
        <v>3</v>
      </c>
      <c r="D842" s="9">
        <f>E842+F842+G842+H842+I842</f>
        <v>0</v>
      </c>
      <c r="E842" s="10"/>
      <c r="F842" s="10"/>
      <c r="G842" s="10"/>
      <c r="H842" s="10"/>
      <c r="I842" s="10"/>
      <c r="J842" s="49"/>
      <c r="K842" s="51"/>
      <c r="L842" s="51"/>
      <c r="M842" s="51"/>
      <c r="N842" s="51"/>
      <c r="O842" s="51"/>
      <c r="P842" s="51"/>
      <c r="Q842" s="52"/>
      <c r="R842" s="51"/>
      <c r="S842" s="51"/>
      <c r="T842" s="51"/>
      <c r="U842" s="51"/>
      <c r="V842" s="51"/>
    </row>
    <row r="843" spans="1:22" x14ac:dyDescent="0.2">
      <c r="A843" s="23" t="s">
        <v>576</v>
      </c>
      <c r="B843" s="26" t="s">
        <v>18</v>
      </c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7"/>
    </row>
    <row r="844" spans="1:22" x14ac:dyDescent="0.2">
      <c r="A844" s="24" t="s">
        <v>30</v>
      </c>
      <c r="B844" s="28" t="s">
        <v>250</v>
      </c>
      <c r="C844" s="28"/>
      <c r="D844" s="28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</row>
    <row r="845" spans="1:22" ht="99.95" customHeight="1" x14ac:dyDescent="0.2">
      <c r="A845" s="24"/>
      <c r="B845" s="43" t="s">
        <v>577</v>
      </c>
      <c r="C845" s="44" t="s">
        <v>332</v>
      </c>
      <c r="D845" s="44"/>
      <c r="E845" s="44"/>
      <c r="F845" s="44"/>
      <c r="G845" s="44"/>
      <c r="H845" s="44"/>
      <c r="I845" s="45"/>
      <c r="J845" s="49" t="s">
        <v>117</v>
      </c>
      <c r="K845" s="51" t="s">
        <v>66</v>
      </c>
      <c r="L845" s="51" t="s">
        <v>60</v>
      </c>
      <c r="M845" s="51" t="s">
        <v>333</v>
      </c>
      <c r="N845" s="51" t="s">
        <v>19</v>
      </c>
      <c r="O845" s="51" t="s">
        <v>290</v>
      </c>
      <c r="P845" s="51" t="s">
        <v>19</v>
      </c>
      <c r="Q845" s="52" t="s">
        <v>334</v>
      </c>
      <c r="R845" s="51" t="s">
        <v>11</v>
      </c>
      <c r="S845" s="51" t="s">
        <v>110</v>
      </c>
      <c r="T845" s="51" t="s">
        <v>171</v>
      </c>
      <c r="U845" s="51"/>
      <c r="V845" s="51"/>
    </row>
    <row r="846" spans="1:22" x14ac:dyDescent="0.2">
      <c r="A846" s="24"/>
      <c r="B846" s="42" t="s">
        <v>5</v>
      </c>
      <c r="C846" s="42" t="s">
        <v>5</v>
      </c>
      <c r="D846" s="9">
        <f>SUM(D847:D850)</f>
        <v>150293.03850999998</v>
      </c>
      <c r="E846" s="10">
        <f t="shared" ref="E846:G846" si="102">SUM(E847:E850)</f>
        <v>50293.038509999998</v>
      </c>
      <c r="F846" s="10">
        <f t="shared" si="102"/>
        <v>50000</v>
      </c>
      <c r="G846" s="10">
        <f t="shared" si="102"/>
        <v>50000</v>
      </c>
      <c r="H846" s="10"/>
      <c r="I846" s="10"/>
      <c r="J846" s="49"/>
      <c r="K846" s="51"/>
      <c r="L846" s="51"/>
      <c r="M846" s="51"/>
      <c r="N846" s="51"/>
      <c r="O846" s="51"/>
      <c r="P846" s="51"/>
      <c r="Q846" s="52"/>
      <c r="R846" s="51"/>
      <c r="S846" s="51"/>
      <c r="T846" s="51"/>
      <c r="U846" s="51"/>
      <c r="V846" s="51"/>
    </row>
    <row r="847" spans="1:22" x14ac:dyDescent="0.2">
      <c r="A847" s="24"/>
      <c r="B847" s="42" t="s">
        <v>0</v>
      </c>
      <c r="C847" s="42" t="s">
        <v>0</v>
      </c>
      <c r="D847" s="9">
        <f>E847+F847+G847+H847+I847</f>
        <v>0</v>
      </c>
      <c r="E847" s="10"/>
      <c r="F847" s="10"/>
      <c r="G847" s="10"/>
      <c r="H847" s="10"/>
      <c r="I847" s="10"/>
      <c r="J847" s="49"/>
      <c r="K847" s="51"/>
      <c r="L847" s="51"/>
      <c r="M847" s="51"/>
      <c r="N847" s="51"/>
      <c r="O847" s="51"/>
      <c r="P847" s="51"/>
      <c r="Q847" s="52"/>
      <c r="R847" s="51"/>
      <c r="S847" s="51"/>
      <c r="T847" s="51"/>
      <c r="U847" s="51"/>
      <c r="V847" s="51"/>
    </row>
    <row r="848" spans="1:22" x14ac:dyDescent="0.2">
      <c r="A848" s="24"/>
      <c r="B848" s="42" t="s">
        <v>1</v>
      </c>
      <c r="C848" s="42" t="s">
        <v>1</v>
      </c>
      <c r="D848" s="9">
        <f>E848+F848+G848+H848+I848</f>
        <v>150293.03850999998</v>
      </c>
      <c r="E848" s="10">
        <f>0+50293.03851</f>
        <v>50293.038509999998</v>
      </c>
      <c r="F848" s="10">
        <f>0+50000</f>
        <v>50000</v>
      </c>
      <c r="G848" s="10">
        <f>0+50000</f>
        <v>50000</v>
      </c>
      <c r="H848" s="10"/>
      <c r="I848" s="10"/>
      <c r="J848" s="49"/>
      <c r="K848" s="51"/>
      <c r="L848" s="51"/>
      <c r="M848" s="51"/>
      <c r="N848" s="51"/>
      <c r="O848" s="51"/>
      <c r="P848" s="51"/>
      <c r="Q848" s="52"/>
      <c r="R848" s="51"/>
      <c r="S848" s="51"/>
      <c r="T848" s="51"/>
      <c r="U848" s="51"/>
      <c r="V848" s="51"/>
    </row>
    <row r="849" spans="1:22" x14ac:dyDescent="0.2">
      <c r="A849" s="24"/>
      <c r="B849" s="42" t="s">
        <v>2</v>
      </c>
      <c r="C849" s="42" t="s">
        <v>2</v>
      </c>
      <c r="D849" s="9">
        <f>E849+F849+G849+H849+I849</f>
        <v>0</v>
      </c>
      <c r="E849" s="10"/>
      <c r="F849" s="10"/>
      <c r="G849" s="10"/>
      <c r="H849" s="10"/>
      <c r="I849" s="10"/>
      <c r="J849" s="49"/>
      <c r="K849" s="51"/>
      <c r="L849" s="51"/>
      <c r="M849" s="51"/>
      <c r="N849" s="51"/>
      <c r="O849" s="51"/>
      <c r="P849" s="51"/>
      <c r="Q849" s="52"/>
      <c r="R849" s="51"/>
      <c r="S849" s="51"/>
      <c r="T849" s="51"/>
      <c r="U849" s="51"/>
      <c r="V849" s="51"/>
    </row>
    <row r="850" spans="1:22" ht="21" customHeight="1" x14ac:dyDescent="0.2">
      <c r="A850" s="25"/>
      <c r="B850" s="42" t="s">
        <v>3</v>
      </c>
      <c r="C850" s="42" t="s">
        <v>3</v>
      </c>
      <c r="D850" s="9">
        <f>E850+F850+G850+H850+I850</f>
        <v>0</v>
      </c>
      <c r="E850" s="10"/>
      <c r="F850" s="10"/>
      <c r="G850" s="10"/>
      <c r="H850" s="10"/>
      <c r="I850" s="10"/>
      <c r="J850" s="49"/>
      <c r="K850" s="51"/>
      <c r="L850" s="51"/>
      <c r="M850" s="51"/>
      <c r="N850" s="51"/>
      <c r="O850" s="51"/>
      <c r="P850" s="51"/>
      <c r="Q850" s="52"/>
      <c r="R850" s="51"/>
      <c r="S850" s="51"/>
      <c r="T850" s="51"/>
      <c r="U850" s="51"/>
      <c r="V850" s="51"/>
    </row>
    <row r="851" spans="1:22" x14ac:dyDescent="0.2">
      <c r="A851" s="23" t="s">
        <v>578</v>
      </c>
      <c r="B851" s="26" t="s">
        <v>18</v>
      </c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7"/>
    </row>
    <row r="852" spans="1:22" x14ac:dyDescent="0.2">
      <c r="A852" s="24" t="s">
        <v>30</v>
      </c>
      <c r="B852" s="28" t="s">
        <v>250</v>
      </c>
      <c r="C852" s="28"/>
      <c r="D852" s="28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</row>
    <row r="853" spans="1:22" ht="99.95" customHeight="1" x14ac:dyDescent="0.2">
      <c r="A853" s="24"/>
      <c r="B853" s="43" t="s">
        <v>579</v>
      </c>
      <c r="C853" s="44" t="s">
        <v>332</v>
      </c>
      <c r="D853" s="44"/>
      <c r="E853" s="44"/>
      <c r="F853" s="44"/>
      <c r="G853" s="44"/>
      <c r="H853" s="44"/>
      <c r="I853" s="45"/>
      <c r="J853" s="49" t="s">
        <v>117</v>
      </c>
      <c r="K853" s="51" t="s">
        <v>66</v>
      </c>
      <c r="L853" s="51" t="s">
        <v>60</v>
      </c>
      <c r="M853" s="51" t="s">
        <v>333</v>
      </c>
      <c r="N853" s="51" t="s">
        <v>19</v>
      </c>
      <c r="O853" s="51" t="s">
        <v>290</v>
      </c>
      <c r="P853" s="51" t="s">
        <v>19</v>
      </c>
      <c r="Q853" s="52" t="s">
        <v>334</v>
      </c>
      <c r="R853" s="51" t="s">
        <v>11</v>
      </c>
      <c r="S853" s="51" t="s">
        <v>110</v>
      </c>
      <c r="T853" s="51" t="s">
        <v>171</v>
      </c>
      <c r="U853" s="51"/>
      <c r="V853" s="51"/>
    </row>
    <row r="854" spans="1:22" x14ac:dyDescent="0.2">
      <c r="A854" s="24"/>
      <c r="B854" s="42" t="s">
        <v>5</v>
      </c>
      <c r="C854" s="42" t="s">
        <v>5</v>
      </c>
      <c r="D854" s="9">
        <f>SUM(D855:D858)</f>
        <v>514.66700000000003</v>
      </c>
      <c r="E854" s="10">
        <f t="shared" ref="E854" si="103">SUM(E855:E858)</f>
        <v>514.66700000000003</v>
      </c>
      <c r="F854" s="10"/>
      <c r="G854" s="10"/>
      <c r="H854" s="10"/>
      <c r="I854" s="10"/>
      <c r="J854" s="49"/>
      <c r="K854" s="51"/>
      <c r="L854" s="51"/>
      <c r="M854" s="51"/>
      <c r="N854" s="51"/>
      <c r="O854" s="51"/>
      <c r="P854" s="51"/>
      <c r="Q854" s="52"/>
      <c r="R854" s="51"/>
      <c r="S854" s="51"/>
      <c r="T854" s="51"/>
      <c r="U854" s="51"/>
      <c r="V854" s="51"/>
    </row>
    <row r="855" spans="1:22" x14ac:dyDescent="0.2">
      <c r="A855" s="24"/>
      <c r="B855" s="42" t="s">
        <v>0</v>
      </c>
      <c r="C855" s="42" t="s">
        <v>0</v>
      </c>
      <c r="D855" s="9">
        <f>E855+F855+G855+H855+I855</f>
        <v>0</v>
      </c>
      <c r="E855" s="10"/>
      <c r="F855" s="10"/>
      <c r="G855" s="10"/>
      <c r="H855" s="10"/>
      <c r="I855" s="10"/>
      <c r="J855" s="49"/>
      <c r="K855" s="51"/>
      <c r="L855" s="51"/>
      <c r="M855" s="51"/>
      <c r="N855" s="51"/>
      <c r="O855" s="51"/>
      <c r="P855" s="51"/>
      <c r="Q855" s="52"/>
      <c r="R855" s="51"/>
      <c r="S855" s="51"/>
      <c r="T855" s="51"/>
      <c r="U855" s="51"/>
      <c r="V855" s="51"/>
    </row>
    <row r="856" spans="1:22" x14ac:dyDescent="0.2">
      <c r="A856" s="24"/>
      <c r="B856" s="42" t="s">
        <v>1</v>
      </c>
      <c r="C856" s="42" t="s">
        <v>1</v>
      </c>
      <c r="D856" s="9">
        <f>E856+F856+G856+H856+I856</f>
        <v>514.66700000000003</v>
      </c>
      <c r="E856" s="10">
        <f>0+514.667</f>
        <v>514.66700000000003</v>
      </c>
      <c r="F856" s="10"/>
      <c r="G856" s="10"/>
      <c r="H856" s="10"/>
      <c r="I856" s="10"/>
      <c r="J856" s="49"/>
      <c r="K856" s="51"/>
      <c r="L856" s="51"/>
      <c r="M856" s="51"/>
      <c r="N856" s="51"/>
      <c r="O856" s="51"/>
      <c r="P856" s="51"/>
      <c r="Q856" s="52"/>
      <c r="R856" s="51"/>
      <c r="S856" s="51"/>
      <c r="T856" s="51"/>
      <c r="U856" s="51"/>
      <c r="V856" s="51"/>
    </row>
    <row r="857" spans="1:22" x14ac:dyDescent="0.2">
      <c r="A857" s="24"/>
      <c r="B857" s="42" t="s">
        <v>2</v>
      </c>
      <c r="C857" s="42" t="s">
        <v>2</v>
      </c>
      <c r="D857" s="9">
        <f>E857+F857+G857+H857+I857</f>
        <v>0</v>
      </c>
      <c r="E857" s="10"/>
      <c r="F857" s="10"/>
      <c r="G857" s="10"/>
      <c r="H857" s="10"/>
      <c r="I857" s="10"/>
      <c r="J857" s="49"/>
      <c r="K857" s="51"/>
      <c r="L857" s="51"/>
      <c r="M857" s="51"/>
      <c r="N857" s="51"/>
      <c r="O857" s="51"/>
      <c r="P857" s="51"/>
      <c r="Q857" s="52"/>
      <c r="R857" s="51"/>
      <c r="S857" s="51"/>
      <c r="T857" s="51"/>
      <c r="U857" s="51"/>
      <c r="V857" s="51"/>
    </row>
    <row r="858" spans="1:22" ht="21" customHeight="1" x14ac:dyDescent="0.2">
      <c r="A858" s="25"/>
      <c r="B858" s="42" t="s">
        <v>3</v>
      </c>
      <c r="C858" s="42" t="s">
        <v>3</v>
      </c>
      <c r="D858" s="9">
        <f>E858+F858+G858+H858+I858</f>
        <v>0</v>
      </c>
      <c r="E858" s="10"/>
      <c r="F858" s="10"/>
      <c r="G858" s="10"/>
      <c r="H858" s="10"/>
      <c r="I858" s="10"/>
      <c r="J858" s="49"/>
      <c r="K858" s="51"/>
      <c r="L858" s="51"/>
      <c r="M858" s="51"/>
      <c r="N858" s="51"/>
      <c r="O858" s="51"/>
      <c r="P858" s="51"/>
      <c r="Q858" s="52"/>
      <c r="R858" s="51"/>
      <c r="S858" s="51"/>
      <c r="T858" s="51"/>
      <c r="U858" s="51"/>
      <c r="V858" s="51"/>
    </row>
    <row r="859" spans="1:22" x14ac:dyDescent="0.2">
      <c r="A859" s="23" t="s">
        <v>580</v>
      </c>
      <c r="B859" s="26" t="s">
        <v>18</v>
      </c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7"/>
    </row>
    <row r="860" spans="1:22" x14ac:dyDescent="0.2">
      <c r="A860" s="24" t="s">
        <v>30</v>
      </c>
      <c r="B860" s="28" t="s">
        <v>250</v>
      </c>
      <c r="C860" s="28"/>
      <c r="D860" s="28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</row>
    <row r="861" spans="1:22" ht="99.95" customHeight="1" x14ac:dyDescent="0.2">
      <c r="A861" s="24"/>
      <c r="B861" s="43" t="s">
        <v>581</v>
      </c>
      <c r="C861" s="44" t="s">
        <v>332</v>
      </c>
      <c r="D861" s="44"/>
      <c r="E861" s="44"/>
      <c r="F861" s="44"/>
      <c r="G861" s="44"/>
      <c r="H861" s="44"/>
      <c r="I861" s="45"/>
      <c r="J861" s="49" t="s">
        <v>117</v>
      </c>
      <c r="K861" s="51" t="s">
        <v>66</v>
      </c>
      <c r="L861" s="51" t="s">
        <v>60</v>
      </c>
      <c r="M861" s="51"/>
      <c r="N861" s="51" t="s">
        <v>19</v>
      </c>
      <c r="O861" s="51" t="s">
        <v>290</v>
      </c>
      <c r="P861" s="51" t="s">
        <v>19</v>
      </c>
      <c r="Q861" s="52"/>
      <c r="R861" s="51" t="s">
        <v>11</v>
      </c>
      <c r="S861" s="51" t="s">
        <v>10</v>
      </c>
      <c r="T861" s="51" t="s">
        <v>171</v>
      </c>
      <c r="U861" s="51"/>
      <c r="V861" s="51"/>
    </row>
    <row r="862" spans="1:22" x14ac:dyDescent="0.2">
      <c r="A862" s="24"/>
      <c r="B862" s="42" t="s">
        <v>5</v>
      </c>
      <c r="C862" s="42" t="s">
        <v>5</v>
      </c>
      <c r="D862" s="9">
        <f>SUM(D863:D866)</f>
        <v>2920.0829600000002</v>
      </c>
      <c r="E862" s="10">
        <f t="shared" ref="E862" si="104">SUM(E863:E866)</f>
        <v>2920.0829600000002</v>
      </c>
      <c r="F862" s="10"/>
      <c r="G862" s="10"/>
      <c r="H862" s="10"/>
      <c r="I862" s="10"/>
      <c r="J862" s="49"/>
      <c r="K862" s="51"/>
      <c r="L862" s="51"/>
      <c r="M862" s="51"/>
      <c r="N862" s="51"/>
      <c r="O862" s="51"/>
      <c r="P862" s="51"/>
      <c r="Q862" s="52"/>
      <c r="R862" s="51"/>
      <c r="S862" s="51"/>
      <c r="T862" s="51"/>
      <c r="U862" s="51"/>
      <c r="V862" s="51"/>
    </row>
    <row r="863" spans="1:22" x14ac:dyDescent="0.2">
      <c r="A863" s="24"/>
      <c r="B863" s="42" t="s">
        <v>0</v>
      </c>
      <c r="C863" s="42" t="s">
        <v>0</v>
      </c>
      <c r="D863" s="9">
        <f>E863+F863+G863+H863+I863</f>
        <v>0</v>
      </c>
      <c r="E863" s="10"/>
      <c r="F863" s="10"/>
      <c r="G863" s="10"/>
      <c r="H863" s="10"/>
      <c r="I863" s="10"/>
      <c r="J863" s="49"/>
      <c r="K863" s="51"/>
      <c r="L863" s="51"/>
      <c r="M863" s="51"/>
      <c r="N863" s="51"/>
      <c r="O863" s="51"/>
      <c r="P863" s="51"/>
      <c r="Q863" s="52"/>
      <c r="R863" s="51"/>
      <c r="S863" s="51"/>
      <c r="T863" s="51"/>
      <c r="U863" s="51"/>
      <c r="V863" s="51"/>
    </row>
    <row r="864" spans="1:22" x14ac:dyDescent="0.2">
      <c r="A864" s="24"/>
      <c r="B864" s="42" t="s">
        <v>1</v>
      </c>
      <c r="C864" s="42" t="s">
        <v>1</v>
      </c>
      <c r="D864" s="9">
        <f>E864+F864+G864+H864+I864</f>
        <v>2920.0829600000002</v>
      </c>
      <c r="E864" s="10">
        <f>0+2920.08296</f>
        <v>2920.0829600000002</v>
      </c>
      <c r="F864" s="10"/>
      <c r="G864" s="10"/>
      <c r="H864" s="10"/>
      <c r="I864" s="10"/>
      <c r="J864" s="49"/>
      <c r="K864" s="51"/>
      <c r="L864" s="51"/>
      <c r="M864" s="51"/>
      <c r="N864" s="51"/>
      <c r="O864" s="51"/>
      <c r="P864" s="51"/>
      <c r="Q864" s="52"/>
      <c r="R864" s="51"/>
      <c r="S864" s="51"/>
      <c r="T864" s="51"/>
      <c r="U864" s="51"/>
      <c r="V864" s="51"/>
    </row>
    <row r="865" spans="1:22" x14ac:dyDescent="0.2">
      <c r="A865" s="24"/>
      <c r="B865" s="42" t="s">
        <v>2</v>
      </c>
      <c r="C865" s="42" t="s">
        <v>2</v>
      </c>
      <c r="D865" s="9">
        <f>E865+F865+G865+H865+I865</f>
        <v>0</v>
      </c>
      <c r="E865" s="10"/>
      <c r="F865" s="10"/>
      <c r="G865" s="10"/>
      <c r="H865" s="10"/>
      <c r="I865" s="10"/>
      <c r="J865" s="49"/>
      <c r="K865" s="51"/>
      <c r="L865" s="51"/>
      <c r="M865" s="51"/>
      <c r="N865" s="51"/>
      <c r="O865" s="51"/>
      <c r="P865" s="51"/>
      <c r="Q865" s="52"/>
      <c r="R865" s="51"/>
      <c r="S865" s="51"/>
      <c r="T865" s="51"/>
      <c r="U865" s="51"/>
      <c r="V865" s="51"/>
    </row>
    <row r="866" spans="1:22" ht="21" customHeight="1" x14ac:dyDescent="0.2">
      <c r="A866" s="25"/>
      <c r="B866" s="42" t="s">
        <v>3</v>
      </c>
      <c r="C866" s="42" t="s">
        <v>3</v>
      </c>
      <c r="D866" s="9">
        <f>E866+F866+G866+H866+I866</f>
        <v>0</v>
      </c>
      <c r="E866" s="10"/>
      <c r="F866" s="10"/>
      <c r="G866" s="10"/>
      <c r="H866" s="10"/>
      <c r="I866" s="10"/>
      <c r="J866" s="49"/>
      <c r="K866" s="51"/>
      <c r="L866" s="51"/>
      <c r="M866" s="51"/>
      <c r="N866" s="51"/>
      <c r="O866" s="51"/>
      <c r="P866" s="51"/>
      <c r="Q866" s="52"/>
      <c r="R866" s="51"/>
      <c r="S866" s="51"/>
      <c r="T866" s="51"/>
      <c r="U866" s="51"/>
      <c r="V866" s="51"/>
    </row>
    <row r="867" spans="1:22" x14ac:dyDescent="0.2">
      <c r="A867" s="60" t="s">
        <v>49</v>
      </c>
      <c r="B867" s="63" t="s">
        <v>99</v>
      </c>
      <c r="C867" s="63"/>
      <c r="D867" s="63"/>
      <c r="E867" s="63"/>
      <c r="F867" s="63"/>
      <c r="G867" s="63"/>
      <c r="H867" s="63"/>
      <c r="I867" s="63"/>
      <c r="J867" s="63"/>
      <c r="K867" s="63"/>
      <c r="L867" s="63"/>
      <c r="M867" s="63"/>
      <c r="N867" s="63"/>
      <c r="O867" s="63"/>
      <c r="P867" s="63"/>
      <c r="Q867" s="63"/>
      <c r="R867" s="63"/>
      <c r="S867" s="63"/>
      <c r="T867" s="63"/>
      <c r="U867" s="63"/>
      <c r="V867" s="63"/>
    </row>
    <row r="868" spans="1:22" x14ac:dyDescent="0.2">
      <c r="A868" s="61"/>
      <c r="B868" s="64" t="s">
        <v>5</v>
      </c>
      <c r="C868" s="64"/>
      <c r="D868" s="16">
        <f>SUM(D869:D872)</f>
        <v>82764.19</v>
      </c>
      <c r="E868" s="16">
        <f t="shared" ref="E868:I868" si="105">SUM(E869:E872)</f>
        <v>25000</v>
      </c>
      <c r="F868" s="16">
        <f t="shared" si="105"/>
        <v>35000</v>
      </c>
      <c r="G868" s="16">
        <f t="shared" si="105"/>
        <v>22764.19</v>
      </c>
      <c r="H868" s="16">
        <f t="shared" si="105"/>
        <v>0</v>
      </c>
      <c r="I868" s="16">
        <f t="shared" si="105"/>
        <v>0</v>
      </c>
      <c r="J868" s="65"/>
      <c r="K868" s="66"/>
      <c r="L868" s="66"/>
      <c r="M868" s="66"/>
      <c r="N868" s="66"/>
      <c r="O868" s="66"/>
      <c r="P868" s="66"/>
      <c r="Q868" s="66"/>
      <c r="R868" s="66"/>
      <c r="S868" s="66"/>
      <c r="T868" s="66"/>
      <c r="U868" s="66"/>
      <c r="V868" s="67"/>
    </row>
    <row r="869" spans="1:22" x14ac:dyDescent="0.2">
      <c r="A869" s="61"/>
      <c r="B869" s="64" t="s">
        <v>0</v>
      </c>
      <c r="C869" s="64"/>
      <c r="D869" s="16">
        <f>E869+F869+G869+H869+I869</f>
        <v>0</v>
      </c>
      <c r="E869" s="16">
        <f t="shared" ref="E869:F869" si="106">E877</f>
        <v>0</v>
      </c>
      <c r="F869" s="16">
        <f t="shared" si="106"/>
        <v>0</v>
      </c>
      <c r="G869" s="16">
        <f t="shared" ref="G869:I869" si="107">G877</f>
        <v>0</v>
      </c>
      <c r="H869" s="16">
        <f t="shared" si="107"/>
        <v>0</v>
      </c>
      <c r="I869" s="16">
        <f t="shared" si="107"/>
        <v>0</v>
      </c>
      <c r="J869" s="68"/>
      <c r="K869" s="69"/>
      <c r="L869" s="69"/>
      <c r="M869" s="69"/>
      <c r="N869" s="69"/>
      <c r="O869" s="69"/>
      <c r="P869" s="69"/>
      <c r="Q869" s="69"/>
      <c r="R869" s="69"/>
      <c r="S869" s="69"/>
      <c r="T869" s="69"/>
      <c r="U869" s="69"/>
      <c r="V869" s="70"/>
    </row>
    <row r="870" spans="1:22" x14ac:dyDescent="0.2">
      <c r="A870" s="61"/>
      <c r="B870" s="64" t="s">
        <v>1</v>
      </c>
      <c r="C870" s="64"/>
      <c r="D870" s="16">
        <f>E870+F870+G870+H870+I870</f>
        <v>82764.19</v>
      </c>
      <c r="E870" s="16">
        <f t="shared" ref="E870:F870" si="108">E878</f>
        <v>25000</v>
      </c>
      <c r="F870" s="16">
        <f t="shared" si="108"/>
        <v>35000</v>
      </c>
      <c r="G870" s="16">
        <f t="shared" ref="G870:I870" si="109">G878</f>
        <v>22764.19</v>
      </c>
      <c r="H870" s="16">
        <f t="shared" si="109"/>
        <v>0</v>
      </c>
      <c r="I870" s="16">
        <f t="shared" si="109"/>
        <v>0</v>
      </c>
      <c r="J870" s="68"/>
      <c r="K870" s="69"/>
      <c r="L870" s="69"/>
      <c r="M870" s="69"/>
      <c r="N870" s="69"/>
      <c r="O870" s="69"/>
      <c r="P870" s="69"/>
      <c r="Q870" s="69"/>
      <c r="R870" s="69"/>
      <c r="S870" s="69"/>
      <c r="T870" s="69"/>
      <c r="U870" s="69"/>
      <c r="V870" s="70"/>
    </row>
    <row r="871" spans="1:22" x14ac:dyDescent="0.2">
      <c r="A871" s="61"/>
      <c r="B871" s="64" t="s">
        <v>2</v>
      </c>
      <c r="C871" s="64"/>
      <c r="D871" s="16">
        <f>E871+F871+G871+H871+I871</f>
        <v>0</v>
      </c>
      <c r="E871" s="16">
        <f t="shared" ref="E871:F871" si="110">E879</f>
        <v>0</v>
      </c>
      <c r="F871" s="16">
        <f t="shared" si="110"/>
        <v>0</v>
      </c>
      <c r="G871" s="16">
        <f t="shared" ref="G871:I871" si="111">G879</f>
        <v>0</v>
      </c>
      <c r="H871" s="16">
        <f t="shared" si="111"/>
        <v>0</v>
      </c>
      <c r="I871" s="16">
        <f t="shared" si="111"/>
        <v>0</v>
      </c>
      <c r="J871" s="68"/>
      <c r="K871" s="69"/>
      <c r="L871" s="69"/>
      <c r="M871" s="69"/>
      <c r="N871" s="69"/>
      <c r="O871" s="69"/>
      <c r="P871" s="69"/>
      <c r="Q871" s="69"/>
      <c r="R871" s="69"/>
      <c r="S871" s="69"/>
      <c r="T871" s="69"/>
      <c r="U871" s="69"/>
      <c r="V871" s="70"/>
    </row>
    <row r="872" spans="1:22" ht="21" customHeight="1" x14ac:dyDescent="0.2">
      <c r="A872" s="62"/>
      <c r="B872" s="64" t="s">
        <v>3</v>
      </c>
      <c r="C872" s="64"/>
      <c r="D872" s="16">
        <f>E872+F872+G872+H872+I872</f>
        <v>0</v>
      </c>
      <c r="E872" s="16">
        <f t="shared" ref="E872:F872" si="112">E880</f>
        <v>0</v>
      </c>
      <c r="F872" s="16">
        <f t="shared" si="112"/>
        <v>0</v>
      </c>
      <c r="G872" s="16">
        <f t="shared" ref="G872:I872" si="113">G880</f>
        <v>0</v>
      </c>
      <c r="H872" s="16">
        <f t="shared" si="113"/>
        <v>0</v>
      </c>
      <c r="I872" s="16">
        <f t="shared" si="113"/>
        <v>0</v>
      </c>
      <c r="J872" s="71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3"/>
    </row>
    <row r="873" spans="1:22" x14ac:dyDescent="0.2">
      <c r="A873" s="23" t="s">
        <v>409</v>
      </c>
      <c r="B873" s="26" t="s">
        <v>83</v>
      </c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7"/>
    </row>
    <row r="874" spans="1:22" x14ac:dyDescent="0.2">
      <c r="A874" s="24" t="s">
        <v>30</v>
      </c>
      <c r="B874" s="28" t="s">
        <v>100</v>
      </c>
      <c r="C874" s="28"/>
      <c r="D874" s="28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</row>
    <row r="875" spans="1:22" ht="99.95" customHeight="1" x14ac:dyDescent="0.2">
      <c r="A875" s="24"/>
      <c r="B875" s="43" t="s">
        <v>378</v>
      </c>
      <c r="C875" s="44" t="s">
        <v>378</v>
      </c>
      <c r="D875" s="44"/>
      <c r="E875" s="44"/>
      <c r="F875" s="44"/>
      <c r="G875" s="44"/>
      <c r="H875" s="44"/>
      <c r="I875" s="45"/>
      <c r="J875" s="51" t="s">
        <v>117</v>
      </c>
      <c r="K875" s="51"/>
      <c r="L875" s="51" t="s">
        <v>60</v>
      </c>
      <c r="M875" s="51"/>
      <c r="N875" s="51" t="s">
        <v>500</v>
      </c>
      <c r="O875" s="51" t="s">
        <v>83</v>
      </c>
      <c r="P875" s="51" t="s">
        <v>500</v>
      </c>
      <c r="Q875" s="52" t="s">
        <v>377</v>
      </c>
      <c r="R875" s="51" t="s">
        <v>11</v>
      </c>
      <c r="S875" s="51" t="s">
        <v>110</v>
      </c>
      <c r="T875" s="51" t="s">
        <v>17</v>
      </c>
      <c r="U875" s="51"/>
      <c r="V875" s="51" t="s">
        <v>489</v>
      </c>
    </row>
    <row r="876" spans="1:22" x14ac:dyDescent="0.2">
      <c r="A876" s="24"/>
      <c r="B876" s="42" t="s">
        <v>5</v>
      </c>
      <c r="C876" s="42" t="s">
        <v>5</v>
      </c>
      <c r="D876" s="9">
        <f>SUM(D877:D880)</f>
        <v>82764.19</v>
      </c>
      <c r="E876" s="10">
        <f t="shared" ref="E876" si="114">SUM(E877:E880)</f>
        <v>25000</v>
      </c>
      <c r="F876" s="10">
        <f t="shared" ref="F876" si="115">SUM(F877:F880)</f>
        <v>35000</v>
      </c>
      <c r="G876" s="10">
        <f t="shared" ref="G876" si="116">SUM(G877:G880)</f>
        <v>22764.19</v>
      </c>
      <c r="H876" s="10"/>
      <c r="I876" s="10"/>
      <c r="J876" s="51"/>
      <c r="K876" s="51"/>
      <c r="L876" s="51"/>
      <c r="M876" s="51"/>
      <c r="N876" s="51"/>
      <c r="O876" s="51"/>
      <c r="P876" s="51"/>
      <c r="Q876" s="52"/>
      <c r="R876" s="51"/>
      <c r="S876" s="51"/>
      <c r="T876" s="51"/>
      <c r="U876" s="51"/>
      <c r="V876" s="51"/>
    </row>
    <row r="877" spans="1:22" x14ac:dyDescent="0.2">
      <c r="A877" s="24"/>
      <c r="B877" s="42" t="s">
        <v>0</v>
      </c>
      <c r="C877" s="42" t="s">
        <v>0</v>
      </c>
      <c r="D877" s="9">
        <f>E877+F877+G877+H877+I877</f>
        <v>0</v>
      </c>
      <c r="E877" s="10"/>
      <c r="F877" s="10"/>
      <c r="G877" s="10"/>
      <c r="H877" s="10"/>
      <c r="I877" s="10"/>
      <c r="J877" s="51"/>
      <c r="K877" s="51"/>
      <c r="L877" s="51"/>
      <c r="M877" s="51"/>
      <c r="N877" s="51"/>
      <c r="O877" s="51"/>
      <c r="P877" s="51"/>
      <c r="Q877" s="52"/>
      <c r="R877" s="51"/>
      <c r="S877" s="51"/>
      <c r="T877" s="51"/>
      <c r="U877" s="51"/>
      <c r="V877" s="51"/>
    </row>
    <row r="878" spans="1:22" x14ac:dyDescent="0.2">
      <c r="A878" s="24"/>
      <c r="B878" s="42" t="s">
        <v>1</v>
      </c>
      <c r="C878" s="42" t="s">
        <v>1</v>
      </c>
      <c r="D878" s="9">
        <f>E878+F878+G878+H878+I878</f>
        <v>82764.19</v>
      </c>
      <c r="E878" s="10">
        <v>25000</v>
      </c>
      <c r="F878" s="10">
        <v>35000</v>
      </c>
      <c r="G878" s="10">
        <v>22764.19</v>
      </c>
      <c r="H878" s="10"/>
      <c r="I878" s="10"/>
      <c r="J878" s="51"/>
      <c r="K878" s="51"/>
      <c r="L878" s="51"/>
      <c r="M878" s="51"/>
      <c r="N878" s="51"/>
      <c r="O878" s="51"/>
      <c r="P878" s="51"/>
      <c r="Q878" s="52"/>
      <c r="R878" s="51"/>
      <c r="S878" s="51"/>
      <c r="T878" s="51"/>
      <c r="U878" s="51"/>
      <c r="V878" s="51"/>
    </row>
    <row r="879" spans="1:22" x14ac:dyDescent="0.2">
      <c r="A879" s="24"/>
      <c r="B879" s="42" t="s">
        <v>2</v>
      </c>
      <c r="C879" s="42" t="s">
        <v>2</v>
      </c>
      <c r="D879" s="9">
        <f>E879+F879+G879+H879+I879</f>
        <v>0</v>
      </c>
      <c r="E879" s="10"/>
      <c r="F879" s="10"/>
      <c r="G879" s="10"/>
      <c r="H879" s="10"/>
      <c r="I879" s="10"/>
      <c r="J879" s="51"/>
      <c r="K879" s="51"/>
      <c r="L879" s="51"/>
      <c r="M879" s="51"/>
      <c r="N879" s="51"/>
      <c r="O879" s="51"/>
      <c r="P879" s="51"/>
      <c r="Q879" s="52"/>
      <c r="R879" s="51"/>
      <c r="S879" s="51"/>
      <c r="T879" s="51"/>
      <c r="U879" s="51"/>
      <c r="V879" s="51"/>
    </row>
    <row r="880" spans="1:22" ht="21" customHeight="1" x14ac:dyDescent="0.2">
      <c r="A880" s="25"/>
      <c r="B880" s="42" t="s">
        <v>3</v>
      </c>
      <c r="C880" s="42" t="s">
        <v>3</v>
      </c>
      <c r="D880" s="9">
        <f>E880+F880+G880+H880+I880</f>
        <v>0</v>
      </c>
      <c r="E880" s="10"/>
      <c r="F880" s="10"/>
      <c r="G880" s="10"/>
      <c r="H880" s="10"/>
      <c r="I880" s="10"/>
      <c r="J880" s="51"/>
      <c r="K880" s="51"/>
      <c r="L880" s="51"/>
      <c r="M880" s="51"/>
      <c r="N880" s="51"/>
      <c r="O880" s="51"/>
      <c r="P880" s="51"/>
      <c r="Q880" s="52"/>
      <c r="R880" s="51"/>
      <c r="S880" s="51"/>
      <c r="T880" s="51"/>
      <c r="U880" s="51"/>
      <c r="V880" s="51"/>
    </row>
    <row r="881" spans="1:22" x14ac:dyDescent="0.2">
      <c r="A881" s="60" t="s">
        <v>70</v>
      </c>
      <c r="B881" s="63" t="s">
        <v>98</v>
      </c>
      <c r="C881" s="63"/>
      <c r="D881" s="63"/>
      <c r="E881" s="63"/>
      <c r="F881" s="63"/>
      <c r="G881" s="63"/>
      <c r="H881" s="63"/>
      <c r="I881" s="63"/>
      <c r="J881" s="63"/>
      <c r="K881" s="63"/>
      <c r="L881" s="63"/>
      <c r="M881" s="63"/>
      <c r="N881" s="63"/>
      <c r="O881" s="63"/>
      <c r="P881" s="63"/>
      <c r="Q881" s="63"/>
      <c r="R881" s="63"/>
      <c r="S881" s="63"/>
      <c r="T881" s="63"/>
      <c r="U881" s="63"/>
      <c r="V881" s="63"/>
    </row>
    <row r="882" spans="1:22" x14ac:dyDescent="0.2">
      <c r="A882" s="61"/>
      <c r="B882" s="64" t="s">
        <v>5</v>
      </c>
      <c r="C882" s="64"/>
      <c r="D882" s="16">
        <f>SUM(D883:D886)</f>
        <v>153647.76855000001</v>
      </c>
      <c r="E882" s="16">
        <f t="shared" ref="E882:I882" si="117">SUM(E883:E886)</f>
        <v>153647.76855000001</v>
      </c>
      <c r="F882" s="16">
        <f t="shared" si="117"/>
        <v>0</v>
      </c>
      <c r="G882" s="16">
        <f t="shared" si="117"/>
        <v>0</v>
      </c>
      <c r="H882" s="16">
        <f t="shared" si="117"/>
        <v>0</v>
      </c>
      <c r="I882" s="16">
        <f t="shared" si="117"/>
        <v>0</v>
      </c>
      <c r="J882" s="65"/>
      <c r="K882" s="66"/>
      <c r="L882" s="66"/>
      <c r="M882" s="66"/>
      <c r="N882" s="66"/>
      <c r="O882" s="66"/>
      <c r="P882" s="66"/>
      <c r="Q882" s="66"/>
      <c r="R882" s="66"/>
      <c r="S882" s="66"/>
      <c r="T882" s="66"/>
      <c r="U882" s="66"/>
      <c r="V882" s="67"/>
    </row>
    <row r="883" spans="1:22" x14ac:dyDescent="0.2">
      <c r="A883" s="61"/>
      <c r="B883" s="64" t="s">
        <v>0</v>
      </c>
      <c r="C883" s="64"/>
      <c r="D883" s="16">
        <f>E883+F883+G883+H883+I883</f>
        <v>0</v>
      </c>
      <c r="E883" s="16">
        <f>E891+E899+E907</f>
        <v>0</v>
      </c>
      <c r="F883" s="16">
        <f t="shared" ref="F883" si="118">F891+F899+F907</f>
        <v>0</v>
      </c>
      <c r="G883" s="16">
        <f t="shared" ref="G883:I883" si="119">G891+G899+G907</f>
        <v>0</v>
      </c>
      <c r="H883" s="16">
        <f t="shared" si="119"/>
        <v>0</v>
      </c>
      <c r="I883" s="16">
        <f t="shared" si="119"/>
        <v>0</v>
      </c>
      <c r="J883" s="68"/>
      <c r="K883" s="69"/>
      <c r="L883" s="69"/>
      <c r="M883" s="69"/>
      <c r="N883" s="69"/>
      <c r="O883" s="69"/>
      <c r="P883" s="69"/>
      <c r="Q883" s="69"/>
      <c r="R883" s="69"/>
      <c r="S883" s="69"/>
      <c r="T883" s="69"/>
      <c r="U883" s="69"/>
      <c r="V883" s="70"/>
    </row>
    <row r="884" spans="1:22" x14ac:dyDescent="0.2">
      <c r="A884" s="61"/>
      <c r="B884" s="64" t="s">
        <v>1</v>
      </c>
      <c r="C884" s="64"/>
      <c r="D884" s="16">
        <f>E884+F884+G884+H884+I884</f>
        <v>152867.51</v>
      </c>
      <c r="E884" s="16">
        <f t="shared" ref="E884:F884" si="120">E892+E900+E908</f>
        <v>152867.51</v>
      </c>
      <c r="F884" s="16">
        <f t="shared" si="120"/>
        <v>0</v>
      </c>
      <c r="G884" s="16">
        <f t="shared" ref="G884:I884" si="121">G892+G900+G908</f>
        <v>0</v>
      </c>
      <c r="H884" s="16">
        <f t="shared" si="121"/>
        <v>0</v>
      </c>
      <c r="I884" s="16">
        <f t="shared" si="121"/>
        <v>0</v>
      </c>
      <c r="J884" s="68"/>
      <c r="K884" s="69"/>
      <c r="L884" s="69"/>
      <c r="M884" s="69"/>
      <c r="N884" s="69"/>
      <c r="O884" s="69"/>
      <c r="P884" s="69"/>
      <c r="Q884" s="69"/>
      <c r="R884" s="69"/>
      <c r="S884" s="69"/>
      <c r="T884" s="69"/>
      <c r="U884" s="69"/>
      <c r="V884" s="70"/>
    </row>
    <row r="885" spans="1:22" x14ac:dyDescent="0.2">
      <c r="A885" s="61"/>
      <c r="B885" s="64" t="s">
        <v>2</v>
      </c>
      <c r="C885" s="64"/>
      <c r="D885" s="16">
        <f>E885+F885+G885+H885+I885</f>
        <v>780.25855000000001</v>
      </c>
      <c r="E885" s="16">
        <f t="shared" ref="E885:F885" si="122">E893+E901+E909</f>
        <v>780.25855000000001</v>
      </c>
      <c r="F885" s="16">
        <f t="shared" si="122"/>
        <v>0</v>
      </c>
      <c r="G885" s="16">
        <f t="shared" ref="G885:I885" si="123">G893+G901+G909</f>
        <v>0</v>
      </c>
      <c r="H885" s="16">
        <f t="shared" si="123"/>
        <v>0</v>
      </c>
      <c r="I885" s="16">
        <f t="shared" si="123"/>
        <v>0</v>
      </c>
      <c r="J885" s="68"/>
      <c r="K885" s="69"/>
      <c r="L885" s="69"/>
      <c r="M885" s="69"/>
      <c r="N885" s="69"/>
      <c r="O885" s="69"/>
      <c r="P885" s="69"/>
      <c r="Q885" s="69"/>
      <c r="R885" s="69"/>
      <c r="S885" s="69"/>
      <c r="T885" s="69"/>
      <c r="U885" s="69"/>
      <c r="V885" s="70"/>
    </row>
    <row r="886" spans="1:22" ht="21" customHeight="1" x14ac:dyDescent="0.2">
      <c r="A886" s="62"/>
      <c r="B886" s="64" t="s">
        <v>3</v>
      </c>
      <c r="C886" s="64"/>
      <c r="D886" s="16">
        <f>E886+F886+G886+H886+I886</f>
        <v>0</v>
      </c>
      <c r="E886" s="16">
        <f t="shared" ref="E886:F886" si="124">E894+E902+E910</f>
        <v>0</v>
      </c>
      <c r="F886" s="16">
        <f t="shared" si="124"/>
        <v>0</v>
      </c>
      <c r="G886" s="16">
        <f t="shared" ref="G886:I886" si="125">G894+G902+G910</f>
        <v>0</v>
      </c>
      <c r="H886" s="16">
        <f t="shared" si="125"/>
        <v>0</v>
      </c>
      <c r="I886" s="16">
        <f t="shared" si="125"/>
        <v>0</v>
      </c>
      <c r="J886" s="71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3"/>
    </row>
    <row r="887" spans="1:22" x14ac:dyDescent="0.2">
      <c r="A887" s="23" t="s">
        <v>410</v>
      </c>
      <c r="B887" s="26" t="s">
        <v>16</v>
      </c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7"/>
    </row>
    <row r="888" spans="1:22" x14ac:dyDescent="0.2">
      <c r="A888" s="24" t="s">
        <v>30</v>
      </c>
      <c r="B888" s="28" t="s">
        <v>97</v>
      </c>
      <c r="C888" s="28"/>
      <c r="D888" s="28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</row>
    <row r="889" spans="1:22" ht="99.95" customHeight="1" x14ac:dyDescent="0.2">
      <c r="A889" s="24"/>
      <c r="B889" s="43" t="s">
        <v>192</v>
      </c>
      <c r="C889" s="44" t="s">
        <v>192</v>
      </c>
      <c r="D889" s="44"/>
      <c r="E889" s="44"/>
      <c r="F889" s="44"/>
      <c r="G889" s="44"/>
      <c r="H889" s="44"/>
      <c r="I889" s="45"/>
      <c r="J889" s="51" t="s">
        <v>66</v>
      </c>
      <c r="K889" s="51"/>
      <c r="L889" s="51" t="s">
        <v>62</v>
      </c>
      <c r="M889" s="51"/>
      <c r="N889" s="51" t="s">
        <v>58</v>
      </c>
      <c r="O889" s="51"/>
      <c r="P889" s="51" t="s">
        <v>64</v>
      </c>
      <c r="Q889" s="52"/>
      <c r="R889" s="51" t="s">
        <v>9</v>
      </c>
      <c r="S889" s="51" t="s">
        <v>58</v>
      </c>
      <c r="T889" s="51" t="s">
        <v>7</v>
      </c>
      <c r="U889" s="51"/>
      <c r="V889" s="51"/>
    </row>
    <row r="890" spans="1:22" x14ac:dyDescent="0.2">
      <c r="A890" s="24"/>
      <c r="B890" s="42" t="s">
        <v>5</v>
      </c>
      <c r="C890" s="42" t="s">
        <v>5</v>
      </c>
      <c r="D890" s="9">
        <f>SUM(D891:D894)</f>
        <v>96048.150000000009</v>
      </c>
      <c r="E890" s="10">
        <f>SUM(E891:E894)</f>
        <v>96048.150000000009</v>
      </c>
      <c r="F890" s="10"/>
      <c r="G890" s="10"/>
      <c r="H890" s="10"/>
      <c r="I890" s="10"/>
      <c r="J890" s="51"/>
      <c r="K890" s="51"/>
      <c r="L890" s="51"/>
      <c r="M890" s="51"/>
      <c r="N890" s="51"/>
      <c r="O890" s="51"/>
      <c r="P890" s="51"/>
      <c r="Q890" s="52"/>
      <c r="R890" s="51"/>
      <c r="S890" s="51"/>
      <c r="T890" s="51"/>
      <c r="U890" s="51"/>
      <c r="V890" s="51"/>
    </row>
    <row r="891" spans="1:22" x14ac:dyDescent="0.2">
      <c r="A891" s="24"/>
      <c r="B891" s="42" t="s">
        <v>0</v>
      </c>
      <c r="C891" s="42" t="s">
        <v>0</v>
      </c>
      <c r="D891" s="9">
        <f>E891+F891+G891+H891+I891</f>
        <v>0</v>
      </c>
      <c r="E891" s="10"/>
      <c r="F891" s="10"/>
      <c r="G891" s="10"/>
      <c r="H891" s="10"/>
      <c r="I891" s="10"/>
      <c r="J891" s="51"/>
      <c r="K891" s="51"/>
      <c r="L891" s="51"/>
      <c r="M891" s="51"/>
      <c r="N891" s="51"/>
      <c r="O891" s="51"/>
      <c r="P891" s="51"/>
      <c r="Q891" s="52"/>
      <c r="R891" s="51"/>
      <c r="S891" s="51"/>
      <c r="T891" s="51"/>
      <c r="U891" s="51"/>
      <c r="V891" s="51"/>
    </row>
    <row r="892" spans="1:22" x14ac:dyDescent="0.2">
      <c r="A892" s="24"/>
      <c r="B892" s="42" t="s">
        <v>1</v>
      </c>
      <c r="C892" s="42" t="s">
        <v>1</v>
      </c>
      <c r="D892" s="9">
        <f>E892+F892+G892+H892+I892</f>
        <v>95669.85</v>
      </c>
      <c r="E892" s="10">
        <f>37828.6+57841.25</f>
        <v>95669.85</v>
      </c>
      <c r="F892" s="10"/>
      <c r="G892" s="10"/>
      <c r="H892" s="10"/>
      <c r="I892" s="10"/>
      <c r="J892" s="51"/>
      <c r="K892" s="51"/>
      <c r="L892" s="51"/>
      <c r="M892" s="51"/>
      <c r="N892" s="51"/>
      <c r="O892" s="51"/>
      <c r="P892" s="51"/>
      <c r="Q892" s="52"/>
      <c r="R892" s="51"/>
      <c r="S892" s="51"/>
      <c r="T892" s="51"/>
      <c r="U892" s="51"/>
      <c r="V892" s="51"/>
    </row>
    <row r="893" spans="1:22" x14ac:dyDescent="0.2">
      <c r="A893" s="24"/>
      <c r="B893" s="42" t="s">
        <v>2</v>
      </c>
      <c r="C893" s="42" t="s">
        <v>2</v>
      </c>
      <c r="D893" s="9">
        <f>E893+F893+G893+H893+I893</f>
        <v>378.3</v>
      </c>
      <c r="E893" s="10">
        <v>378.3</v>
      </c>
      <c r="F893" s="10"/>
      <c r="G893" s="10"/>
      <c r="H893" s="10"/>
      <c r="I893" s="10"/>
      <c r="J893" s="51"/>
      <c r="K893" s="51"/>
      <c r="L893" s="51"/>
      <c r="M893" s="51"/>
      <c r="N893" s="51"/>
      <c r="O893" s="51"/>
      <c r="P893" s="51"/>
      <c r="Q893" s="52"/>
      <c r="R893" s="51"/>
      <c r="S893" s="51"/>
      <c r="T893" s="51"/>
      <c r="U893" s="51"/>
      <c r="V893" s="51"/>
    </row>
    <row r="894" spans="1:22" ht="21" customHeight="1" x14ac:dyDescent="0.2">
      <c r="A894" s="25"/>
      <c r="B894" s="42" t="s">
        <v>3</v>
      </c>
      <c r="C894" s="42" t="s">
        <v>3</v>
      </c>
      <c r="D894" s="9">
        <f>E894+F894+G894+H894+I894</f>
        <v>0</v>
      </c>
      <c r="E894" s="10"/>
      <c r="F894" s="10"/>
      <c r="G894" s="10"/>
      <c r="H894" s="10"/>
      <c r="I894" s="10"/>
      <c r="J894" s="51"/>
      <c r="K894" s="51"/>
      <c r="L894" s="51"/>
      <c r="M894" s="51"/>
      <c r="N894" s="51"/>
      <c r="O894" s="51"/>
      <c r="P894" s="51"/>
      <c r="Q894" s="52"/>
      <c r="R894" s="51"/>
      <c r="S894" s="51"/>
      <c r="T894" s="51"/>
      <c r="U894" s="51"/>
      <c r="V894" s="51"/>
    </row>
    <row r="895" spans="1:22" x14ac:dyDescent="0.2">
      <c r="A895" s="23" t="s">
        <v>411</v>
      </c>
      <c r="B895" s="26" t="s">
        <v>16</v>
      </c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7"/>
    </row>
    <row r="896" spans="1:22" x14ac:dyDescent="0.2">
      <c r="A896" s="24" t="s">
        <v>30</v>
      </c>
      <c r="B896" s="28" t="s">
        <v>97</v>
      </c>
      <c r="C896" s="28"/>
      <c r="D896" s="28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</row>
    <row r="897" spans="1:22" ht="99.95" customHeight="1" x14ac:dyDescent="0.2">
      <c r="A897" s="24"/>
      <c r="B897" s="43" t="s">
        <v>278</v>
      </c>
      <c r="C897" s="44" t="s">
        <v>278</v>
      </c>
      <c r="D897" s="44"/>
      <c r="E897" s="44"/>
      <c r="F897" s="44"/>
      <c r="G897" s="44"/>
      <c r="H897" s="44"/>
      <c r="I897" s="45"/>
      <c r="J897" s="51" t="s">
        <v>66</v>
      </c>
      <c r="K897" s="51"/>
      <c r="L897" s="51" t="s">
        <v>62</v>
      </c>
      <c r="M897" s="51"/>
      <c r="N897" s="51" t="s">
        <v>58</v>
      </c>
      <c r="O897" s="51"/>
      <c r="P897" s="51" t="s">
        <v>64</v>
      </c>
      <c r="Q897" s="52"/>
      <c r="R897" s="51" t="s">
        <v>9</v>
      </c>
      <c r="S897" s="51" t="s">
        <v>58</v>
      </c>
      <c r="T897" s="51" t="s">
        <v>7</v>
      </c>
      <c r="U897" s="51"/>
      <c r="V897" s="51"/>
    </row>
    <row r="898" spans="1:22" x14ac:dyDescent="0.2">
      <c r="A898" s="24"/>
      <c r="B898" s="42" t="s">
        <v>5</v>
      </c>
      <c r="C898" s="42" t="s">
        <v>5</v>
      </c>
      <c r="D898" s="9">
        <f>SUM(D899:D902)</f>
        <v>47837.100000000006</v>
      </c>
      <c r="E898" s="10">
        <f>SUM(E899:E902)</f>
        <v>47837.100000000006</v>
      </c>
      <c r="F898" s="10"/>
      <c r="G898" s="10"/>
      <c r="H898" s="10"/>
      <c r="I898" s="10"/>
      <c r="J898" s="51"/>
      <c r="K898" s="51"/>
      <c r="L898" s="51"/>
      <c r="M898" s="51"/>
      <c r="N898" s="51"/>
      <c r="O898" s="51"/>
      <c r="P898" s="51"/>
      <c r="Q898" s="52"/>
      <c r="R898" s="51"/>
      <c r="S898" s="51"/>
      <c r="T898" s="51"/>
      <c r="U898" s="51"/>
      <c r="V898" s="51"/>
    </row>
    <row r="899" spans="1:22" x14ac:dyDescent="0.2">
      <c r="A899" s="24"/>
      <c r="B899" s="42" t="s">
        <v>0</v>
      </c>
      <c r="C899" s="42" t="s">
        <v>0</v>
      </c>
      <c r="D899" s="9">
        <f>E899+F899+G899+H899+I899</f>
        <v>0</v>
      </c>
      <c r="E899" s="10"/>
      <c r="F899" s="10"/>
      <c r="G899" s="10"/>
      <c r="H899" s="10"/>
      <c r="I899" s="10"/>
      <c r="J899" s="51"/>
      <c r="K899" s="51"/>
      <c r="L899" s="51"/>
      <c r="M899" s="51"/>
      <c r="N899" s="51"/>
      <c r="O899" s="51"/>
      <c r="P899" s="51"/>
      <c r="Q899" s="52"/>
      <c r="R899" s="51"/>
      <c r="S899" s="51"/>
      <c r="T899" s="51"/>
      <c r="U899" s="51"/>
      <c r="V899" s="51"/>
    </row>
    <row r="900" spans="1:22" x14ac:dyDescent="0.2">
      <c r="A900" s="24"/>
      <c r="B900" s="42" t="s">
        <v>1</v>
      </c>
      <c r="C900" s="42" t="s">
        <v>1</v>
      </c>
      <c r="D900" s="9">
        <f>E900+F900+G900+H900+I900</f>
        <v>47531.8</v>
      </c>
      <c r="E900" s="10">
        <f>30531.8+17000</f>
        <v>47531.8</v>
      </c>
      <c r="F900" s="10"/>
      <c r="G900" s="10"/>
      <c r="H900" s="10"/>
      <c r="I900" s="10"/>
      <c r="J900" s="51"/>
      <c r="K900" s="51"/>
      <c r="L900" s="51"/>
      <c r="M900" s="51"/>
      <c r="N900" s="51"/>
      <c r="O900" s="51"/>
      <c r="P900" s="51"/>
      <c r="Q900" s="52"/>
      <c r="R900" s="51"/>
      <c r="S900" s="51"/>
      <c r="T900" s="51"/>
      <c r="U900" s="51"/>
      <c r="V900" s="51"/>
    </row>
    <row r="901" spans="1:22" x14ac:dyDescent="0.2">
      <c r="A901" s="24"/>
      <c r="B901" s="42" t="s">
        <v>2</v>
      </c>
      <c r="C901" s="42" t="s">
        <v>2</v>
      </c>
      <c r="D901" s="9">
        <f>E901+F901+G901+H901+I901</f>
        <v>305.3</v>
      </c>
      <c r="E901" s="10">
        <v>305.3</v>
      </c>
      <c r="F901" s="10"/>
      <c r="G901" s="10"/>
      <c r="H901" s="10"/>
      <c r="I901" s="10"/>
      <c r="J901" s="51"/>
      <c r="K901" s="51"/>
      <c r="L901" s="51"/>
      <c r="M901" s="51"/>
      <c r="N901" s="51"/>
      <c r="O901" s="51"/>
      <c r="P901" s="51"/>
      <c r="Q901" s="52"/>
      <c r="R901" s="51"/>
      <c r="S901" s="51"/>
      <c r="T901" s="51"/>
      <c r="U901" s="51"/>
      <c r="V901" s="51"/>
    </row>
    <row r="902" spans="1:22" ht="21" customHeight="1" x14ac:dyDescent="0.2">
      <c r="A902" s="25"/>
      <c r="B902" s="42" t="s">
        <v>3</v>
      </c>
      <c r="C902" s="42" t="s">
        <v>3</v>
      </c>
      <c r="D902" s="9">
        <f>E902+F902+G902+H902+I902</f>
        <v>0</v>
      </c>
      <c r="E902" s="10"/>
      <c r="F902" s="10"/>
      <c r="G902" s="10"/>
      <c r="H902" s="10"/>
      <c r="I902" s="10"/>
      <c r="J902" s="51"/>
      <c r="K902" s="51"/>
      <c r="L902" s="51"/>
      <c r="M902" s="51"/>
      <c r="N902" s="51"/>
      <c r="O902" s="51"/>
      <c r="P902" s="51"/>
      <c r="Q902" s="52"/>
      <c r="R902" s="51"/>
      <c r="S902" s="51"/>
      <c r="T902" s="51"/>
      <c r="U902" s="51"/>
      <c r="V902" s="51"/>
    </row>
    <row r="903" spans="1:22" x14ac:dyDescent="0.2">
      <c r="A903" s="23" t="s">
        <v>412</v>
      </c>
      <c r="B903" s="26" t="s">
        <v>16</v>
      </c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7"/>
    </row>
    <row r="904" spans="1:22" x14ac:dyDescent="0.2">
      <c r="A904" s="24" t="s">
        <v>30</v>
      </c>
      <c r="B904" s="28" t="s">
        <v>97</v>
      </c>
      <c r="C904" s="28"/>
      <c r="D904" s="28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</row>
    <row r="905" spans="1:22" ht="71.25" customHeight="1" x14ac:dyDescent="0.2">
      <c r="A905" s="24"/>
      <c r="B905" s="43" t="s">
        <v>193</v>
      </c>
      <c r="C905" s="44" t="s">
        <v>193</v>
      </c>
      <c r="D905" s="44"/>
      <c r="E905" s="44"/>
      <c r="F905" s="44"/>
      <c r="G905" s="44"/>
      <c r="H905" s="44"/>
      <c r="I905" s="45"/>
      <c r="J905" s="51" t="s">
        <v>66</v>
      </c>
      <c r="K905" s="51"/>
      <c r="L905" s="51" t="s">
        <v>62</v>
      </c>
      <c r="M905" s="51"/>
      <c r="N905" s="51" t="s">
        <v>194</v>
      </c>
      <c r="O905" s="51" t="s">
        <v>194</v>
      </c>
      <c r="P905" s="51" t="s">
        <v>194</v>
      </c>
      <c r="Q905" s="52"/>
      <c r="R905" s="51" t="s">
        <v>9</v>
      </c>
      <c r="S905" s="51" t="s">
        <v>195</v>
      </c>
      <c r="T905" s="51" t="s">
        <v>7</v>
      </c>
      <c r="U905" s="51"/>
      <c r="V905" s="51"/>
    </row>
    <row r="906" spans="1:22" x14ac:dyDescent="0.2">
      <c r="A906" s="24"/>
      <c r="B906" s="42" t="s">
        <v>5</v>
      </c>
      <c r="C906" s="42" t="s">
        <v>5</v>
      </c>
      <c r="D906" s="9">
        <f>SUM(D907:D910)</f>
        <v>9762.5185500000007</v>
      </c>
      <c r="E906" s="10">
        <f>SUM(E907:E910)</f>
        <v>9762.5185500000007</v>
      </c>
      <c r="F906" s="10"/>
      <c r="G906" s="10"/>
      <c r="H906" s="10"/>
      <c r="I906" s="10"/>
      <c r="J906" s="51"/>
      <c r="K906" s="51"/>
      <c r="L906" s="51"/>
      <c r="M906" s="51"/>
      <c r="N906" s="51"/>
      <c r="O906" s="51"/>
      <c r="P906" s="51"/>
      <c r="Q906" s="52"/>
      <c r="R906" s="51"/>
      <c r="S906" s="51"/>
      <c r="T906" s="51"/>
      <c r="U906" s="51"/>
      <c r="V906" s="51"/>
    </row>
    <row r="907" spans="1:22" x14ac:dyDescent="0.2">
      <c r="A907" s="24"/>
      <c r="B907" s="42" t="s">
        <v>0</v>
      </c>
      <c r="C907" s="42" t="s">
        <v>0</v>
      </c>
      <c r="D907" s="9">
        <f>E907+F907+G907+H907+I907</f>
        <v>0</v>
      </c>
      <c r="E907" s="10"/>
      <c r="F907" s="10"/>
      <c r="G907" s="10"/>
      <c r="H907" s="10"/>
      <c r="I907" s="10"/>
      <c r="J907" s="51"/>
      <c r="K907" s="51"/>
      <c r="L907" s="51"/>
      <c r="M907" s="51"/>
      <c r="N907" s="51"/>
      <c r="O907" s="51"/>
      <c r="P907" s="51"/>
      <c r="Q907" s="52"/>
      <c r="R907" s="51"/>
      <c r="S907" s="51"/>
      <c r="T907" s="51"/>
      <c r="U907" s="51"/>
      <c r="V907" s="51"/>
    </row>
    <row r="908" spans="1:22" x14ac:dyDescent="0.2">
      <c r="A908" s="24"/>
      <c r="B908" s="42" t="s">
        <v>1</v>
      </c>
      <c r="C908" s="42" t="s">
        <v>1</v>
      </c>
      <c r="D908" s="9">
        <f>E908+F908+G908+H908+I908</f>
        <v>9665.86</v>
      </c>
      <c r="E908" s="10">
        <v>9665.86</v>
      </c>
      <c r="F908" s="10"/>
      <c r="G908" s="10"/>
      <c r="H908" s="10"/>
      <c r="I908" s="10"/>
      <c r="J908" s="51"/>
      <c r="K908" s="51"/>
      <c r="L908" s="51"/>
      <c r="M908" s="51"/>
      <c r="N908" s="51"/>
      <c r="O908" s="51"/>
      <c r="P908" s="51"/>
      <c r="Q908" s="52"/>
      <c r="R908" s="51"/>
      <c r="S908" s="51"/>
      <c r="T908" s="51"/>
      <c r="U908" s="51"/>
      <c r="V908" s="51"/>
    </row>
    <row r="909" spans="1:22" x14ac:dyDescent="0.2">
      <c r="A909" s="24"/>
      <c r="B909" s="42" t="s">
        <v>2</v>
      </c>
      <c r="C909" s="42" t="s">
        <v>2</v>
      </c>
      <c r="D909" s="9">
        <f>E909+F909+G909+H909+I909</f>
        <v>96.658549999999991</v>
      </c>
      <c r="E909" s="10">
        <v>96.658549999999991</v>
      </c>
      <c r="F909" s="10"/>
      <c r="G909" s="10"/>
      <c r="H909" s="10"/>
      <c r="I909" s="10"/>
      <c r="J909" s="51"/>
      <c r="K909" s="51"/>
      <c r="L909" s="51"/>
      <c r="M909" s="51"/>
      <c r="N909" s="51"/>
      <c r="O909" s="51"/>
      <c r="P909" s="51"/>
      <c r="Q909" s="52"/>
      <c r="R909" s="51"/>
      <c r="S909" s="51"/>
      <c r="T909" s="51"/>
      <c r="U909" s="51"/>
      <c r="V909" s="51"/>
    </row>
    <row r="910" spans="1:22" ht="21" customHeight="1" x14ac:dyDescent="0.2">
      <c r="A910" s="25"/>
      <c r="B910" s="42" t="s">
        <v>3</v>
      </c>
      <c r="C910" s="42" t="s">
        <v>3</v>
      </c>
      <c r="D910" s="9">
        <f>E910+F910+G910+H910+I910</f>
        <v>0</v>
      </c>
      <c r="E910" s="10"/>
      <c r="F910" s="10"/>
      <c r="G910" s="10"/>
      <c r="H910" s="10"/>
      <c r="I910" s="10"/>
      <c r="J910" s="51"/>
      <c r="K910" s="51"/>
      <c r="L910" s="51"/>
      <c r="M910" s="51"/>
      <c r="N910" s="51"/>
      <c r="O910" s="51"/>
      <c r="P910" s="51"/>
      <c r="Q910" s="52"/>
      <c r="R910" s="51"/>
      <c r="S910" s="51"/>
      <c r="T910" s="51"/>
      <c r="U910" s="51"/>
      <c r="V910" s="51"/>
    </row>
    <row r="911" spans="1:22" x14ac:dyDescent="0.2">
      <c r="A911" s="60" t="s">
        <v>56</v>
      </c>
      <c r="B911" s="63" t="s">
        <v>139</v>
      </c>
      <c r="C911" s="63"/>
      <c r="D911" s="63"/>
      <c r="E911" s="63"/>
      <c r="F911" s="63"/>
      <c r="G911" s="63"/>
      <c r="H911" s="63"/>
      <c r="I911" s="63"/>
      <c r="J911" s="63"/>
      <c r="K911" s="63"/>
      <c r="L911" s="63"/>
      <c r="M911" s="63"/>
      <c r="N911" s="63"/>
      <c r="O911" s="63"/>
      <c r="P911" s="63"/>
      <c r="Q911" s="63"/>
      <c r="R911" s="63"/>
      <c r="S911" s="63"/>
      <c r="T911" s="63"/>
      <c r="U911" s="63"/>
      <c r="V911" s="63"/>
    </row>
    <row r="912" spans="1:22" x14ac:dyDescent="0.2">
      <c r="A912" s="61"/>
      <c r="B912" s="64" t="s">
        <v>5</v>
      </c>
      <c r="C912" s="64"/>
      <c r="D912" s="16">
        <f>SUM(D913:D916)</f>
        <v>40000</v>
      </c>
      <c r="E912" s="16">
        <f t="shared" ref="E912:F912" si="126">E920+E928+E936</f>
        <v>40000</v>
      </c>
      <c r="F912" s="16">
        <f t="shared" si="126"/>
        <v>0</v>
      </c>
      <c r="G912" s="16">
        <f t="shared" ref="G912:I912" si="127">G920+G928+G936</f>
        <v>0</v>
      </c>
      <c r="H912" s="16">
        <f t="shared" si="127"/>
        <v>0</v>
      </c>
      <c r="I912" s="16">
        <f t="shared" si="127"/>
        <v>0</v>
      </c>
      <c r="J912" s="65"/>
      <c r="K912" s="66"/>
      <c r="L912" s="66"/>
      <c r="M912" s="66"/>
      <c r="N912" s="66"/>
      <c r="O912" s="66"/>
      <c r="P912" s="66"/>
      <c r="Q912" s="66"/>
      <c r="R912" s="66"/>
      <c r="S912" s="66"/>
      <c r="T912" s="66"/>
      <c r="U912" s="66"/>
      <c r="V912" s="67"/>
    </row>
    <row r="913" spans="1:22" x14ac:dyDescent="0.2">
      <c r="A913" s="61"/>
      <c r="B913" s="64" t="s">
        <v>0</v>
      </c>
      <c r="C913" s="64"/>
      <c r="D913" s="16">
        <f>E913+F913+G913+H913+I913</f>
        <v>0</v>
      </c>
      <c r="E913" s="16">
        <f t="shared" ref="E913:F913" si="128">E921+E929+E937</f>
        <v>0</v>
      </c>
      <c r="F913" s="16">
        <f t="shared" si="128"/>
        <v>0</v>
      </c>
      <c r="G913" s="16">
        <f t="shared" ref="G913:I913" si="129">G921+G929+G937</f>
        <v>0</v>
      </c>
      <c r="H913" s="16">
        <f t="shared" si="129"/>
        <v>0</v>
      </c>
      <c r="I913" s="16">
        <f t="shared" si="129"/>
        <v>0</v>
      </c>
      <c r="J913" s="68"/>
      <c r="K913" s="69"/>
      <c r="L913" s="69"/>
      <c r="M913" s="69"/>
      <c r="N913" s="69"/>
      <c r="O913" s="69"/>
      <c r="P913" s="69"/>
      <c r="Q913" s="69"/>
      <c r="R913" s="69"/>
      <c r="S913" s="69"/>
      <c r="T913" s="69"/>
      <c r="U913" s="69"/>
      <c r="V913" s="70"/>
    </row>
    <row r="914" spans="1:22" x14ac:dyDescent="0.2">
      <c r="A914" s="61"/>
      <c r="B914" s="64" t="s">
        <v>1</v>
      </c>
      <c r="C914" s="64"/>
      <c r="D914" s="16">
        <f>E914+F914+G914+H914+I914</f>
        <v>40000</v>
      </c>
      <c r="E914" s="16">
        <f>E922+E930+E938</f>
        <v>40000</v>
      </c>
      <c r="F914" s="16">
        <f t="shared" ref="F914" si="130">F922+F930+F938</f>
        <v>0</v>
      </c>
      <c r="G914" s="16">
        <f t="shared" ref="G914:I914" si="131">G922+G930+G938</f>
        <v>0</v>
      </c>
      <c r="H914" s="16">
        <f t="shared" si="131"/>
        <v>0</v>
      </c>
      <c r="I914" s="16">
        <f t="shared" si="131"/>
        <v>0</v>
      </c>
      <c r="J914" s="68"/>
      <c r="K914" s="69"/>
      <c r="L914" s="69"/>
      <c r="M914" s="69"/>
      <c r="N914" s="69"/>
      <c r="O914" s="69"/>
      <c r="P914" s="69"/>
      <c r="Q914" s="69"/>
      <c r="R914" s="69"/>
      <c r="S914" s="69"/>
      <c r="T914" s="69"/>
      <c r="U914" s="69"/>
      <c r="V914" s="70"/>
    </row>
    <row r="915" spans="1:22" x14ac:dyDescent="0.2">
      <c r="A915" s="61"/>
      <c r="B915" s="64" t="s">
        <v>2</v>
      </c>
      <c r="C915" s="64"/>
      <c r="D915" s="16">
        <f>E915+F915+G915+H915+I915</f>
        <v>0</v>
      </c>
      <c r="E915" s="16">
        <f t="shared" ref="E915:F915" si="132">E923+E931+E939</f>
        <v>0</v>
      </c>
      <c r="F915" s="16">
        <f t="shared" si="132"/>
        <v>0</v>
      </c>
      <c r="G915" s="16">
        <f t="shared" ref="G915:I915" si="133">G923+G931+G939</f>
        <v>0</v>
      </c>
      <c r="H915" s="16">
        <f t="shared" si="133"/>
        <v>0</v>
      </c>
      <c r="I915" s="16">
        <f t="shared" si="133"/>
        <v>0</v>
      </c>
      <c r="J915" s="68"/>
      <c r="K915" s="69"/>
      <c r="L915" s="69"/>
      <c r="M915" s="69"/>
      <c r="N915" s="69"/>
      <c r="O915" s="69"/>
      <c r="P915" s="69"/>
      <c r="Q915" s="69"/>
      <c r="R915" s="69"/>
      <c r="S915" s="69"/>
      <c r="T915" s="69"/>
      <c r="U915" s="69"/>
      <c r="V915" s="70"/>
    </row>
    <row r="916" spans="1:22" ht="21" customHeight="1" x14ac:dyDescent="0.2">
      <c r="A916" s="62"/>
      <c r="B916" s="64" t="s">
        <v>3</v>
      </c>
      <c r="C916" s="64"/>
      <c r="D916" s="16">
        <f>E916+F916+G916+H916+I916</f>
        <v>0</v>
      </c>
      <c r="E916" s="16">
        <f t="shared" ref="E916:F916" si="134">E924+E932+E940</f>
        <v>0</v>
      </c>
      <c r="F916" s="16">
        <f t="shared" si="134"/>
        <v>0</v>
      </c>
      <c r="G916" s="16">
        <f t="shared" ref="G916:I916" si="135">G924+G932+G940</f>
        <v>0</v>
      </c>
      <c r="H916" s="16">
        <f t="shared" si="135"/>
        <v>0</v>
      </c>
      <c r="I916" s="16">
        <f t="shared" si="135"/>
        <v>0</v>
      </c>
      <c r="J916" s="71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3"/>
    </row>
    <row r="917" spans="1:22" x14ac:dyDescent="0.2">
      <c r="A917" s="23" t="s">
        <v>57</v>
      </c>
      <c r="B917" s="26" t="s">
        <v>104</v>
      </c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7"/>
    </row>
    <row r="918" spans="1:22" x14ac:dyDescent="0.2">
      <c r="A918" s="24" t="s">
        <v>30</v>
      </c>
      <c r="B918" s="28" t="s">
        <v>279</v>
      </c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</row>
    <row r="919" spans="1:22" ht="63" customHeight="1" x14ac:dyDescent="0.2">
      <c r="A919" s="24"/>
      <c r="B919" s="29" t="s">
        <v>599</v>
      </c>
      <c r="C919" s="30" t="s">
        <v>374</v>
      </c>
      <c r="D919" s="30"/>
      <c r="E919" s="30"/>
      <c r="F919" s="30"/>
      <c r="G919" s="30"/>
      <c r="H919" s="30"/>
      <c r="I919" s="31"/>
      <c r="J919" s="51" t="s">
        <v>388</v>
      </c>
      <c r="K919" s="51" t="s">
        <v>415</v>
      </c>
      <c r="L919" s="49" t="s">
        <v>62</v>
      </c>
      <c r="M919" s="51"/>
      <c r="N919" s="51" t="s">
        <v>112</v>
      </c>
      <c r="O919" s="51" t="s">
        <v>104</v>
      </c>
      <c r="P919" s="51" t="s">
        <v>112</v>
      </c>
      <c r="Q919" s="52">
        <v>16000</v>
      </c>
      <c r="R919" s="51" t="s">
        <v>9</v>
      </c>
      <c r="S919" s="51" t="s">
        <v>112</v>
      </c>
      <c r="T919" s="51" t="s">
        <v>171</v>
      </c>
      <c r="U919" s="51"/>
      <c r="V919" s="51"/>
    </row>
    <row r="920" spans="1:22" x14ac:dyDescent="0.2">
      <c r="A920" s="24"/>
      <c r="B920" s="42" t="s">
        <v>5</v>
      </c>
      <c r="C920" s="42" t="s">
        <v>5</v>
      </c>
      <c r="D920" s="9">
        <f>SUM(D921:D924)</f>
        <v>10000</v>
      </c>
      <c r="E920" s="10">
        <f>SUM(E921:E924)</f>
        <v>10000</v>
      </c>
      <c r="F920" s="10"/>
      <c r="G920" s="10"/>
      <c r="H920" s="10"/>
      <c r="I920" s="10"/>
      <c r="J920" s="51"/>
      <c r="K920" s="51"/>
      <c r="L920" s="49"/>
      <c r="M920" s="51"/>
      <c r="N920" s="51"/>
      <c r="O920" s="51"/>
      <c r="P920" s="51"/>
      <c r="Q920" s="52"/>
      <c r="R920" s="51"/>
      <c r="S920" s="51"/>
      <c r="T920" s="51"/>
      <c r="U920" s="51"/>
      <c r="V920" s="51"/>
    </row>
    <row r="921" spans="1:22" x14ac:dyDescent="0.2">
      <c r="A921" s="24"/>
      <c r="B921" s="42" t="s">
        <v>0</v>
      </c>
      <c r="C921" s="42" t="s">
        <v>0</v>
      </c>
      <c r="D921" s="9">
        <f>E921+F921+G921+H921+I921</f>
        <v>0</v>
      </c>
      <c r="E921" s="10"/>
      <c r="F921" s="10"/>
      <c r="G921" s="10"/>
      <c r="H921" s="10"/>
      <c r="I921" s="10"/>
      <c r="J921" s="51"/>
      <c r="K921" s="51"/>
      <c r="L921" s="49"/>
      <c r="M921" s="51"/>
      <c r="N921" s="51"/>
      <c r="O921" s="51"/>
      <c r="P921" s="51"/>
      <c r="Q921" s="52"/>
      <c r="R921" s="51"/>
      <c r="S921" s="51"/>
      <c r="T921" s="51"/>
      <c r="U921" s="51"/>
      <c r="V921" s="51"/>
    </row>
    <row r="922" spans="1:22" x14ac:dyDescent="0.2">
      <c r="A922" s="24"/>
      <c r="B922" s="42" t="s">
        <v>1</v>
      </c>
      <c r="C922" s="42" t="s">
        <v>1</v>
      </c>
      <c r="D922" s="9">
        <f>E922+F922+G922+H922+I922</f>
        <v>10000</v>
      </c>
      <c r="E922" s="10">
        <v>10000</v>
      </c>
      <c r="F922" s="10"/>
      <c r="G922" s="10"/>
      <c r="H922" s="10"/>
      <c r="I922" s="10"/>
      <c r="J922" s="51"/>
      <c r="K922" s="51"/>
      <c r="L922" s="49"/>
      <c r="M922" s="51"/>
      <c r="N922" s="51"/>
      <c r="O922" s="51"/>
      <c r="P922" s="51"/>
      <c r="Q922" s="52"/>
      <c r="R922" s="51"/>
      <c r="S922" s="51"/>
      <c r="T922" s="51"/>
      <c r="U922" s="51"/>
      <c r="V922" s="51"/>
    </row>
    <row r="923" spans="1:22" x14ac:dyDescent="0.2">
      <c r="A923" s="24"/>
      <c r="B923" s="42" t="s">
        <v>2</v>
      </c>
      <c r="C923" s="42" t="s">
        <v>2</v>
      </c>
      <c r="D923" s="9">
        <f>E923+F923+G923+H923+I923</f>
        <v>0</v>
      </c>
      <c r="E923" s="10"/>
      <c r="F923" s="10"/>
      <c r="G923" s="10"/>
      <c r="H923" s="10"/>
      <c r="I923" s="10"/>
      <c r="J923" s="51"/>
      <c r="K923" s="51"/>
      <c r="L923" s="49"/>
      <c r="M923" s="51"/>
      <c r="N923" s="51"/>
      <c r="O923" s="51"/>
      <c r="P923" s="51"/>
      <c r="Q923" s="52"/>
      <c r="R923" s="51"/>
      <c r="S923" s="51"/>
      <c r="T923" s="51"/>
      <c r="U923" s="51"/>
      <c r="V923" s="51"/>
    </row>
    <row r="924" spans="1:22" ht="21" customHeight="1" x14ac:dyDescent="0.2">
      <c r="A924" s="25"/>
      <c r="B924" s="42" t="s">
        <v>3</v>
      </c>
      <c r="C924" s="42" t="s">
        <v>3</v>
      </c>
      <c r="D924" s="9">
        <f>E924+F924+G924+H924+I924</f>
        <v>0</v>
      </c>
      <c r="E924" s="10"/>
      <c r="F924" s="10"/>
      <c r="G924" s="10"/>
      <c r="H924" s="10"/>
      <c r="I924" s="10"/>
      <c r="J924" s="51"/>
      <c r="K924" s="51"/>
      <c r="L924" s="49"/>
      <c r="M924" s="51"/>
      <c r="N924" s="51"/>
      <c r="O924" s="51"/>
      <c r="P924" s="51"/>
      <c r="Q924" s="52"/>
      <c r="R924" s="51"/>
      <c r="S924" s="51"/>
      <c r="T924" s="51"/>
      <c r="U924" s="51"/>
      <c r="V924" s="51"/>
    </row>
    <row r="925" spans="1:22" x14ac:dyDescent="0.2">
      <c r="A925" s="23" t="s">
        <v>413</v>
      </c>
      <c r="B925" s="26" t="s">
        <v>104</v>
      </c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7"/>
    </row>
    <row r="926" spans="1:22" x14ac:dyDescent="0.2">
      <c r="A926" s="24" t="s">
        <v>30</v>
      </c>
      <c r="B926" s="28" t="s">
        <v>279</v>
      </c>
      <c r="C926" s="28"/>
      <c r="D926" s="28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</row>
    <row r="927" spans="1:22" ht="69.75" customHeight="1" x14ac:dyDescent="0.2">
      <c r="A927" s="24"/>
      <c r="B927" s="29" t="s">
        <v>375</v>
      </c>
      <c r="C927" s="30" t="s">
        <v>375</v>
      </c>
      <c r="D927" s="30"/>
      <c r="E927" s="30"/>
      <c r="F927" s="30"/>
      <c r="G927" s="30"/>
      <c r="H927" s="30"/>
      <c r="I927" s="31"/>
      <c r="J927" s="49" t="s">
        <v>388</v>
      </c>
      <c r="K927" s="49" t="s">
        <v>415</v>
      </c>
      <c r="L927" s="49" t="s">
        <v>62</v>
      </c>
      <c r="M927" s="49"/>
      <c r="N927" s="49" t="s">
        <v>223</v>
      </c>
      <c r="O927" s="49" t="s">
        <v>104</v>
      </c>
      <c r="P927" s="49" t="s">
        <v>223</v>
      </c>
      <c r="Q927" s="49" t="s">
        <v>223</v>
      </c>
      <c r="R927" s="49" t="s">
        <v>9</v>
      </c>
      <c r="S927" s="49" t="s">
        <v>223</v>
      </c>
      <c r="T927" s="49" t="s">
        <v>171</v>
      </c>
      <c r="U927" s="49"/>
      <c r="V927" s="49"/>
    </row>
    <row r="928" spans="1:22" x14ac:dyDescent="0.2">
      <c r="A928" s="24"/>
      <c r="B928" s="41" t="s">
        <v>5</v>
      </c>
      <c r="C928" s="41" t="s">
        <v>5</v>
      </c>
      <c r="D928" s="12">
        <f>SUM(D929:D932)</f>
        <v>20000</v>
      </c>
      <c r="E928" s="13">
        <f>SUM(E929:E932)</f>
        <v>20000</v>
      </c>
      <c r="F928" s="13"/>
      <c r="G928" s="13"/>
      <c r="H928" s="13"/>
      <c r="I928" s="13"/>
      <c r="J928" s="49"/>
      <c r="K928" s="49"/>
      <c r="L928" s="49"/>
      <c r="M928" s="49"/>
      <c r="N928" s="49"/>
      <c r="O928" s="49"/>
      <c r="P928" s="49"/>
      <c r="Q928" s="49"/>
      <c r="R928" s="49"/>
      <c r="S928" s="49"/>
      <c r="T928" s="49"/>
      <c r="U928" s="49"/>
      <c r="V928" s="49"/>
    </row>
    <row r="929" spans="1:22" x14ac:dyDescent="0.2">
      <c r="A929" s="24"/>
      <c r="B929" s="41" t="s">
        <v>0</v>
      </c>
      <c r="C929" s="41" t="s">
        <v>0</v>
      </c>
      <c r="D929" s="12">
        <f>E929+F929+G929+H929+I929</f>
        <v>0</v>
      </c>
      <c r="E929" s="13"/>
      <c r="F929" s="13"/>
      <c r="G929" s="13"/>
      <c r="H929" s="13"/>
      <c r="I929" s="13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</row>
    <row r="930" spans="1:22" x14ac:dyDescent="0.2">
      <c r="A930" s="24"/>
      <c r="B930" s="41" t="s">
        <v>1</v>
      </c>
      <c r="C930" s="41" t="s">
        <v>1</v>
      </c>
      <c r="D930" s="12">
        <f>E930+F930+G930+H930+I930</f>
        <v>20000</v>
      </c>
      <c r="E930" s="13">
        <f>10000+10000</f>
        <v>20000</v>
      </c>
      <c r="F930" s="13"/>
      <c r="G930" s="13"/>
      <c r="H930" s="13"/>
      <c r="I930" s="13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</row>
    <row r="931" spans="1:22" x14ac:dyDescent="0.2">
      <c r="A931" s="24"/>
      <c r="B931" s="41" t="s">
        <v>2</v>
      </c>
      <c r="C931" s="41" t="s">
        <v>2</v>
      </c>
      <c r="D931" s="12">
        <f>E931+F931+G931+H931+I931</f>
        <v>0</v>
      </c>
      <c r="E931" s="13"/>
      <c r="F931" s="13"/>
      <c r="G931" s="13"/>
      <c r="H931" s="13"/>
      <c r="I931" s="13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</row>
    <row r="932" spans="1:22" ht="21" customHeight="1" x14ac:dyDescent="0.2">
      <c r="A932" s="25"/>
      <c r="B932" s="41" t="s">
        <v>3</v>
      </c>
      <c r="C932" s="41" t="s">
        <v>3</v>
      </c>
      <c r="D932" s="12">
        <f>E932+F932+G932+H932+I932</f>
        <v>0</v>
      </c>
      <c r="E932" s="13"/>
      <c r="F932" s="13"/>
      <c r="G932" s="13"/>
      <c r="H932" s="13"/>
      <c r="I932" s="13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</row>
    <row r="933" spans="1:22" x14ac:dyDescent="0.2">
      <c r="A933" s="23" t="s">
        <v>414</v>
      </c>
      <c r="B933" s="46" t="s">
        <v>104</v>
      </c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7"/>
    </row>
    <row r="934" spans="1:22" x14ac:dyDescent="0.2">
      <c r="A934" s="24" t="s">
        <v>30</v>
      </c>
      <c r="B934" s="48" t="s">
        <v>279</v>
      </c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</row>
    <row r="935" spans="1:22" ht="70.5" customHeight="1" x14ac:dyDescent="0.2">
      <c r="A935" s="24"/>
      <c r="B935" s="29" t="s">
        <v>376</v>
      </c>
      <c r="C935" s="30" t="s">
        <v>376</v>
      </c>
      <c r="D935" s="30"/>
      <c r="E935" s="30"/>
      <c r="F935" s="30"/>
      <c r="G935" s="30"/>
      <c r="H935" s="30"/>
      <c r="I935" s="31"/>
      <c r="J935" s="49" t="s">
        <v>388</v>
      </c>
      <c r="K935" s="49" t="s">
        <v>415</v>
      </c>
      <c r="L935" s="49" t="s">
        <v>60</v>
      </c>
      <c r="M935" s="49"/>
      <c r="N935" s="49" t="s">
        <v>501</v>
      </c>
      <c r="O935" s="49" t="s">
        <v>104</v>
      </c>
      <c r="P935" s="49" t="s">
        <v>501</v>
      </c>
      <c r="Q935" s="50">
        <v>16000</v>
      </c>
      <c r="R935" s="49" t="s">
        <v>9</v>
      </c>
      <c r="S935" s="49" t="s">
        <v>13</v>
      </c>
      <c r="T935" s="49" t="s">
        <v>171</v>
      </c>
      <c r="U935" s="49"/>
      <c r="V935" s="49"/>
    </row>
    <row r="936" spans="1:22" x14ac:dyDescent="0.2">
      <c r="A936" s="24"/>
      <c r="B936" s="41" t="s">
        <v>5</v>
      </c>
      <c r="C936" s="41" t="s">
        <v>5</v>
      </c>
      <c r="D936" s="12">
        <f>SUM(D937:D940)</f>
        <v>10000</v>
      </c>
      <c r="E936" s="13">
        <f>SUM(E937:E940)</f>
        <v>10000</v>
      </c>
      <c r="F936" s="13"/>
      <c r="G936" s="13"/>
      <c r="H936" s="13"/>
      <c r="I936" s="13"/>
      <c r="J936" s="49"/>
      <c r="K936" s="49"/>
      <c r="L936" s="49"/>
      <c r="M936" s="49"/>
      <c r="N936" s="49"/>
      <c r="O936" s="49"/>
      <c r="P936" s="49"/>
      <c r="Q936" s="50"/>
      <c r="R936" s="49"/>
      <c r="S936" s="49"/>
      <c r="T936" s="49"/>
      <c r="U936" s="49"/>
      <c r="V936" s="49"/>
    </row>
    <row r="937" spans="1:22" x14ac:dyDescent="0.2">
      <c r="A937" s="24"/>
      <c r="B937" s="41" t="s">
        <v>0</v>
      </c>
      <c r="C937" s="41" t="s">
        <v>0</v>
      </c>
      <c r="D937" s="12">
        <f>E937+F937+G937+H937+I937</f>
        <v>0</v>
      </c>
      <c r="E937" s="13"/>
      <c r="F937" s="13"/>
      <c r="G937" s="13"/>
      <c r="H937" s="13"/>
      <c r="I937" s="13"/>
      <c r="J937" s="49"/>
      <c r="K937" s="49"/>
      <c r="L937" s="49"/>
      <c r="M937" s="49"/>
      <c r="N937" s="49"/>
      <c r="O937" s="49"/>
      <c r="P937" s="49"/>
      <c r="Q937" s="50"/>
      <c r="R937" s="49"/>
      <c r="S937" s="49"/>
      <c r="T937" s="49"/>
      <c r="U937" s="49"/>
      <c r="V937" s="49"/>
    </row>
    <row r="938" spans="1:22" x14ac:dyDescent="0.2">
      <c r="A938" s="24"/>
      <c r="B938" s="41" t="s">
        <v>1</v>
      </c>
      <c r="C938" s="41" t="s">
        <v>1</v>
      </c>
      <c r="D938" s="12">
        <f>E938+F938+G938+H938+I938</f>
        <v>10000</v>
      </c>
      <c r="E938" s="13">
        <v>10000</v>
      </c>
      <c r="F938" s="13"/>
      <c r="G938" s="13"/>
      <c r="H938" s="13"/>
      <c r="I938" s="13"/>
      <c r="J938" s="49"/>
      <c r="K938" s="49"/>
      <c r="L938" s="49"/>
      <c r="M938" s="49"/>
      <c r="N938" s="49"/>
      <c r="O938" s="49"/>
      <c r="P938" s="49"/>
      <c r="Q938" s="50"/>
      <c r="R938" s="49"/>
      <c r="S938" s="49"/>
      <c r="T938" s="49"/>
      <c r="U938" s="49"/>
      <c r="V938" s="49"/>
    </row>
    <row r="939" spans="1:22" x14ac:dyDescent="0.2">
      <c r="A939" s="24"/>
      <c r="B939" s="41" t="s">
        <v>2</v>
      </c>
      <c r="C939" s="41" t="s">
        <v>2</v>
      </c>
      <c r="D939" s="12">
        <f>E939+F939+G939+H939+I939</f>
        <v>0</v>
      </c>
      <c r="E939" s="13"/>
      <c r="F939" s="13"/>
      <c r="G939" s="13"/>
      <c r="H939" s="13"/>
      <c r="I939" s="13"/>
      <c r="J939" s="49"/>
      <c r="K939" s="49"/>
      <c r="L939" s="49"/>
      <c r="M939" s="49"/>
      <c r="N939" s="49"/>
      <c r="O939" s="49"/>
      <c r="P939" s="49"/>
      <c r="Q939" s="50"/>
      <c r="R939" s="49"/>
      <c r="S939" s="49"/>
      <c r="T939" s="49"/>
      <c r="U939" s="49"/>
      <c r="V939" s="49"/>
    </row>
    <row r="940" spans="1:22" ht="21" customHeight="1" x14ac:dyDescent="0.2">
      <c r="A940" s="25"/>
      <c r="B940" s="41" t="s">
        <v>3</v>
      </c>
      <c r="C940" s="41" t="s">
        <v>3</v>
      </c>
      <c r="D940" s="12">
        <f>E940+F940+G940+H940+I940</f>
        <v>0</v>
      </c>
      <c r="E940" s="13"/>
      <c r="F940" s="13"/>
      <c r="G940" s="13"/>
      <c r="H940" s="13"/>
      <c r="I940" s="13"/>
      <c r="J940" s="49"/>
      <c r="K940" s="49"/>
      <c r="L940" s="49"/>
      <c r="M940" s="49"/>
      <c r="N940" s="49"/>
      <c r="O940" s="49"/>
      <c r="P940" s="49"/>
      <c r="Q940" s="50"/>
      <c r="R940" s="49"/>
      <c r="S940" s="49"/>
      <c r="T940" s="49"/>
      <c r="U940" s="49"/>
      <c r="V940" s="49"/>
    </row>
    <row r="941" spans="1:22" x14ac:dyDescent="0.2">
      <c r="A941" s="60" t="s">
        <v>50</v>
      </c>
      <c r="B941" s="63" t="s">
        <v>372</v>
      </c>
      <c r="C941" s="63"/>
      <c r="D941" s="63"/>
      <c r="E941" s="63"/>
      <c r="F941" s="63"/>
      <c r="G941" s="63"/>
      <c r="H941" s="63"/>
      <c r="I941" s="63"/>
      <c r="J941" s="63"/>
      <c r="K941" s="63"/>
      <c r="L941" s="63"/>
      <c r="M941" s="63"/>
      <c r="N941" s="63"/>
      <c r="O941" s="63"/>
      <c r="P941" s="63"/>
      <c r="Q941" s="63"/>
      <c r="R941" s="63"/>
      <c r="S941" s="63"/>
      <c r="T941" s="63"/>
      <c r="U941" s="63"/>
      <c r="V941" s="63"/>
    </row>
    <row r="942" spans="1:22" x14ac:dyDescent="0.2">
      <c r="A942" s="61"/>
      <c r="B942" s="64" t="s">
        <v>5</v>
      </c>
      <c r="C942" s="64"/>
      <c r="D942" s="16">
        <f>SUM(D943:D946)</f>
        <v>105009.3221</v>
      </c>
      <c r="E942" s="16">
        <f t="shared" ref="E942:F942" si="136">E950</f>
        <v>105009.3221</v>
      </c>
      <c r="F942" s="16">
        <f t="shared" si="136"/>
        <v>0</v>
      </c>
      <c r="G942" s="16">
        <f t="shared" ref="G942:I942" si="137">G950</f>
        <v>0</v>
      </c>
      <c r="H942" s="16">
        <f t="shared" si="137"/>
        <v>0</v>
      </c>
      <c r="I942" s="16">
        <f t="shared" si="137"/>
        <v>0</v>
      </c>
      <c r="J942" s="65"/>
      <c r="K942" s="66"/>
      <c r="L942" s="66"/>
      <c r="M942" s="66"/>
      <c r="N942" s="66"/>
      <c r="O942" s="66"/>
      <c r="P942" s="66"/>
      <c r="Q942" s="66"/>
      <c r="R942" s="66"/>
      <c r="S942" s="66"/>
      <c r="T942" s="66"/>
      <c r="U942" s="66"/>
      <c r="V942" s="67"/>
    </row>
    <row r="943" spans="1:22" x14ac:dyDescent="0.2">
      <c r="A943" s="61"/>
      <c r="B943" s="64" t="s">
        <v>0</v>
      </c>
      <c r="C943" s="64"/>
      <c r="D943" s="16">
        <f>E943+F943+G943+H943+I943</f>
        <v>0</v>
      </c>
      <c r="E943" s="16">
        <f t="shared" ref="E943:F943" si="138">E951</f>
        <v>0</v>
      </c>
      <c r="F943" s="16">
        <f t="shared" si="138"/>
        <v>0</v>
      </c>
      <c r="G943" s="16">
        <f t="shared" ref="G943:I943" si="139">G951</f>
        <v>0</v>
      </c>
      <c r="H943" s="16">
        <f t="shared" si="139"/>
        <v>0</v>
      </c>
      <c r="I943" s="16">
        <f t="shared" si="139"/>
        <v>0</v>
      </c>
      <c r="J943" s="68"/>
      <c r="K943" s="69"/>
      <c r="L943" s="69"/>
      <c r="M943" s="69"/>
      <c r="N943" s="69"/>
      <c r="O943" s="69"/>
      <c r="P943" s="69"/>
      <c r="Q943" s="69"/>
      <c r="R943" s="69"/>
      <c r="S943" s="69"/>
      <c r="T943" s="69"/>
      <c r="U943" s="69"/>
      <c r="V943" s="70"/>
    </row>
    <row r="944" spans="1:22" x14ac:dyDescent="0.2">
      <c r="A944" s="61"/>
      <c r="B944" s="64" t="s">
        <v>1</v>
      </c>
      <c r="C944" s="64"/>
      <c r="D944" s="16">
        <f>E944+F944+G944+H944+I944</f>
        <v>94508.39</v>
      </c>
      <c r="E944" s="16">
        <f t="shared" ref="E944:F944" si="140">E952</f>
        <v>94508.39</v>
      </c>
      <c r="F944" s="16">
        <f t="shared" si="140"/>
        <v>0</v>
      </c>
      <c r="G944" s="16">
        <f t="shared" ref="G944:I944" si="141">G952</f>
        <v>0</v>
      </c>
      <c r="H944" s="16">
        <f t="shared" si="141"/>
        <v>0</v>
      </c>
      <c r="I944" s="16">
        <f t="shared" si="141"/>
        <v>0</v>
      </c>
      <c r="J944" s="68"/>
      <c r="K944" s="69"/>
      <c r="L944" s="69"/>
      <c r="M944" s="69"/>
      <c r="N944" s="69"/>
      <c r="O944" s="69"/>
      <c r="P944" s="69"/>
      <c r="Q944" s="69"/>
      <c r="R944" s="69"/>
      <c r="S944" s="69"/>
      <c r="T944" s="69"/>
      <c r="U944" s="69"/>
      <c r="V944" s="70"/>
    </row>
    <row r="945" spans="1:22" x14ac:dyDescent="0.2">
      <c r="A945" s="61"/>
      <c r="B945" s="64" t="s">
        <v>2</v>
      </c>
      <c r="C945" s="64"/>
      <c r="D945" s="16">
        <f>E945+F945+G945+H945+I945</f>
        <v>10500.9321</v>
      </c>
      <c r="E945" s="16">
        <f t="shared" ref="E945:F945" si="142">E953</f>
        <v>10500.9321</v>
      </c>
      <c r="F945" s="16">
        <f t="shared" si="142"/>
        <v>0</v>
      </c>
      <c r="G945" s="16">
        <f t="shared" ref="G945:I945" si="143">G953</f>
        <v>0</v>
      </c>
      <c r="H945" s="16">
        <f t="shared" si="143"/>
        <v>0</v>
      </c>
      <c r="I945" s="16">
        <f t="shared" si="143"/>
        <v>0</v>
      </c>
      <c r="J945" s="68"/>
      <c r="K945" s="69"/>
      <c r="L945" s="69"/>
      <c r="M945" s="69"/>
      <c r="N945" s="69"/>
      <c r="O945" s="69"/>
      <c r="P945" s="69"/>
      <c r="Q945" s="69"/>
      <c r="R945" s="69"/>
      <c r="S945" s="69"/>
      <c r="T945" s="69"/>
      <c r="U945" s="69"/>
      <c r="V945" s="70"/>
    </row>
    <row r="946" spans="1:22" ht="21" customHeight="1" x14ac:dyDescent="0.2">
      <c r="A946" s="62"/>
      <c r="B946" s="64" t="s">
        <v>3</v>
      </c>
      <c r="C946" s="64"/>
      <c r="D946" s="16">
        <f>E946+F946+G946+H946+I946</f>
        <v>0</v>
      </c>
      <c r="E946" s="16">
        <f t="shared" ref="E946:F946" si="144">E954</f>
        <v>0</v>
      </c>
      <c r="F946" s="16">
        <f t="shared" si="144"/>
        <v>0</v>
      </c>
      <c r="G946" s="16">
        <f t="shared" ref="G946:I946" si="145">G954</f>
        <v>0</v>
      </c>
      <c r="H946" s="16">
        <f t="shared" si="145"/>
        <v>0</v>
      </c>
      <c r="I946" s="16">
        <f t="shared" si="145"/>
        <v>0</v>
      </c>
      <c r="J946" s="71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3"/>
    </row>
    <row r="947" spans="1:22" x14ac:dyDescent="0.2">
      <c r="A947" s="23" t="s">
        <v>51</v>
      </c>
      <c r="B947" s="26" t="s">
        <v>63</v>
      </c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7"/>
    </row>
    <row r="948" spans="1:22" x14ac:dyDescent="0.2">
      <c r="A948" s="24" t="s">
        <v>30</v>
      </c>
      <c r="B948" s="28" t="s">
        <v>371</v>
      </c>
      <c r="C948" s="28"/>
      <c r="D948" s="28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</row>
    <row r="949" spans="1:22" ht="99.95" customHeight="1" x14ac:dyDescent="0.2">
      <c r="A949" s="24"/>
      <c r="B949" s="43" t="s">
        <v>418</v>
      </c>
      <c r="C949" s="44" t="s">
        <v>418</v>
      </c>
      <c r="D949" s="44"/>
      <c r="E949" s="44"/>
      <c r="F949" s="44"/>
      <c r="G949" s="44"/>
      <c r="H949" s="44"/>
      <c r="I949" s="45"/>
      <c r="J949" s="51" t="s">
        <v>66</v>
      </c>
      <c r="K949" s="51"/>
      <c r="L949" s="51" t="s">
        <v>62</v>
      </c>
      <c r="M949" s="51" t="s">
        <v>284</v>
      </c>
      <c r="N949" s="51" t="s">
        <v>361</v>
      </c>
      <c r="O949" s="51" t="s">
        <v>362</v>
      </c>
      <c r="P949" s="51" t="s">
        <v>362</v>
      </c>
      <c r="Q949" s="52"/>
      <c r="R949" s="51" t="s">
        <v>9</v>
      </c>
      <c r="S949" s="51" t="s">
        <v>361</v>
      </c>
      <c r="T949" s="51" t="s">
        <v>17</v>
      </c>
      <c r="U949" s="51"/>
      <c r="V949" s="51" t="s">
        <v>490</v>
      </c>
    </row>
    <row r="950" spans="1:22" x14ac:dyDescent="0.2">
      <c r="A950" s="24"/>
      <c r="B950" s="42" t="s">
        <v>5</v>
      </c>
      <c r="C950" s="42" t="s">
        <v>5</v>
      </c>
      <c r="D950" s="9">
        <f>SUM(D951:D954)</f>
        <v>105009.3221</v>
      </c>
      <c r="E950" s="10">
        <f>SUM(E951:E954)</f>
        <v>105009.3221</v>
      </c>
      <c r="F950" s="10"/>
      <c r="G950" s="10"/>
      <c r="H950" s="10"/>
      <c r="I950" s="10"/>
      <c r="J950" s="51"/>
      <c r="K950" s="51"/>
      <c r="L950" s="51"/>
      <c r="M950" s="51"/>
      <c r="N950" s="51"/>
      <c r="O950" s="51"/>
      <c r="P950" s="51"/>
      <c r="Q950" s="52"/>
      <c r="R950" s="51"/>
      <c r="S950" s="51"/>
      <c r="T950" s="51"/>
      <c r="U950" s="51"/>
      <c r="V950" s="51"/>
    </row>
    <row r="951" spans="1:22" x14ac:dyDescent="0.2">
      <c r="A951" s="24"/>
      <c r="B951" s="42" t="s">
        <v>0</v>
      </c>
      <c r="C951" s="42" t="s">
        <v>0</v>
      </c>
      <c r="D951" s="9">
        <f>E951+F951+G951+H951+I951</f>
        <v>0</v>
      </c>
      <c r="E951" s="10"/>
      <c r="F951" s="10"/>
      <c r="G951" s="10"/>
      <c r="H951" s="10"/>
      <c r="I951" s="10"/>
      <c r="J951" s="51"/>
      <c r="K951" s="51"/>
      <c r="L951" s="51"/>
      <c r="M951" s="51"/>
      <c r="N951" s="51"/>
      <c r="O951" s="51"/>
      <c r="P951" s="51"/>
      <c r="Q951" s="52"/>
      <c r="R951" s="51"/>
      <c r="S951" s="51"/>
      <c r="T951" s="51"/>
      <c r="U951" s="51"/>
      <c r="V951" s="51"/>
    </row>
    <row r="952" spans="1:22" x14ac:dyDescent="0.2">
      <c r="A952" s="24"/>
      <c r="B952" s="42" t="s">
        <v>1</v>
      </c>
      <c r="C952" s="42" t="s">
        <v>1</v>
      </c>
      <c r="D952" s="9">
        <f>E952+F952+G952+H952+I952</f>
        <v>94508.39</v>
      </c>
      <c r="E952" s="10">
        <v>94508.39</v>
      </c>
      <c r="F952" s="10"/>
      <c r="G952" s="10"/>
      <c r="H952" s="10"/>
      <c r="I952" s="10"/>
      <c r="J952" s="51"/>
      <c r="K952" s="51"/>
      <c r="L952" s="51"/>
      <c r="M952" s="51"/>
      <c r="N952" s="51"/>
      <c r="O952" s="51"/>
      <c r="P952" s="51"/>
      <c r="Q952" s="52"/>
      <c r="R952" s="51"/>
      <c r="S952" s="51"/>
      <c r="T952" s="51"/>
      <c r="U952" s="51"/>
      <c r="V952" s="51"/>
    </row>
    <row r="953" spans="1:22" x14ac:dyDescent="0.2">
      <c r="A953" s="24"/>
      <c r="B953" s="42" t="s">
        <v>2</v>
      </c>
      <c r="C953" s="42" t="s">
        <v>2</v>
      </c>
      <c r="D953" s="9">
        <f>E953+F953+G953+H953+I953</f>
        <v>10500.9321</v>
      </c>
      <c r="E953" s="10">
        <v>10500.9321</v>
      </c>
      <c r="F953" s="10"/>
      <c r="G953" s="10"/>
      <c r="H953" s="10"/>
      <c r="I953" s="10"/>
      <c r="J953" s="51"/>
      <c r="K953" s="51"/>
      <c r="L953" s="51"/>
      <c r="M953" s="51"/>
      <c r="N953" s="51"/>
      <c r="O953" s="51"/>
      <c r="P953" s="51"/>
      <c r="Q953" s="52"/>
      <c r="R953" s="51"/>
      <c r="S953" s="51"/>
      <c r="T953" s="51"/>
      <c r="U953" s="51"/>
      <c r="V953" s="51"/>
    </row>
    <row r="954" spans="1:22" ht="21" customHeight="1" x14ac:dyDescent="0.2">
      <c r="A954" s="25"/>
      <c r="B954" s="42" t="s">
        <v>3</v>
      </c>
      <c r="C954" s="42" t="s">
        <v>3</v>
      </c>
      <c r="D954" s="9">
        <f>E954+F954+G954+H954+I954</f>
        <v>0</v>
      </c>
      <c r="E954" s="10"/>
      <c r="F954" s="10"/>
      <c r="G954" s="10"/>
      <c r="H954" s="10"/>
      <c r="I954" s="10"/>
      <c r="J954" s="51"/>
      <c r="K954" s="51"/>
      <c r="L954" s="51"/>
      <c r="M954" s="51"/>
      <c r="N954" s="51"/>
      <c r="O954" s="51"/>
      <c r="P954" s="51"/>
      <c r="Q954" s="52"/>
      <c r="R954" s="51"/>
      <c r="S954" s="51"/>
      <c r="T954" s="51"/>
      <c r="U954" s="51"/>
      <c r="V954" s="51"/>
    </row>
    <row r="955" spans="1:22" x14ac:dyDescent="0.2">
      <c r="A955" s="60" t="s">
        <v>286</v>
      </c>
      <c r="B955" s="63" t="s">
        <v>382</v>
      </c>
      <c r="C955" s="63"/>
      <c r="D955" s="63"/>
      <c r="E955" s="63"/>
      <c r="F955" s="63"/>
      <c r="G955" s="63"/>
      <c r="H955" s="63"/>
      <c r="I955" s="63"/>
      <c r="J955" s="63"/>
      <c r="K955" s="63"/>
      <c r="L955" s="63"/>
      <c r="M955" s="63"/>
      <c r="N955" s="63"/>
      <c r="O955" s="63"/>
      <c r="P955" s="63"/>
      <c r="Q955" s="63"/>
      <c r="R955" s="63"/>
      <c r="S955" s="63"/>
      <c r="T955" s="63"/>
      <c r="U955" s="63"/>
      <c r="V955" s="63"/>
    </row>
    <row r="956" spans="1:22" x14ac:dyDescent="0.2">
      <c r="A956" s="61"/>
      <c r="B956" s="64" t="s">
        <v>5</v>
      </c>
      <c r="C956" s="64"/>
      <c r="D956" s="16">
        <f>SUM(D957:D960)</f>
        <v>11815.099999999999</v>
      </c>
      <c r="E956" s="16">
        <f t="shared" ref="E956:F956" si="146">E964+E972</f>
        <v>0</v>
      </c>
      <c r="F956" s="16">
        <f t="shared" si="146"/>
        <v>5907.5499999999993</v>
      </c>
      <c r="G956" s="16">
        <f t="shared" ref="G956:I956" si="147">G964+G972</f>
        <v>5907.5499999999993</v>
      </c>
      <c r="H956" s="16">
        <f t="shared" si="147"/>
        <v>0</v>
      </c>
      <c r="I956" s="16">
        <f t="shared" si="147"/>
        <v>0</v>
      </c>
      <c r="J956" s="65"/>
      <c r="K956" s="66"/>
      <c r="L956" s="66"/>
      <c r="M956" s="66"/>
      <c r="N956" s="66"/>
      <c r="O956" s="66"/>
      <c r="P956" s="66"/>
      <c r="Q956" s="66"/>
      <c r="R956" s="66"/>
      <c r="S956" s="66"/>
      <c r="T956" s="66"/>
      <c r="U956" s="66"/>
      <c r="V956" s="67"/>
    </row>
    <row r="957" spans="1:22" x14ac:dyDescent="0.2">
      <c r="A957" s="61"/>
      <c r="B957" s="64" t="s">
        <v>0</v>
      </c>
      <c r="C957" s="64"/>
      <c r="D957" s="16">
        <f>E957+F957+G957+H957+I957</f>
        <v>0</v>
      </c>
      <c r="E957" s="16">
        <f t="shared" ref="E957:F957" si="148">E965+E973</f>
        <v>0</v>
      </c>
      <c r="F957" s="16">
        <f t="shared" si="148"/>
        <v>0</v>
      </c>
      <c r="G957" s="16">
        <f t="shared" ref="G957:I957" si="149">G965+G973</f>
        <v>0</v>
      </c>
      <c r="H957" s="16">
        <f t="shared" si="149"/>
        <v>0</v>
      </c>
      <c r="I957" s="16">
        <f t="shared" si="149"/>
        <v>0</v>
      </c>
      <c r="J957" s="68"/>
      <c r="K957" s="69"/>
      <c r="L957" s="69"/>
      <c r="M957" s="69"/>
      <c r="N957" s="69"/>
      <c r="O957" s="69"/>
      <c r="P957" s="69"/>
      <c r="Q957" s="69"/>
      <c r="R957" s="69"/>
      <c r="S957" s="69"/>
      <c r="T957" s="69"/>
      <c r="U957" s="69"/>
      <c r="V957" s="70"/>
    </row>
    <row r="958" spans="1:22" x14ac:dyDescent="0.2">
      <c r="A958" s="61"/>
      <c r="B958" s="64" t="s">
        <v>1</v>
      </c>
      <c r="C958" s="64"/>
      <c r="D958" s="16">
        <f>E958+F958+G958+H958+I958</f>
        <v>11815.099999999999</v>
      </c>
      <c r="E958" s="16">
        <f t="shared" ref="E958:F958" si="150">E966+E974</f>
        <v>0</v>
      </c>
      <c r="F958" s="16">
        <f t="shared" si="150"/>
        <v>5907.5499999999993</v>
      </c>
      <c r="G958" s="16">
        <f t="shared" ref="G958:I958" si="151">G966+G974</f>
        <v>5907.5499999999993</v>
      </c>
      <c r="H958" s="16">
        <f t="shared" si="151"/>
        <v>0</v>
      </c>
      <c r="I958" s="16">
        <f t="shared" si="151"/>
        <v>0</v>
      </c>
      <c r="J958" s="68"/>
      <c r="K958" s="69"/>
      <c r="L958" s="69"/>
      <c r="M958" s="69"/>
      <c r="N958" s="69"/>
      <c r="O958" s="69"/>
      <c r="P958" s="69"/>
      <c r="Q958" s="69"/>
      <c r="R958" s="69"/>
      <c r="S958" s="69"/>
      <c r="T958" s="69"/>
      <c r="U958" s="69"/>
      <c r="V958" s="70"/>
    </row>
    <row r="959" spans="1:22" x14ac:dyDescent="0.2">
      <c r="A959" s="61"/>
      <c r="B959" s="64" t="s">
        <v>2</v>
      </c>
      <c r="C959" s="64"/>
      <c r="D959" s="16">
        <f>E959+F959+G959+H959+I959</f>
        <v>0</v>
      </c>
      <c r="E959" s="16">
        <f t="shared" ref="E959:F959" si="152">E967+E975</f>
        <v>0</v>
      </c>
      <c r="F959" s="16">
        <f t="shared" si="152"/>
        <v>0</v>
      </c>
      <c r="G959" s="16">
        <f t="shared" ref="G959:I959" si="153">G967+G975</f>
        <v>0</v>
      </c>
      <c r="H959" s="16">
        <f t="shared" si="153"/>
        <v>0</v>
      </c>
      <c r="I959" s="16">
        <f t="shared" si="153"/>
        <v>0</v>
      </c>
      <c r="J959" s="68"/>
      <c r="K959" s="69"/>
      <c r="L959" s="69"/>
      <c r="M959" s="69"/>
      <c r="N959" s="69"/>
      <c r="O959" s="69"/>
      <c r="P959" s="69"/>
      <c r="Q959" s="69"/>
      <c r="R959" s="69"/>
      <c r="S959" s="69"/>
      <c r="T959" s="69"/>
      <c r="U959" s="69"/>
      <c r="V959" s="70"/>
    </row>
    <row r="960" spans="1:22" ht="21" customHeight="1" x14ac:dyDescent="0.2">
      <c r="A960" s="62"/>
      <c r="B960" s="64" t="s">
        <v>3</v>
      </c>
      <c r="C960" s="64"/>
      <c r="D960" s="16">
        <f>E960+F960+G960+H960+I960</f>
        <v>0</v>
      </c>
      <c r="E960" s="16">
        <f t="shared" ref="E960:F960" si="154">E968+E976</f>
        <v>0</v>
      </c>
      <c r="F960" s="16">
        <f t="shared" si="154"/>
        <v>0</v>
      </c>
      <c r="G960" s="16">
        <f t="shared" ref="G960:I960" si="155">G968+G976</f>
        <v>0</v>
      </c>
      <c r="H960" s="16">
        <f t="shared" si="155"/>
        <v>0</v>
      </c>
      <c r="I960" s="16">
        <f t="shared" si="155"/>
        <v>0</v>
      </c>
      <c r="J960" s="71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3"/>
    </row>
    <row r="961" spans="1:22" x14ac:dyDescent="0.2">
      <c r="A961" s="76" t="s">
        <v>380</v>
      </c>
      <c r="B961" s="26" t="s">
        <v>386</v>
      </c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7"/>
    </row>
    <row r="962" spans="1:22" x14ac:dyDescent="0.2">
      <c r="A962" s="77" t="s">
        <v>30</v>
      </c>
      <c r="B962" s="28" t="s">
        <v>383</v>
      </c>
      <c r="C962" s="28"/>
      <c r="D962" s="28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</row>
    <row r="963" spans="1:22" ht="99.95" customHeight="1" x14ac:dyDescent="0.2">
      <c r="A963" s="77"/>
      <c r="B963" s="43" t="s">
        <v>384</v>
      </c>
      <c r="C963" s="44" t="s">
        <v>384</v>
      </c>
      <c r="D963" s="44"/>
      <c r="E963" s="44"/>
      <c r="F963" s="44"/>
      <c r="G963" s="44"/>
      <c r="H963" s="44"/>
      <c r="I963" s="45"/>
      <c r="J963" s="51"/>
      <c r="K963" s="51"/>
      <c r="L963" s="51" t="s">
        <v>60</v>
      </c>
      <c r="M963" s="51"/>
      <c r="N963" s="51" t="s">
        <v>387</v>
      </c>
      <c r="O963" s="51" t="s">
        <v>387</v>
      </c>
      <c r="P963" s="51" t="s">
        <v>387</v>
      </c>
      <c r="Q963" s="52">
        <v>117084.63</v>
      </c>
      <c r="R963" s="51" t="s">
        <v>9</v>
      </c>
      <c r="S963" s="51" t="s">
        <v>13</v>
      </c>
      <c r="T963" s="51" t="s">
        <v>17</v>
      </c>
      <c r="U963" s="51"/>
      <c r="V963" s="51" t="s">
        <v>491</v>
      </c>
    </row>
    <row r="964" spans="1:22" x14ac:dyDescent="0.2">
      <c r="A964" s="77"/>
      <c r="B964" s="42" t="s">
        <v>5</v>
      </c>
      <c r="C964" s="42" t="s">
        <v>5</v>
      </c>
      <c r="D964" s="9">
        <f>SUM(D965:D968)</f>
        <v>5854.24</v>
      </c>
      <c r="E964" s="10"/>
      <c r="F964" s="10">
        <f>SUM(F965:F968)</f>
        <v>2927.12</v>
      </c>
      <c r="G964" s="10">
        <f>SUM(G965:G968)</f>
        <v>2927.12</v>
      </c>
      <c r="H964" s="10"/>
      <c r="I964" s="10"/>
      <c r="J964" s="51"/>
      <c r="K964" s="51"/>
      <c r="L964" s="51"/>
      <c r="M964" s="51"/>
      <c r="N964" s="51"/>
      <c r="O964" s="51"/>
      <c r="P964" s="51"/>
      <c r="Q964" s="52"/>
      <c r="R964" s="51"/>
      <c r="S964" s="51"/>
      <c r="T964" s="51"/>
      <c r="U964" s="51"/>
      <c r="V964" s="51"/>
    </row>
    <row r="965" spans="1:22" x14ac:dyDescent="0.2">
      <c r="A965" s="77"/>
      <c r="B965" s="42" t="s">
        <v>0</v>
      </c>
      <c r="C965" s="42" t="s">
        <v>0</v>
      </c>
      <c r="D965" s="9">
        <f>E965+F965+G965+H965+I965</f>
        <v>0</v>
      </c>
      <c r="E965" s="10"/>
      <c r="F965" s="10"/>
      <c r="G965" s="10"/>
      <c r="H965" s="10"/>
      <c r="I965" s="10"/>
      <c r="J965" s="51"/>
      <c r="K965" s="51"/>
      <c r="L965" s="51"/>
      <c r="M965" s="51"/>
      <c r="N965" s="51"/>
      <c r="O965" s="51"/>
      <c r="P965" s="51"/>
      <c r="Q965" s="52"/>
      <c r="R965" s="51"/>
      <c r="S965" s="51"/>
      <c r="T965" s="51"/>
      <c r="U965" s="51"/>
      <c r="V965" s="51"/>
    </row>
    <row r="966" spans="1:22" x14ac:dyDescent="0.2">
      <c r="A966" s="77"/>
      <c r="B966" s="42" t="s">
        <v>1</v>
      </c>
      <c r="C966" s="42" t="s">
        <v>1</v>
      </c>
      <c r="D966" s="9">
        <f>E966+F966+G966+H966+I966</f>
        <v>5854.24</v>
      </c>
      <c r="E966" s="10"/>
      <c r="F966" s="10">
        <v>2927.12</v>
      </c>
      <c r="G966" s="10">
        <v>2927.12</v>
      </c>
      <c r="H966" s="10"/>
      <c r="I966" s="10"/>
      <c r="J966" s="51"/>
      <c r="K966" s="51"/>
      <c r="L966" s="51"/>
      <c r="M966" s="51"/>
      <c r="N966" s="51"/>
      <c r="O966" s="51"/>
      <c r="P966" s="51"/>
      <c r="Q966" s="52"/>
      <c r="R966" s="51"/>
      <c r="S966" s="51"/>
      <c r="T966" s="51"/>
      <c r="U966" s="51"/>
      <c r="V966" s="51"/>
    </row>
    <row r="967" spans="1:22" x14ac:dyDescent="0.2">
      <c r="A967" s="77"/>
      <c r="B967" s="42" t="s">
        <v>2</v>
      </c>
      <c r="C967" s="42" t="s">
        <v>2</v>
      </c>
      <c r="D967" s="9">
        <f>E967+F967+G967+H967+I967</f>
        <v>0</v>
      </c>
      <c r="E967" s="10"/>
      <c r="F967" s="10"/>
      <c r="G967" s="10"/>
      <c r="H967" s="10"/>
      <c r="I967" s="10"/>
      <c r="J967" s="51"/>
      <c r="K967" s="51"/>
      <c r="L967" s="51"/>
      <c r="M967" s="51"/>
      <c r="N967" s="51"/>
      <c r="O967" s="51"/>
      <c r="P967" s="51"/>
      <c r="Q967" s="52"/>
      <c r="R967" s="51"/>
      <c r="S967" s="51"/>
      <c r="T967" s="51"/>
      <c r="U967" s="51"/>
      <c r="V967" s="51"/>
    </row>
    <row r="968" spans="1:22" ht="21" customHeight="1" x14ac:dyDescent="0.2">
      <c r="A968" s="78"/>
      <c r="B968" s="42" t="s">
        <v>3</v>
      </c>
      <c r="C968" s="42" t="s">
        <v>3</v>
      </c>
      <c r="D968" s="9">
        <f>E968+F968+G968+H968+I968</f>
        <v>0</v>
      </c>
      <c r="E968" s="10"/>
      <c r="F968" s="10"/>
      <c r="G968" s="10"/>
      <c r="H968" s="10"/>
      <c r="I968" s="10"/>
      <c r="J968" s="51"/>
      <c r="K968" s="51"/>
      <c r="L968" s="51"/>
      <c r="M968" s="51"/>
      <c r="N968" s="51"/>
      <c r="O968" s="51"/>
      <c r="P968" s="51"/>
      <c r="Q968" s="52"/>
      <c r="R968" s="51"/>
      <c r="S968" s="51"/>
      <c r="T968" s="51"/>
      <c r="U968" s="51"/>
      <c r="V968" s="51"/>
    </row>
    <row r="969" spans="1:22" x14ac:dyDescent="0.2">
      <c r="A969" s="76" t="s">
        <v>381</v>
      </c>
      <c r="B969" s="26" t="s">
        <v>386</v>
      </c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7"/>
    </row>
    <row r="970" spans="1:22" x14ac:dyDescent="0.2">
      <c r="A970" s="77" t="s">
        <v>30</v>
      </c>
      <c r="B970" s="28" t="s">
        <v>383</v>
      </c>
      <c r="C970" s="28"/>
      <c r="D970" s="28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</row>
    <row r="971" spans="1:22" ht="99.95" customHeight="1" x14ac:dyDescent="0.2">
      <c r="A971" s="77"/>
      <c r="B971" s="43" t="s">
        <v>385</v>
      </c>
      <c r="C971" s="44" t="s">
        <v>385</v>
      </c>
      <c r="D971" s="44"/>
      <c r="E971" s="44"/>
      <c r="F971" s="44"/>
      <c r="G971" s="44"/>
      <c r="H971" s="44"/>
      <c r="I971" s="45"/>
      <c r="J971" s="51"/>
      <c r="K971" s="51"/>
      <c r="L971" s="51" t="s">
        <v>60</v>
      </c>
      <c r="M971" s="51"/>
      <c r="N971" s="51" t="s">
        <v>387</v>
      </c>
      <c r="O971" s="51" t="s">
        <v>387</v>
      </c>
      <c r="P971" s="51" t="s">
        <v>387</v>
      </c>
      <c r="Q971" s="52">
        <v>178825.34</v>
      </c>
      <c r="R971" s="51" t="s">
        <v>9</v>
      </c>
      <c r="S971" s="51" t="s">
        <v>12</v>
      </c>
      <c r="T971" s="51" t="s">
        <v>17</v>
      </c>
      <c r="U971" s="51"/>
      <c r="V971" s="51" t="s">
        <v>492</v>
      </c>
    </row>
    <row r="972" spans="1:22" x14ac:dyDescent="0.2">
      <c r="A972" s="77"/>
      <c r="B972" s="42" t="s">
        <v>5</v>
      </c>
      <c r="C972" s="42" t="s">
        <v>5</v>
      </c>
      <c r="D972" s="9">
        <f>SUM(D973:D976)</f>
        <v>5960.86</v>
      </c>
      <c r="E972" s="10"/>
      <c r="F972" s="10">
        <f>SUM(F973:F976)</f>
        <v>2980.43</v>
      </c>
      <c r="G972" s="10">
        <f>SUM(G973:G976)</f>
        <v>2980.43</v>
      </c>
      <c r="H972" s="10"/>
      <c r="I972" s="10"/>
      <c r="J972" s="51"/>
      <c r="K972" s="51"/>
      <c r="L972" s="51"/>
      <c r="M972" s="51"/>
      <c r="N972" s="51"/>
      <c r="O972" s="51"/>
      <c r="P972" s="51"/>
      <c r="Q972" s="52"/>
      <c r="R972" s="51"/>
      <c r="S972" s="51"/>
      <c r="T972" s="51"/>
      <c r="U972" s="51"/>
      <c r="V972" s="51"/>
    </row>
    <row r="973" spans="1:22" x14ac:dyDescent="0.2">
      <c r="A973" s="77"/>
      <c r="B973" s="42" t="s">
        <v>0</v>
      </c>
      <c r="C973" s="42" t="s">
        <v>0</v>
      </c>
      <c r="D973" s="9">
        <f>E973+F973+G973+H973+I973</f>
        <v>0</v>
      </c>
      <c r="E973" s="10"/>
      <c r="F973" s="10"/>
      <c r="G973" s="10"/>
      <c r="H973" s="10"/>
      <c r="I973" s="10"/>
      <c r="J973" s="51"/>
      <c r="K973" s="51"/>
      <c r="L973" s="51"/>
      <c r="M973" s="51"/>
      <c r="N973" s="51"/>
      <c r="O973" s="51"/>
      <c r="P973" s="51"/>
      <c r="Q973" s="52"/>
      <c r="R973" s="51"/>
      <c r="S973" s="51"/>
      <c r="T973" s="51"/>
      <c r="U973" s="51"/>
      <c r="V973" s="51"/>
    </row>
    <row r="974" spans="1:22" x14ac:dyDescent="0.2">
      <c r="A974" s="77"/>
      <c r="B974" s="42" t="s">
        <v>1</v>
      </c>
      <c r="C974" s="42" t="s">
        <v>1</v>
      </c>
      <c r="D974" s="9">
        <f>E974+F974+G974+H974+I974</f>
        <v>5960.86</v>
      </c>
      <c r="E974" s="10"/>
      <c r="F974" s="10">
        <v>2980.43</v>
      </c>
      <c r="G974" s="10">
        <v>2980.43</v>
      </c>
      <c r="H974" s="10"/>
      <c r="I974" s="10"/>
      <c r="J974" s="51"/>
      <c r="K974" s="51"/>
      <c r="L974" s="51"/>
      <c r="M974" s="51"/>
      <c r="N974" s="51"/>
      <c r="O974" s="51"/>
      <c r="P974" s="51"/>
      <c r="Q974" s="52"/>
      <c r="R974" s="51"/>
      <c r="S974" s="51"/>
      <c r="T974" s="51"/>
      <c r="U974" s="51"/>
      <c r="V974" s="51"/>
    </row>
    <row r="975" spans="1:22" x14ac:dyDescent="0.2">
      <c r="A975" s="77"/>
      <c r="B975" s="42" t="s">
        <v>2</v>
      </c>
      <c r="C975" s="42" t="s">
        <v>2</v>
      </c>
      <c r="D975" s="9">
        <f>E975+F975+G975+H975+I975</f>
        <v>0</v>
      </c>
      <c r="E975" s="10"/>
      <c r="F975" s="10"/>
      <c r="G975" s="10"/>
      <c r="H975" s="10"/>
      <c r="I975" s="10"/>
      <c r="J975" s="51"/>
      <c r="K975" s="51"/>
      <c r="L975" s="51"/>
      <c r="M975" s="51"/>
      <c r="N975" s="51"/>
      <c r="O975" s="51"/>
      <c r="P975" s="51"/>
      <c r="Q975" s="52"/>
      <c r="R975" s="51"/>
      <c r="S975" s="51"/>
      <c r="T975" s="51"/>
      <c r="U975" s="51"/>
      <c r="V975" s="51"/>
    </row>
    <row r="976" spans="1:22" ht="21" customHeight="1" x14ac:dyDescent="0.2">
      <c r="A976" s="78"/>
      <c r="B976" s="42" t="s">
        <v>3</v>
      </c>
      <c r="C976" s="42" t="s">
        <v>3</v>
      </c>
      <c r="D976" s="9">
        <f>E976+F976+G976+H976+I976</f>
        <v>0</v>
      </c>
      <c r="E976" s="10"/>
      <c r="F976" s="10"/>
      <c r="G976" s="10"/>
      <c r="H976" s="10"/>
      <c r="I976" s="10"/>
      <c r="J976" s="51"/>
      <c r="K976" s="51"/>
      <c r="L976" s="51"/>
      <c r="M976" s="51"/>
      <c r="N976" s="51"/>
      <c r="O976" s="51"/>
      <c r="P976" s="51"/>
      <c r="Q976" s="52"/>
      <c r="R976" s="51"/>
      <c r="S976" s="51"/>
      <c r="T976" s="51"/>
      <c r="U976" s="51"/>
      <c r="V976" s="51"/>
    </row>
    <row r="977" spans="1:22" x14ac:dyDescent="0.2">
      <c r="A977" s="60" t="s">
        <v>502</v>
      </c>
      <c r="B977" s="63" t="s">
        <v>519</v>
      </c>
      <c r="C977" s="63"/>
      <c r="D977" s="63"/>
      <c r="E977" s="63"/>
      <c r="F977" s="63"/>
      <c r="G977" s="63"/>
      <c r="H977" s="63"/>
      <c r="I977" s="63"/>
      <c r="J977" s="63"/>
      <c r="K977" s="63"/>
      <c r="L977" s="63"/>
      <c r="M977" s="63"/>
      <c r="N977" s="63"/>
      <c r="O977" s="63"/>
      <c r="P977" s="63"/>
      <c r="Q977" s="63"/>
      <c r="R977" s="63"/>
      <c r="S977" s="63"/>
      <c r="T977" s="63"/>
      <c r="U977" s="63"/>
      <c r="V977" s="63"/>
    </row>
    <row r="978" spans="1:22" x14ac:dyDescent="0.2">
      <c r="A978" s="61"/>
      <c r="B978" s="64" t="s">
        <v>5</v>
      </c>
      <c r="C978" s="64"/>
      <c r="D978" s="16">
        <f>SUM(D979:D983)</f>
        <v>172356.234</v>
      </c>
      <c r="E978" s="16">
        <f>E987+E996+E1005+E1014</f>
        <v>169516.66500000001</v>
      </c>
      <c r="F978" s="16">
        <f t="shared" ref="F978:I978" si="156">F987+F996+F1005+F1014</f>
        <v>0</v>
      </c>
      <c r="G978" s="16">
        <f t="shared" si="156"/>
        <v>0</v>
      </c>
      <c r="H978" s="16">
        <f t="shared" si="156"/>
        <v>0</v>
      </c>
      <c r="I978" s="16">
        <f t="shared" si="156"/>
        <v>0</v>
      </c>
      <c r="J978" s="65"/>
      <c r="K978" s="66"/>
      <c r="L978" s="66"/>
      <c r="M978" s="66"/>
      <c r="N978" s="66"/>
      <c r="O978" s="66"/>
      <c r="P978" s="66"/>
      <c r="Q978" s="66"/>
      <c r="R978" s="66"/>
      <c r="S978" s="66"/>
      <c r="T978" s="66"/>
      <c r="U978" s="66"/>
      <c r="V978" s="67"/>
    </row>
    <row r="979" spans="1:22" x14ac:dyDescent="0.2">
      <c r="A979" s="61"/>
      <c r="B979" s="64" t="s">
        <v>0</v>
      </c>
      <c r="C979" s="64"/>
      <c r="D979" s="16">
        <f>E979+F979+G979+H979+I979</f>
        <v>0</v>
      </c>
      <c r="E979" s="16">
        <f>E988+E997+E1006+E1015+E1024</f>
        <v>0</v>
      </c>
      <c r="F979" s="16">
        <f t="shared" ref="F979:I979" si="157">F988+F997+F1006+F1015+F1024</f>
        <v>0</v>
      </c>
      <c r="G979" s="16">
        <f t="shared" si="157"/>
        <v>0</v>
      </c>
      <c r="H979" s="16">
        <f t="shared" si="157"/>
        <v>0</v>
      </c>
      <c r="I979" s="16">
        <f t="shared" si="157"/>
        <v>0</v>
      </c>
      <c r="J979" s="68"/>
      <c r="K979" s="69"/>
      <c r="L979" s="69"/>
      <c r="M979" s="69"/>
      <c r="N979" s="69"/>
      <c r="O979" s="69"/>
      <c r="P979" s="69"/>
      <c r="Q979" s="69"/>
      <c r="R979" s="69"/>
      <c r="S979" s="69"/>
      <c r="T979" s="69"/>
      <c r="U979" s="69"/>
      <c r="V979" s="70"/>
    </row>
    <row r="980" spans="1:22" x14ac:dyDescent="0.2">
      <c r="A980" s="61"/>
      <c r="B980" s="64" t="s">
        <v>1</v>
      </c>
      <c r="C980" s="64"/>
      <c r="D980" s="16">
        <f>E980+F980+G980+H980+I980</f>
        <v>2839.569</v>
      </c>
      <c r="E980" s="16">
        <f t="shared" ref="E980:I983" si="158">E989+E998+E1007+E1016+E1025</f>
        <v>2839.569</v>
      </c>
      <c r="F980" s="16">
        <f t="shared" si="158"/>
        <v>0</v>
      </c>
      <c r="G980" s="16">
        <f t="shared" si="158"/>
        <v>0</v>
      </c>
      <c r="H980" s="16">
        <f t="shared" si="158"/>
        <v>0</v>
      </c>
      <c r="I980" s="16">
        <f t="shared" si="158"/>
        <v>0</v>
      </c>
      <c r="J980" s="68"/>
      <c r="K980" s="69"/>
      <c r="L980" s="69"/>
      <c r="M980" s="69"/>
      <c r="N980" s="69"/>
      <c r="O980" s="69"/>
      <c r="P980" s="69"/>
      <c r="Q980" s="69"/>
      <c r="R980" s="69"/>
      <c r="S980" s="69"/>
      <c r="T980" s="69"/>
      <c r="U980" s="69"/>
      <c r="V980" s="70"/>
    </row>
    <row r="981" spans="1:22" ht="38.25" customHeight="1" x14ac:dyDescent="0.2">
      <c r="A981" s="61"/>
      <c r="B981" s="54" t="s">
        <v>520</v>
      </c>
      <c r="C981" s="55"/>
      <c r="D981" s="16">
        <f>E981+F981+G981+H981+I981</f>
        <v>169516.66500000001</v>
      </c>
      <c r="E981" s="16">
        <f t="shared" si="158"/>
        <v>169516.66500000001</v>
      </c>
      <c r="F981" s="16">
        <f t="shared" si="158"/>
        <v>0</v>
      </c>
      <c r="G981" s="16">
        <f t="shared" si="158"/>
        <v>0</v>
      </c>
      <c r="H981" s="16">
        <f t="shared" si="158"/>
        <v>0</v>
      </c>
      <c r="I981" s="16">
        <f t="shared" si="158"/>
        <v>0</v>
      </c>
      <c r="J981" s="68"/>
      <c r="K981" s="69"/>
      <c r="L981" s="69"/>
      <c r="M981" s="69"/>
      <c r="N981" s="69"/>
      <c r="O981" s="69"/>
      <c r="P981" s="69"/>
      <c r="Q981" s="69"/>
      <c r="R981" s="69"/>
      <c r="S981" s="69"/>
      <c r="T981" s="69"/>
      <c r="U981" s="69"/>
      <c r="V981" s="70"/>
    </row>
    <row r="982" spans="1:22" x14ac:dyDescent="0.2">
      <c r="A982" s="61"/>
      <c r="B982" s="64" t="s">
        <v>2</v>
      </c>
      <c r="C982" s="64"/>
      <c r="D982" s="16">
        <f>E982+F982+G982+H982+I982</f>
        <v>0</v>
      </c>
      <c r="E982" s="16">
        <f t="shared" si="158"/>
        <v>0</v>
      </c>
      <c r="F982" s="16">
        <f t="shared" si="158"/>
        <v>0</v>
      </c>
      <c r="G982" s="16">
        <f t="shared" si="158"/>
        <v>0</v>
      </c>
      <c r="H982" s="16">
        <f t="shared" si="158"/>
        <v>0</v>
      </c>
      <c r="I982" s="16">
        <f t="shared" si="158"/>
        <v>0</v>
      </c>
      <c r="J982" s="68"/>
      <c r="K982" s="69"/>
      <c r="L982" s="69"/>
      <c r="M982" s="69"/>
      <c r="N982" s="69"/>
      <c r="O982" s="69"/>
      <c r="P982" s="69"/>
      <c r="Q982" s="69"/>
      <c r="R982" s="69"/>
      <c r="S982" s="69"/>
      <c r="T982" s="69"/>
      <c r="U982" s="69"/>
      <c r="V982" s="70"/>
    </row>
    <row r="983" spans="1:22" ht="21" customHeight="1" x14ac:dyDescent="0.2">
      <c r="A983" s="62"/>
      <c r="B983" s="64" t="s">
        <v>3</v>
      </c>
      <c r="C983" s="64"/>
      <c r="D983" s="16">
        <f>E983+F983+G983+H983+I983</f>
        <v>0</v>
      </c>
      <c r="E983" s="16">
        <f t="shared" si="158"/>
        <v>0</v>
      </c>
      <c r="F983" s="16">
        <f t="shared" si="158"/>
        <v>0</v>
      </c>
      <c r="G983" s="16">
        <f t="shared" si="158"/>
        <v>0</v>
      </c>
      <c r="H983" s="16">
        <f t="shared" si="158"/>
        <v>0</v>
      </c>
      <c r="I983" s="16">
        <f t="shared" si="158"/>
        <v>0</v>
      </c>
      <c r="J983" s="71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3"/>
    </row>
    <row r="984" spans="1:22" x14ac:dyDescent="0.2">
      <c r="A984" s="23" t="s">
        <v>503</v>
      </c>
      <c r="B984" s="53" t="s">
        <v>506</v>
      </c>
      <c r="C984" s="53"/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</row>
    <row r="985" spans="1:22" x14ac:dyDescent="0.2">
      <c r="A985" s="24" t="s">
        <v>30</v>
      </c>
      <c r="B985" s="28" t="s">
        <v>507</v>
      </c>
      <c r="C985" s="28"/>
      <c r="D985" s="28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</row>
    <row r="986" spans="1:22" ht="48" customHeight="1" x14ac:dyDescent="0.2">
      <c r="A986" s="24"/>
      <c r="B986" s="41" t="s">
        <v>508</v>
      </c>
      <c r="C986" s="41" t="s">
        <v>508</v>
      </c>
      <c r="D986" s="41"/>
      <c r="E986" s="41"/>
      <c r="F986" s="41"/>
      <c r="G986" s="41"/>
      <c r="H986" s="41"/>
      <c r="I986" s="41"/>
      <c r="J986" s="49" t="s">
        <v>66</v>
      </c>
      <c r="K986" s="49"/>
      <c r="L986" s="49" t="s">
        <v>611</v>
      </c>
      <c r="M986" s="49"/>
      <c r="N986" s="49" t="s">
        <v>509</v>
      </c>
      <c r="O986" s="49" t="s">
        <v>506</v>
      </c>
      <c r="P986" s="49" t="s">
        <v>510</v>
      </c>
      <c r="Q986" s="50" t="s">
        <v>511</v>
      </c>
      <c r="R986" s="49" t="s">
        <v>11</v>
      </c>
      <c r="S986" s="49" t="s">
        <v>10</v>
      </c>
      <c r="T986" s="49" t="s">
        <v>17</v>
      </c>
      <c r="U986" s="49"/>
      <c r="V986" s="49"/>
    </row>
    <row r="987" spans="1:22" x14ac:dyDescent="0.2">
      <c r="A987" s="24"/>
      <c r="B987" s="41" t="s">
        <v>5</v>
      </c>
      <c r="C987" s="41" t="s">
        <v>5</v>
      </c>
      <c r="D987" s="12">
        <f>SUM(D988:D992)</f>
        <v>145579.48000000001</v>
      </c>
      <c r="E987" s="13">
        <f>SUM(E988:E992)</f>
        <v>145579.48000000001</v>
      </c>
      <c r="F987" s="13"/>
      <c r="G987" s="13"/>
      <c r="H987" s="13"/>
      <c r="I987" s="13"/>
      <c r="J987" s="49"/>
      <c r="K987" s="49"/>
      <c r="L987" s="49"/>
      <c r="M987" s="49"/>
      <c r="N987" s="49"/>
      <c r="O987" s="49"/>
      <c r="P987" s="49"/>
      <c r="Q987" s="50"/>
      <c r="R987" s="49"/>
      <c r="S987" s="49"/>
      <c r="T987" s="49"/>
      <c r="U987" s="49"/>
      <c r="V987" s="49"/>
    </row>
    <row r="988" spans="1:22" x14ac:dyDescent="0.2">
      <c r="A988" s="24"/>
      <c r="B988" s="41" t="s">
        <v>0</v>
      </c>
      <c r="C988" s="41" t="s">
        <v>0</v>
      </c>
      <c r="D988" s="12">
        <f>E988+F988+G988+H988+I988</f>
        <v>0</v>
      </c>
      <c r="E988" s="13"/>
      <c r="F988" s="13"/>
      <c r="G988" s="13"/>
      <c r="H988" s="13"/>
      <c r="I988" s="13"/>
      <c r="J988" s="49"/>
      <c r="K988" s="49"/>
      <c r="L988" s="49"/>
      <c r="M988" s="49"/>
      <c r="N988" s="49"/>
      <c r="O988" s="49"/>
      <c r="P988" s="49"/>
      <c r="Q988" s="50"/>
      <c r="R988" s="49"/>
      <c r="S988" s="49"/>
      <c r="T988" s="49"/>
      <c r="U988" s="49"/>
      <c r="V988" s="49"/>
    </row>
    <row r="989" spans="1:22" x14ac:dyDescent="0.2">
      <c r="A989" s="24"/>
      <c r="B989" s="41" t="s">
        <v>1</v>
      </c>
      <c r="C989" s="41" t="s">
        <v>1</v>
      </c>
      <c r="D989" s="12">
        <f>E989+F989+G989+H989+I989</f>
        <v>0</v>
      </c>
      <c r="E989" s="13"/>
      <c r="F989" s="13"/>
      <c r="G989" s="13"/>
      <c r="H989" s="13"/>
      <c r="I989" s="13"/>
      <c r="J989" s="49"/>
      <c r="K989" s="49"/>
      <c r="L989" s="49"/>
      <c r="M989" s="49"/>
      <c r="N989" s="49"/>
      <c r="O989" s="49"/>
      <c r="P989" s="49"/>
      <c r="Q989" s="50"/>
      <c r="R989" s="49"/>
      <c r="S989" s="49"/>
      <c r="T989" s="49"/>
      <c r="U989" s="49"/>
      <c r="V989" s="49"/>
    </row>
    <row r="990" spans="1:22" ht="42" customHeight="1" x14ac:dyDescent="0.2">
      <c r="A990" s="24"/>
      <c r="B990" s="56" t="s">
        <v>520</v>
      </c>
      <c r="C990" s="47"/>
      <c r="D990" s="12">
        <f>E990+F990+G990+H990+I990</f>
        <v>145579.48000000001</v>
      </c>
      <c r="E990" s="13">
        <f>57518+135216.07-13872.185-33282.405</f>
        <v>145579.48000000001</v>
      </c>
      <c r="F990" s="13"/>
      <c r="G990" s="13"/>
      <c r="H990" s="13"/>
      <c r="I990" s="13"/>
      <c r="J990" s="49"/>
      <c r="K990" s="49"/>
      <c r="L990" s="49"/>
      <c r="M990" s="49"/>
      <c r="N990" s="49"/>
      <c r="O990" s="49"/>
      <c r="P990" s="49"/>
      <c r="Q990" s="50"/>
      <c r="R990" s="49"/>
      <c r="S990" s="49"/>
      <c r="T990" s="49"/>
      <c r="U990" s="49"/>
      <c r="V990" s="49"/>
    </row>
    <row r="991" spans="1:22" x14ac:dyDescent="0.2">
      <c r="A991" s="24"/>
      <c r="B991" s="41" t="s">
        <v>2</v>
      </c>
      <c r="C991" s="41" t="s">
        <v>2</v>
      </c>
      <c r="D991" s="12">
        <f>E991+F991+G991+H991+I991</f>
        <v>0</v>
      </c>
      <c r="E991" s="13"/>
      <c r="F991" s="13"/>
      <c r="G991" s="13"/>
      <c r="H991" s="13"/>
      <c r="I991" s="13"/>
      <c r="J991" s="49"/>
      <c r="K991" s="49"/>
      <c r="L991" s="49"/>
      <c r="M991" s="49"/>
      <c r="N991" s="49"/>
      <c r="O991" s="49"/>
      <c r="P991" s="49"/>
      <c r="Q991" s="50"/>
      <c r="R991" s="49"/>
      <c r="S991" s="49"/>
      <c r="T991" s="49"/>
      <c r="U991" s="49"/>
      <c r="V991" s="49"/>
    </row>
    <row r="992" spans="1:22" ht="21" customHeight="1" x14ac:dyDescent="0.2">
      <c r="A992" s="25"/>
      <c r="B992" s="41" t="s">
        <v>3</v>
      </c>
      <c r="C992" s="41" t="s">
        <v>3</v>
      </c>
      <c r="D992" s="12">
        <f>E992+F992+G992+H992+I992</f>
        <v>0</v>
      </c>
      <c r="E992" s="13"/>
      <c r="F992" s="13"/>
      <c r="G992" s="13"/>
      <c r="H992" s="13"/>
      <c r="I992" s="13"/>
      <c r="J992" s="49"/>
      <c r="K992" s="49"/>
      <c r="L992" s="49"/>
      <c r="M992" s="49"/>
      <c r="N992" s="49"/>
      <c r="O992" s="49"/>
      <c r="P992" s="49"/>
      <c r="Q992" s="50"/>
      <c r="R992" s="49"/>
      <c r="S992" s="49"/>
      <c r="T992" s="49"/>
      <c r="U992" s="49"/>
      <c r="V992" s="49"/>
    </row>
    <row r="993" spans="1:22" x14ac:dyDescent="0.2">
      <c r="A993" s="23" t="s">
        <v>504</v>
      </c>
      <c r="B993" s="41" t="s">
        <v>506</v>
      </c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</row>
    <row r="994" spans="1:22" x14ac:dyDescent="0.2">
      <c r="A994" s="24" t="s">
        <v>30</v>
      </c>
      <c r="B994" s="48" t="s">
        <v>507</v>
      </c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</row>
    <row r="995" spans="1:22" ht="36" customHeight="1" x14ac:dyDescent="0.2">
      <c r="A995" s="24"/>
      <c r="B995" s="41" t="s">
        <v>512</v>
      </c>
      <c r="C995" s="41" t="s">
        <v>512</v>
      </c>
      <c r="D995" s="41"/>
      <c r="E995" s="41"/>
      <c r="F995" s="41"/>
      <c r="G995" s="41"/>
      <c r="H995" s="41"/>
      <c r="I995" s="41"/>
      <c r="J995" s="49" t="s">
        <v>66</v>
      </c>
      <c r="K995" s="49"/>
      <c r="L995" s="49" t="s">
        <v>611</v>
      </c>
      <c r="M995" s="49"/>
      <c r="N995" s="49" t="s">
        <v>509</v>
      </c>
      <c r="O995" s="49" t="s">
        <v>506</v>
      </c>
      <c r="P995" s="49" t="s">
        <v>510</v>
      </c>
      <c r="Q995" s="50" t="s">
        <v>513</v>
      </c>
      <c r="R995" s="49" t="s">
        <v>11</v>
      </c>
      <c r="S995" s="49" t="s">
        <v>10</v>
      </c>
      <c r="T995" s="49" t="s">
        <v>17</v>
      </c>
      <c r="U995" s="49"/>
      <c r="V995" s="49"/>
    </row>
    <row r="996" spans="1:22" x14ac:dyDescent="0.2">
      <c r="A996" s="24"/>
      <c r="B996" s="41" t="s">
        <v>5</v>
      </c>
      <c r="C996" s="41" t="s">
        <v>5</v>
      </c>
      <c r="D996" s="12">
        <f>SUM(D997:D1001)</f>
        <v>5041.067</v>
      </c>
      <c r="E996" s="13">
        <f>SUM(E997:E1001)</f>
        <v>5041.067</v>
      </c>
      <c r="F996" s="13"/>
      <c r="G996" s="13"/>
      <c r="H996" s="13"/>
      <c r="I996" s="13"/>
      <c r="J996" s="49"/>
      <c r="K996" s="49"/>
      <c r="L996" s="49"/>
      <c r="M996" s="49"/>
      <c r="N996" s="49"/>
      <c r="O996" s="49"/>
      <c r="P996" s="49"/>
      <c r="Q996" s="50"/>
      <c r="R996" s="49"/>
      <c r="S996" s="49"/>
      <c r="T996" s="49"/>
      <c r="U996" s="49"/>
      <c r="V996" s="49"/>
    </row>
    <row r="997" spans="1:22" x14ac:dyDescent="0.2">
      <c r="A997" s="24"/>
      <c r="B997" s="41" t="s">
        <v>0</v>
      </c>
      <c r="C997" s="41" t="s">
        <v>0</v>
      </c>
      <c r="D997" s="12">
        <f>E997+F997+G997+H997+I997</f>
        <v>0</v>
      </c>
      <c r="E997" s="13"/>
      <c r="F997" s="13"/>
      <c r="G997" s="13"/>
      <c r="H997" s="13"/>
      <c r="I997" s="13"/>
      <c r="J997" s="49"/>
      <c r="K997" s="49"/>
      <c r="L997" s="49"/>
      <c r="M997" s="49"/>
      <c r="N997" s="49"/>
      <c r="O997" s="49"/>
      <c r="P997" s="49"/>
      <c r="Q997" s="50"/>
      <c r="R997" s="49"/>
      <c r="S997" s="49"/>
      <c r="T997" s="49"/>
      <c r="U997" s="49"/>
      <c r="V997" s="49"/>
    </row>
    <row r="998" spans="1:22" x14ac:dyDescent="0.2">
      <c r="A998" s="24"/>
      <c r="B998" s="41" t="s">
        <v>1</v>
      </c>
      <c r="C998" s="41" t="s">
        <v>1</v>
      </c>
      <c r="D998" s="12">
        <f t="shared" ref="D998:D999" si="159">E998+F998+G998+H998+I998</f>
        <v>0</v>
      </c>
      <c r="E998" s="13"/>
      <c r="F998" s="13"/>
      <c r="G998" s="13"/>
      <c r="H998" s="13"/>
      <c r="I998" s="13"/>
      <c r="J998" s="49"/>
      <c r="K998" s="49"/>
      <c r="L998" s="49"/>
      <c r="M998" s="49"/>
      <c r="N998" s="49"/>
      <c r="O998" s="49"/>
      <c r="P998" s="49"/>
      <c r="Q998" s="50"/>
      <c r="R998" s="49"/>
      <c r="S998" s="49"/>
      <c r="T998" s="49"/>
      <c r="U998" s="49"/>
      <c r="V998" s="49"/>
    </row>
    <row r="999" spans="1:22" ht="42" customHeight="1" x14ac:dyDescent="0.2">
      <c r="A999" s="24"/>
      <c r="B999" s="56" t="s">
        <v>520</v>
      </c>
      <c r="C999" s="47"/>
      <c r="D999" s="12">
        <f t="shared" si="159"/>
        <v>5041.067</v>
      </c>
      <c r="E999" s="13">
        <f>0+5041.067</f>
        <v>5041.067</v>
      </c>
      <c r="F999" s="13"/>
      <c r="G999" s="13"/>
      <c r="H999" s="13"/>
      <c r="I999" s="13"/>
      <c r="J999" s="49"/>
      <c r="K999" s="49"/>
      <c r="L999" s="49"/>
      <c r="M999" s="49"/>
      <c r="N999" s="49"/>
      <c r="O999" s="49"/>
      <c r="P999" s="49"/>
      <c r="Q999" s="50"/>
      <c r="R999" s="49"/>
      <c r="S999" s="49"/>
      <c r="T999" s="49"/>
      <c r="U999" s="49"/>
      <c r="V999" s="49"/>
    </row>
    <row r="1000" spans="1:22" x14ac:dyDescent="0.2">
      <c r="A1000" s="24"/>
      <c r="B1000" s="41" t="s">
        <v>2</v>
      </c>
      <c r="C1000" s="41" t="s">
        <v>2</v>
      </c>
      <c r="D1000" s="12">
        <f>E1000+F1000+G1000+H1000+I1000</f>
        <v>0</v>
      </c>
      <c r="E1000" s="13"/>
      <c r="F1000" s="13"/>
      <c r="G1000" s="13"/>
      <c r="H1000" s="13"/>
      <c r="I1000" s="13"/>
      <c r="J1000" s="49"/>
      <c r="K1000" s="49"/>
      <c r="L1000" s="49"/>
      <c r="M1000" s="49"/>
      <c r="N1000" s="49"/>
      <c r="O1000" s="49"/>
      <c r="P1000" s="49"/>
      <c r="Q1000" s="50"/>
      <c r="R1000" s="49"/>
      <c r="S1000" s="49"/>
      <c r="T1000" s="49"/>
      <c r="U1000" s="49"/>
      <c r="V1000" s="49"/>
    </row>
    <row r="1001" spans="1:22" ht="21" customHeight="1" x14ac:dyDescent="0.2">
      <c r="A1001" s="25"/>
      <c r="B1001" s="41" t="s">
        <v>3</v>
      </c>
      <c r="C1001" s="41" t="s">
        <v>3</v>
      </c>
      <c r="D1001" s="12">
        <f>E1001+F1001+G1001+H1001+I1001</f>
        <v>0</v>
      </c>
      <c r="E1001" s="13"/>
      <c r="F1001" s="13"/>
      <c r="G1001" s="13"/>
      <c r="H1001" s="13"/>
      <c r="I1001" s="13"/>
      <c r="J1001" s="49"/>
      <c r="K1001" s="49"/>
      <c r="L1001" s="49"/>
      <c r="M1001" s="49"/>
      <c r="N1001" s="49"/>
      <c r="O1001" s="49"/>
      <c r="P1001" s="49"/>
      <c r="Q1001" s="50"/>
      <c r="R1001" s="49"/>
      <c r="S1001" s="49"/>
      <c r="T1001" s="49"/>
      <c r="U1001" s="49"/>
      <c r="V1001" s="49"/>
    </row>
    <row r="1002" spans="1:22" x14ac:dyDescent="0.2">
      <c r="A1002" s="23" t="s">
        <v>505</v>
      </c>
      <c r="B1002" s="41" t="s">
        <v>506</v>
      </c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</row>
    <row r="1003" spans="1:22" x14ac:dyDescent="0.2">
      <c r="A1003" s="24" t="s">
        <v>30</v>
      </c>
      <c r="B1003" s="48" t="s">
        <v>507</v>
      </c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  <c r="N1003" s="48"/>
      <c r="O1003" s="48"/>
      <c r="P1003" s="48"/>
      <c r="Q1003" s="48"/>
      <c r="R1003" s="48"/>
      <c r="S1003" s="48"/>
      <c r="T1003" s="48"/>
      <c r="U1003" s="48"/>
      <c r="V1003" s="48"/>
    </row>
    <row r="1004" spans="1:22" ht="39.75" customHeight="1" x14ac:dyDescent="0.2">
      <c r="A1004" s="24"/>
      <c r="B1004" s="41" t="s">
        <v>514</v>
      </c>
      <c r="C1004" s="41" t="s">
        <v>514</v>
      </c>
      <c r="D1004" s="41"/>
      <c r="E1004" s="41"/>
      <c r="F1004" s="41"/>
      <c r="G1004" s="41"/>
      <c r="H1004" s="41"/>
      <c r="I1004" s="41"/>
      <c r="J1004" s="49" t="s">
        <v>66</v>
      </c>
      <c r="K1004" s="49"/>
      <c r="L1004" s="49" t="s">
        <v>611</v>
      </c>
      <c r="M1004" s="49"/>
      <c r="N1004" s="49" t="s">
        <v>509</v>
      </c>
      <c r="O1004" s="49" t="s">
        <v>506</v>
      </c>
      <c r="P1004" s="49" t="s">
        <v>510</v>
      </c>
      <c r="Q1004" s="50" t="s">
        <v>515</v>
      </c>
      <c r="R1004" s="49" t="s">
        <v>11</v>
      </c>
      <c r="S1004" s="49" t="s">
        <v>10</v>
      </c>
      <c r="T1004" s="49" t="s">
        <v>17</v>
      </c>
      <c r="U1004" s="49"/>
      <c r="V1004" s="49"/>
    </row>
    <row r="1005" spans="1:22" x14ac:dyDescent="0.2">
      <c r="A1005" s="24"/>
      <c r="B1005" s="41" t="s">
        <v>5</v>
      </c>
      <c r="C1005" s="41" t="s">
        <v>5</v>
      </c>
      <c r="D1005" s="12">
        <f>SUM(D1006:D1010)</f>
        <v>6996.1180000000004</v>
      </c>
      <c r="E1005" s="13">
        <f>SUM(E1006:E1010)</f>
        <v>6996.1180000000004</v>
      </c>
      <c r="F1005" s="13"/>
      <c r="G1005" s="13"/>
      <c r="H1005" s="13"/>
      <c r="I1005" s="13"/>
      <c r="J1005" s="49"/>
      <c r="K1005" s="49"/>
      <c r="L1005" s="49"/>
      <c r="M1005" s="49"/>
      <c r="N1005" s="49"/>
      <c r="O1005" s="49"/>
      <c r="P1005" s="49"/>
      <c r="Q1005" s="50"/>
      <c r="R1005" s="49"/>
      <c r="S1005" s="49"/>
      <c r="T1005" s="49"/>
      <c r="U1005" s="49"/>
      <c r="V1005" s="49"/>
    </row>
    <row r="1006" spans="1:22" x14ac:dyDescent="0.2">
      <c r="A1006" s="24"/>
      <c r="B1006" s="41" t="s">
        <v>0</v>
      </c>
      <c r="C1006" s="41" t="s">
        <v>0</v>
      </c>
      <c r="D1006" s="12">
        <f>E1006+F1006+G1006+H1006+I1006</f>
        <v>0</v>
      </c>
      <c r="E1006" s="13"/>
      <c r="F1006" s="13"/>
      <c r="G1006" s="13"/>
      <c r="H1006" s="13"/>
      <c r="I1006" s="13"/>
      <c r="J1006" s="49"/>
      <c r="K1006" s="49"/>
      <c r="L1006" s="49"/>
      <c r="M1006" s="49"/>
      <c r="N1006" s="49"/>
      <c r="O1006" s="49"/>
      <c r="P1006" s="49"/>
      <c r="Q1006" s="50"/>
      <c r="R1006" s="49"/>
      <c r="S1006" s="49"/>
      <c r="T1006" s="49"/>
      <c r="U1006" s="49"/>
      <c r="V1006" s="49"/>
    </row>
    <row r="1007" spans="1:22" x14ac:dyDescent="0.2">
      <c r="A1007" s="24"/>
      <c r="B1007" s="41" t="s">
        <v>1</v>
      </c>
      <c r="C1007" s="41" t="s">
        <v>1</v>
      </c>
      <c r="D1007" s="12">
        <f t="shared" ref="D1007:D1008" si="160">E1007+F1007+G1007+H1007+I1007</f>
        <v>0</v>
      </c>
      <c r="E1007" s="13"/>
      <c r="F1007" s="13"/>
      <c r="G1007" s="13"/>
      <c r="H1007" s="13"/>
      <c r="I1007" s="13"/>
      <c r="J1007" s="49"/>
      <c r="K1007" s="49"/>
      <c r="L1007" s="49"/>
      <c r="M1007" s="49"/>
      <c r="N1007" s="49"/>
      <c r="O1007" s="49"/>
      <c r="P1007" s="49"/>
      <c r="Q1007" s="50"/>
      <c r="R1007" s="49"/>
      <c r="S1007" s="49"/>
      <c r="T1007" s="49"/>
      <c r="U1007" s="49"/>
      <c r="V1007" s="49"/>
    </row>
    <row r="1008" spans="1:22" ht="42" customHeight="1" x14ac:dyDescent="0.2">
      <c r="A1008" s="24"/>
      <c r="B1008" s="56" t="s">
        <v>520</v>
      </c>
      <c r="C1008" s="47"/>
      <c r="D1008" s="12">
        <f t="shared" si="160"/>
        <v>6996.1180000000004</v>
      </c>
      <c r="E1008" s="13">
        <f>0+6996.118</f>
        <v>6996.1180000000004</v>
      </c>
      <c r="F1008" s="13"/>
      <c r="G1008" s="13"/>
      <c r="H1008" s="13"/>
      <c r="I1008" s="13"/>
      <c r="J1008" s="49"/>
      <c r="K1008" s="49"/>
      <c r="L1008" s="49"/>
      <c r="M1008" s="49"/>
      <c r="N1008" s="49"/>
      <c r="O1008" s="49"/>
      <c r="P1008" s="49"/>
      <c r="Q1008" s="50"/>
      <c r="R1008" s="49"/>
      <c r="S1008" s="49"/>
      <c r="T1008" s="49"/>
      <c r="U1008" s="49"/>
      <c r="V1008" s="49"/>
    </row>
    <row r="1009" spans="1:22" x14ac:dyDescent="0.2">
      <c r="A1009" s="24"/>
      <c r="B1009" s="41" t="s">
        <v>2</v>
      </c>
      <c r="C1009" s="41" t="s">
        <v>2</v>
      </c>
      <c r="D1009" s="12">
        <f>E1009+F1009+G1009+H1009+I1009</f>
        <v>0</v>
      </c>
      <c r="E1009" s="13"/>
      <c r="F1009" s="13"/>
      <c r="G1009" s="13"/>
      <c r="H1009" s="13"/>
      <c r="I1009" s="13"/>
      <c r="J1009" s="49"/>
      <c r="K1009" s="49"/>
      <c r="L1009" s="49"/>
      <c r="M1009" s="49"/>
      <c r="N1009" s="49"/>
      <c r="O1009" s="49"/>
      <c r="P1009" s="49"/>
      <c r="Q1009" s="50"/>
      <c r="R1009" s="49"/>
      <c r="S1009" s="49"/>
      <c r="T1009" s="49"/>
      <c r="U1009" s="49"/>
      <c r="V1009" s="49"/>
    </row>
    <row r="1010" spans="1:22" ht="21" customHeight="1" x14ac:dyDescent="0.2">
      <c r="A1010" s="25"/>
      <c r="B1010" s="41" t="s">
        <v>3</v>
      </c>
      <c r="C1010" s="41" t="s">
        <v>3</v>
      </c>
      <c r="D1010" s="12">
        <f>E1010+F1010+G1010+H1010+I1010</f>
        <v>0</v>
      </c>
      <c r="E1010" s="13"/>
      <c r="F1010" s="13"/>
      <c r="G1010" s="13"/>
      <c r="H1010" s="13"/>
      <c r="I1010" s="13"/>
      <c r="J1010" s="49"/>
      <c r="K1010" s="49"/>
      <c r="L1010" s="49"/>
      <c r="M1010" s="49"/>
      <c r="N1010" s="49"/>
      <c r="O1010" s="49"/>
      <c r="P1010" s="49"/>
      <c r="Q1010" s="50"/>
      <c r="R1010" s="49"/>
      <c r="S1010" s="49"/>
      <c r="T1010" s="49"/>
      <c r="U1010" s="49"/>
      <c r="V1010" s="49"/>
    </row>
    <row r="1011" spans="1:22" x14ac:dyDescent="0.2">
      <c r="A1011" s="23" t="s">
        <v>518</v>
      </c>
      <c r="B1011" s="41" t="s">
        <v>506</v>
      </c>
      <c r="C1011" s="41"/>
      <c r="D1011" s="41"/>
      <c r="E1011" s="41"/>
      <c r="F1011" s="41"/>
      <c r="G1011" s="41"/>
      <c r="H1011" s="41"/>
      <c r="I1011" s="41"/>
      <c r="J1011" s="41"/>
      <c r="K1011" s="41"/>
      <c r="L1011" s="41"/>
      <c r="M1011" s="41"/>
      <c r="N1011" s="41"/>
      <c r="O1011" s="41"/>
      <c r="P1011" s="41"/>
      <c r="Q1011" s="41"/>
      <c r="R1011" s="41"/>
      <c r="S1011" s="41"/>
      <c r="T1011" s="41"/>
      <c r="U1011" s="41"/>
      <c r="V1011" s="41"/>
    </row>
    <row r="1012" spans="1:22" x14ac:dyDescent="0.2">
      <c r="A1012" s="24" t="s">
        <v>30</v>
      </c>
      <c r="B1012" s="48" t="s">
        <v>507</v>
      </c>
      <c r="C1012" s="48"/>
      <c r="D1012" s="48"/>
      <c r="E1012" s="48"/>
      <c r="F1012" s="48"/>
      <c r="G1012" s="48"/>
      <c r="H1012" s="48"/>
      <c r="I1012" s="48"/>
      <c r="J1012" s="48"/>
      <c r="K1012" s="48"/>
      <c r="L1012" s="48"/>
      <c r="M1012" s="48"/>
      <c r="N1012" s="48"/>
      <c r="O1012" s="48"/>
      <c r="P1012" s="48"/>
      <c r="Q1012" s="48"/>
      <c r="R1012" s="48"/>
      <c r="S1012" s="48"/>
      <c r="T1012" s="48"/>
      <c r="U1012" s="48"/>
      <c r="V1012" s="48"/>
    </row>
    <row r="1013" spans="1:22" ht="41.25" customHeight="1" x14ac:dyDescent="0.2">
      <c r="A1013" s="24"/>
      <c r="B1013" s="41" t="s">
        <v>516</v>
      </c>
      <c r="C1013" s="41" t="s">
        <v>516</v>
      </c>
      <c r="D1013" s="41"/>
      <c r="E1013" s="41"/>
      <c r="F1013" s="41"/>
      <c r="G1013" s="41"/>
      <c r="H1013" s="41"/>
      <c r="I1013" s="41"/>
      <c r="J1013" s="49"/>
      <c r="K1013" s="49" t="s">
        <v>66</v>
      </c>
      <c r="L1013" s="49" t="s">
        <v>611</v>
      </c>
      <c r="M1013" s="49"/>
      <c r="N1013" s="49" t="s">
        <v>509</v>
      </c>
      <c r="O1013" s="49" t="s">
        <v>506</v>
      </c>
      <c r="P1013" s="49" t="s">
        <v>510</v>
      </c>
      <c r="Q1013" s="50" t="s">
        <v>517</v>
      </c>
      <c r="R1013" s="49" t="s">
        <v>11</v>
      </c>
      <c r="S1013" s="49" t="s">
        <v>10</v>
      </c>
      <c r="T1013" s="49" t="s">
        <v>171</v>
      </c>
      <c r="U1013" s="49"/>
      <c r="V1013" s="49"/>
    </row>
    <row r="1014" spans="1:22" x14ac:dyDescent="0.2">
      <c r="A1014" s="24"/>
      <c r="B1014" s="41" t="s">
        <v>5</v>
      </c>
      <c r="C1014" s="41" t="s">
        <v>5</v>
      </c>
      <c r="D1014" s="12">
        <f>SUM(D1015:D1019)</f>
        <v>11900</v>
      </c>
      <c r="E1014" s="13">
        <f>SUM(E1015:E1019)</f>
        <v>11900</v>
      </c>
      <c r="F1014" s="13"/>
      <c r="G1014" s="13"/>
      <c r="H1014" s="13"/>
      <c r="I1014" s="13"/>
      <c r="J1014" s="49"/>
      <c r="K1014" s="49"/>
      <c r="L1014" s="49"/>
      <c r="M1014" s="49"/>
      <c r="N1014" s="49"/>
      <c r="O1014" s="49"/>
      <c r="P1014" s="49"/>
      <c r="Q1014" s="50"/>
      <c r="R1014" s="49"/>
      <c r="S1014" s="49"/>
      <c r="T1014" s="49"/>
      <c r="U1014" s="49"/>
      <c r="V1014" s="49"/>
    </row>
    <row r="1015" spans="1:22" x14ac:dyDescent="0.2">
      <c r="A1015" s="24"/>
      <c r="B1015" s="41" t="s">
        <v>0</v>
      </c>
      <c r="C1015" s="41" t="s">
        <v>0</v>
      </c>
      <c r="D1015" s="12">
        <f>E1015+F1015+G1015+H1015+I1015</f>
        <v>0</v>
      </c>
      <c r="E1015" s="13"/>
      <c r="F1015" s="13"/>
      <c r="G1015" s="13"/>
      <c r="H1015" s="13"/>
      <c r="I1015" s="13"/>
      <c r="J1015" s="49"/>
      <c r="K1015" s="49"/>
      <c r="L1015" s="49"/>
      <c r="M1015" s="49"/>
      <c r="N1015" s="49"/>
      <c r="O1015" s="49"/>
      <c r="P1015" s="49"/>
      <c r="Q1015" s="50"/>
      <c r="R1015" s="49"/>
      <c r="S1015" s="49"/>
      <c r="T1015" s="49"/>
      <c r="U1015" s="49"/>
      <c r="V1015" s="49"/>
    </row>
    <row r="1016" spans="1:22" x14ac:dyDescent="0.2">
      <c r="A1016" s="24"/>
      <c r="B1016" s="41" t="s">
        <v>1</v>
      </c>
      <c r="C1016" s="41" t="s">
        <v>1</v>
      </c>
      <c r="D1016" s="12">
        <f t="shared" ref="D1016:D1018" si="161">E1016+F1016+G1016+H1016+I1016</f>
        <v>0</v>
      </c>
      <c r="E1016" s="13"/>
      <c r="F1016" s="13"/>
      <c r="G1016" s="13"/>
      <c r="H1016" s="13"/>
      <c r="I1016" s="13"/>
      <c r="J1016" s="49"/>
      <c r="K1016" s="49"/>
      <c r="L1016" s="49"/>
      <c r="M1016" s="49"/>
      <c r="N1016" s="49"/>
      <c r="O1016" s="49"/>
      <c r="P1016" s="49"/>
      <c r="Q1016" s="50"/>
      <c r="R1016" s="49"/>
      <c r="S1016" s="49"/>
      <c r="T1016" s="49"/>
      <c r="U1016" s="49"/>
      <c r="V1016" s="49"/>
    </row>
    <row r="1017" spans="1:22" ht="42" customHeight="1" x14ac:dyDescent="0.2">
      <c r="A1017" s="24"/>
      <c r="B1017" s="56" t="s">
        <v>520</v>
      </c>
      <c r="C1017" s="47"/>
      <c r="D1017" s="12">
        <f t="shared" si="161"/>
        <v>11900</v>
      </c>
      <c r="E1017" s="13">
        <v>11900</v>
      </c>
      <c r="F1017" s="13"/>
      <c r="G1017" s="13"/>
      <c r="H1017" s="13"/>
      <c r="I1017" s="13"/>
      <c r="J1017" s="49"/>
      <c r="K1017" s="49"/>
      <c r="L1017" s="49"/>
      <c r="M1017" s="49"/>
      <c r="N1017" s="49"/>
      <c r="O1017" s="49"/>
      <c r="P1017" s="49"/>
      <c r="Q1017" s="50"/>
      <c r="R1017" s="49"/>
      <c r="S1017" s="49"/>
      <c r="T1017" s="49"/>
      <c r="U1017" s="49"/>
      <c r="V1017" s="49"/>
    </row>
    <row r="1018" spans="1:22" x14ac:dyDescent="0.2">
      <c r="A1018" s="24"/>
      <c r="B1018" s="41" t="s">
        <v>2</v>
      </c>
      <c r="C1018" s="41" t="s">
        <v>2</v>
      </c>
      <c r="D1018" s="12">
        <f t="shared" si="161"/>
        <v>0</v>
      </c>
      <c r="E1018" s="13"/>
      <c r="F1018" s="13"/>
      <c r="G1018" s="13"/>
      <c r="H1018" s="13"/>
      <c r="I1018" s="13"/>
      <c r="J1018" s="49"/>
      <c r="K1018" s="49"/>
      <c r="L1018" s="49"/>
      <c r="M1018" s="49"/>
      <c r="N1018" s="49"/>
      <c r="O1018" s="49"/>
      <c r="P1018" s="49"/>
      <c r="Q1018" s="50"/>
      <c r="R1018" s="49"/>
      <c r="S1018" s="49"/>
      <c r="T1018" s="49"/>
      <c r="U1018" s="49"/>
      <c r="V1018" s="49"/>
    </row>
    <row r="1019" spans="1:22" ht="21" customHeight="1" x14ac:dyDescent="0.2">
      <c r="A1019" s="25"/>
      <c r="B1019" s="41" t="s">
        <v>3</v>
      </c>
      <c r="C1019" s="41" t="s">
        <v>3</v>
      </c>
      <c r="D1019" s="12">
        <f>E1019+F1019+G1019+H1019+I1019</f>
        <v>0</v>
      </c>
      <c r="E1019" s="13"/>
      <c r="F1019" s="13"/>
      <c r="G1019" s="13"/>
      <c r="H1019" s="13"/>
      <c r="I1019" s="13"/>
      <c r="J1019" s="49"/>
      <c r="K1019" s="49"/>
      <c r="L1019" s="49"/>
      <c r="M1019" s="49"/>
      <c r="N1019" s="49"/>
      <c r="O1019" s="49"/>
      <c r="P1019" s="49"/>
      <c r="Q1019" s="50"/>
      <c r="R1019" s="49"/>
      <c r="S1019" s="49"/>
      <c r="T1019" s="49"/>
      <c r="U1019" s="49"/>
      <c r="V1019" s="49"/>
    </row>
    <row r="1020" spans="1:22" x14ac:dyDescent="0.2">
      <c r="A1020" s="23" t="s">
        <v>525</v>
      </c>
      <c r="B1020" s="26" t="s">
        <v>16</v>
      </c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7"/>
    </row>
    <row r="1021" spans="1:22" x14ac:dyDescent="0.2">
      <c r="A1021" s="24"/>
      <c r="B1021" s="28" t="s">
        <v>507</v>
      </c>
      <c r="C1021" s="28"/>
      <c r="D1021" s="28"/>
      <c r="E1021" s="28"/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  <c r="R1021" s="28"/>
      <c r="S1021" s="28"/>
      <c r="T1021" s="28"/>
      <c r="U1021" s="28"/>
      <c r="V1021" s="28"/>
    </row>
    <row r="1022" spans="1:22" ht="36" customHeight="1" x14ac:dyDescent="0.2">
      <c r="A1022" s="24"/>
      <c r="B1022" s="56" t="s">
        <v>526</v>
      </c>
      <c r="C1022" s="46"/>
      <c r="D1022" s="46"/>
      <c r="E1022" s="46"/>
      <c r="F1022" s="46"/>
      <c r="G1022" s="46"/>
      <c r="H1022" s="46"/>
      <c r="I1022" s="47"/>
      <c r="J1022" s="35" t="s">
        <v>527</v>
      </c>
      <c r="K1022" s="35"/>
      <c r="L1022" s="35" t="s">
        <v>60</v>
      </c>
      <c r="M1022" s="35"/>
      <c r="N1022" s="35" t="s">
        <v>82</v>
      </c>
      <c r="O1022" s="35"/>
      <c r="P1022" s="35" t="s">
        <v>82</v>
      </c>
      <c r="Q1022" s="38" t="s">
        <v>528</v>
      </c>
      <c r="R1022" s="35" t="s">
        <v>11</v>
      </c>
      <c r="S1022" s="35" t="s">
        <v>10</v>
      </c>
      <c r="T1022" s="35" t="s">
        <v>7</v>
      </c>
      <c r="U1022" s="35"/>
      <c r="V1022" s="35" t="s">
        <v>529</v>
      </c>
    </row>
    <row r="1023" spans="1:22" x14ac:dyDescent="0.2">
      <c r="A1023" s="24"/>
      <c r="B1023" s="41" t="s">
        <v>5</v>
      </c>
      <c r="C1023" s="41" t="s">
        <v>5</v>
      </c>
      <c r="D1023" s="12">
        <f>SUM(D1024:D1028)</f>
        <v>2839.569</v>
      </c>
      <c r="E1023" s="12">
        <f>SUM(E1024:E1028)</f>
        <v>2839.569</v>
      </c>
      <c r="F1023" s="13"/>
      <c r="G1023" s="13"/>
      <c r="H1023" s="13"/>
      <c r="I1023" s="13"/>
      <c r="J1023" s="36"/>
      <c r="K1023" s="36"/>
      <c r="L1023" s="36"/>
      <c r="M1023" s="36"/>
      <c r="N1023" s="36"/>
      <c r="O1023" s="36"/>
      <c r="P1023" s="36"/>
      <c r="Q1023" s="39"/>
      <c r="R1023" s="36"/>
      <c r="S1023" s="36"/>
      <c r="T1023" s="36"/>
      <c r="U1023" s="36"/>
      <c r="V1023" s="36"/>
    </row>
    <row r="1024" spans="1:22" x14ac:dyDescent="0.2">
      <c r="A1024" s="24"/>
      <c r="B1024" s="41" t="s">
        <v>0</v>
      </c>
      <c r="C1024" s="41" t="s">
        <v>0</v>
      </c>
      <c r="D1024" s="12">
        <f>SUM(E1024:I1024)</f>
        <v>0</v>
      </c>
      <c r="E1024" s="13"/>
      <c r="F1024" s="13"/>
      <c r="G1024" s="13"/>
      <c r="H1024" s="13"/>
      <c r="I1024" s="13"/>
      <c r="J1024" s="36"/>
      <c r="K1024" s="36"/>
      <c r="L1024" s="36"/>
      <c r="M1024" s="36"/>
      <c r="N1024" s="36"/>
      <c r="O1024" s="36"/>
      <c r="P1024" s="36"/>
      <c r="Q1024" s="39"/>
      <c r="R1024" s="36"/>
      <c r="S1024" s="36"/>
      <c r="T1024" s="36"/>
      <c r="U1024" s="36"/>
      <c r="V1024" s="36"/>
    </row>
    <row r="1025" spans="1:22" x14ac:dyDescent="0.2">
      <c r="A1025" s="24"/>
      <c r="B1025" s="41" t="s">
        <v>1</v>
      </c>
      <c r="C1025" s="41" t="s">
        <v>1</v>
      </c>
      <c r="D1025" s="12">
        <f t="shared" ref="D1025:D1028" si="162">SUM(E1025:I1025)</f>
        <v>2839.569</v>
      </c>
      <c r="E1025" s="13">
        <f>0+2839.569</f>
        <v>2839.569</v>
      </c>
      <c r="F1025" s="13"/>
      <c r="G1025" s="13"/>
      <c r="H1025" s="13"/>
      <c r="I1025" s="13"/>
      <c r="J1025" s="36"/>
      <c r="K1025" s="36"/>
      <c r="L1025" s="36"/>
      <c r="M1025" s="36"/>
      <c r="N1025" s="36"/>
      <c r="O1025" s="36"/>
      <c r="P1025" s="36"/>
      <c r="Q1025" s="39"/>
      <c r="R1025" s="36"/>
      <c r="S1025" s="36"/>
      <c r="T1025" s="36"/>
      <c r="U1025" s="36"/>
      <c r="V1025" s="36"/>
    </row>
    <row r="1026" spans="1:22" ht="42" customHeight="1" x14ac:dyDescent="0.2">
      <c r="A1026" s="24"/>
      <c r="B1026" s="89" t="s">
        <v>520</v>
      </c>
      <c r="C1026" s="90"/>
      <c r="D1026" s="9">
        <f t="shared" si="162"/>
        <v>0</v>
      </c>
      <c r="E1026" s="10"/>
      <c r="F1026" s="10"/>
      <c r="G1026" s="10"/>
      <c r="H1026" s="10"/>
      <c r="I1026" s="10"/>
      <c r="J1026" s="36"/>
      <c r="K1026" s="36"/>
      <c r="L1026" s="36"/>
      <c r="M1026" s="36"/>
      <c r="N1026" s="36"/>
      <c r="O1026" s="36"/>
      <c r="P1026" s="36"/>
      <c r="Q1026" s="39"/>
      <c r="R1026" s="36"/>
      <c r="S1026" s="36"/>
      <c r="T1026" s="36"/>
      <c r="U1026" s="36"/>
      <c r="V1026" s="36"/>
    </row>
    <row r="1027" spans="1:22" x14ac:dyDescent="0.2">
      <c r="A1027" s="24"/>
      <c r="B1027" s="42" t="s">
        <v>2</v>
      </c>
      <c r="C1027" s="42" t="s">
        <v>2</v>
      </c>
      <c r="D1027" s="9">
        <f t="shared" si="162"/>
        <v>0</v>
      </c>
      <c r="E1027" s="10"/>
      <c r="F1027" s="10"/>
      <c r="G1027" s="10"/>
      <c r="H1027" s="10"/>
      <c r="I1027" s="10"/>
      <c r="J1027" s="36"/>
      <c r="K1027" s="36"/>
      <c r="L1027" s="36"/>
      <c r="M1027" s="36"/>
      <c r="N1027" s="36"/>
      <c r="O1027" s="36"/>
      <c r="P1027" s="36"/>
      <c r="Q1027" s="39"/>
      <c r="R1027" s="36"/>
      <c r="S1027" s="36"/>
      <c r="T1027" s="36"/>
      <c r="U1027" s="36"/>
      <c r="V1027" s="36"/>
    </row>
    <row r="1028" spans="1:22" ht="21" customHeight="1" x14ac:dyDescent="0.2">
      <c r="A1028" s="25"/>
      <c r="B1028" s="42" t="s">
        <v>3</v>
      </c>
      <c r="C1028" s="42" t="s">
        <v>3</v>
      </c>
      <c r="D1028" s="9">
        <f t="shared" si="162"/>
        <v>0</v>
      </c>
      <c r="E1028" s="10"/>
      <c r="F1028" s="10"/>
      <c r="G1028" s="10"/>
      <c r="H1028" s="10"/>
      <c r="I1028" s="10"/>
      <c r="J1028" s="37"/>
      <c r="K1028" s="37"/>
      <c r="L1028" s="37"/>
      <c r="M1028" s="37"/>
      <c r="N1028" s="37"/>
      <c r="O1028" s="37"/>
      <c r="P1028" s="37"/>
      <c r="Q1028" s="40"/>
      <c r="R1028" s="37"/>
      <c r="S1028" s="37"/>
      <c r="T1028" s="37"/>
      <c r="U1028" s="37"/>
      <c r="V1028" s="37"/>
    </row>
    <row r="1029" spans="1:22" x14ac:dyDescent="0.2">
      <c r="A1029" s="53"/>
      <c r="B1029" s="53"/>
      <c r="C1029" s="53"/>
      <c r="D1029" s="53"/>
      <c r="E1029" s="53"/>
      <c r="F1029" s="53"/>
      <c r="G1029" s="53"/>
      <c r="H1029" s="53"/>
      <c r="I1029" s="53"/>
      <c r="J1029" s="53"/>
      <c r="K1029" s="53"/>
      <c r="L1029" s="53"/>
      <c r="M1029" s="53"/>
      <c r="N1029" s="53"/>
      <c r="O1029" s="53"/>
      <c r="P1029" s="53"/>
      <c r="Q1029" s="53"/>
      <c r="R1029" s="53"/>
      <c r="S1029" s="53"/>
      <c r="T1029" s="53"/>
      <c r="U1029" s="53"/>
      <c r="V1029" s="53"/>
    </row>
    <row r="1030" spans="1:22" x14ac:dyDescent="0.2">
      <c r="A1030" s="87" t="s">
        <v>5</v>
      </c>
      <c r="B1030" s="87"/>
      <c r="C1030" s="87"/>
      <c r="D1030" s="17">
        <f>SUM(D1031:D1035)</f>
        <v>22213205.123431701</v>
      </c>
      <c r="E1030" s="18">
        <f>SUM(E1031:E1035)</f>
        <v>9030130.8529586121</v>
      </c>
      <c r="F1030" s="18">
        <f t="shared" ref="F1030:I1030" si="163">SUM(F1031:F1035)</f>
        <v>6915094.7021258948</v>
      </c>
      <c r="G1030" s="18">
        <f t="shared" si="163"/>
        <v>2901232.6229492482</v>
      </c>
      <c r="H1030" s="18">
        <f t="shared" si="163"/>
        <v>2685480.1032737442</v>
      </c>
      <c r="I1030" s="18">
        <f t="shared" si="163"/>
        <v>681266.84212420194</v>
      </c>
      <c r="J1030" s="79"/>
      <c r="K1030" s="79"/>
      <c r="L1030" s="79"/>
      <c r="M1030" s="79"/>
      <c r="N1030" s="79"/>
      <c r="O1030" s="79"/>
      <c r="P1030" s="79"/>
      <c r="Q1030" s="79"/>
      <c r="R1030" s="79"/>
      <c r="S1030" s="79"/>
      <c r="T1030" s="79"/>
      <c r="U1030" s="79"/>
      <c r="V1030" s="79"/>
    </row>
    <row r="1031" spans="1:22" x14ac:dyDescent="0.2">
      <c r="A1031" s="87" t="s">
        <v>0</v>
      </c>
      <c r="B1031" s="87"/>
      <c r="C1031" s="87"/>
      <c r="D1031" s="18">
        <f>E1031+F1031+G1031+H1031+I1031</f>
        <v>10008669.313030001</v>
      </c>
      <c r="E1031" s="18">
        <f>E11+E73+E217+E247+E261+E299+E345+E455+E551+E869+E883+E913+E943+E957</f>
        <v>4234391.3130299998</v>
      </c>
      <c r="F1031" s="18">
        <f>F11+F73+F217+F247+F261+F299+F345+F455+F551+F869+F883+F913+F943+F957</f>
        <v>4295871.8000000007</v>
      </c>
      <c r="G1031" s="18">
        <f>G11+G73+G217+G247+G261+G299+G345+G455+G551+G869+G883+G913+G943+G957</f>
        <v>1478406.2000000002</v>
      </c>
      <c r="H1031" s="18">
        <f>H11+H73+H217+H247+H261+H299+H345+H455+H551+H869+H883+H913+H943+H957</f>
        <v>0</v>
      </c>
      <c r="I1031" s="18">
        <f>I11+I73+I217+I247+I261+I299+I345+I455+I551+I869+I883+I913+I943+I957</f>
        <v>0</v>
      </c>
      <c r="J1031" s="79"/>
      <c r="K1031" s="79"/>
      <c r="L1031" s="79"/>
      <c r="M1031" s="79"/>
      <c r="N1031" s="79"/>
      <c r="O1031" s="79"/>
      <c r="P1031" s="79"/>
      <c r="Q1031" s="79"/>
      <c r="R1031" s="79"/>
      <c r="S1031" s="79"/>
      <c r="T1031" s="79"/>
      <c r="U1031" s="79"/>
      <c r="V1031" s="79"/>
    </row>
    <row r="1032" spans="1:22" x14ac:dyDescent="0.2">
      <c r="A1032" s="87" t="s">
        <v>1</v>
      </c>
      <c r="B1032" s="87"/>
      <c r="C1032" s="87"/>
      <c r="D1032" s="18">
        <f>E1032+F1032+G1032+H1032+I1032</f>
        <v>11702837.18638584</v>
      </c>
      <c r="E1032" s="18">
        <f>E12+E74+E218+E248+E262+E300+E346+E456+E552+E870+E884+E914+E944+E958+E980</f>
        <v>4475975.6113399994</v>
      </c>
      <c r="F1032" s="18">
        <f>F12+F74+F218+F248+F262+F300+F346+F456+F552+F870+F884+F914+F944+F958+F980</f>
        <v>2615009.6647399995</v>
      </c>
      <c r="G1032" s="18">
        <f>G12+G74+G218+G248+G262+G300+G346+G456+G552+G870+G884+G914+G944+G958+G980</f>
        <v>1366133.351</v>
      </c>
      <c r="H1032" s="18">
        <f>H12+H74+H218+H248+H262+H300+H346+H456+H552+H870+H884+H914+H944+H958+H980</f>
        <v>2579605.7697122511</v>
      </c>
      <c r="I1032" s="18">
        <f>I12+I74+I218+I248+I262+I300+I346+I456+I552+I870+I884+I914+I944+I958+I980</f>
        <v>666112.78959358972</v>
      </c>
      <c r="J1032" s="79"/>
      <c r="K1032" s="79"/>
      <c r="L1032" s="79"/>
      <c r="M1032" s="79"/>
      <c r="N1032" s="79"/>
      <c r="O1032" s="79"/>
      <c r="P1032" s="79"/>
      <c r="Q1032" s="79"/>
      <c r="R1032" s="79"/>
      <c r="S1032" s="79"/>
      <c r="T1032" s="79"/>
      <c r="U1032" s="79"/>
      <c r="V1032" s="79"/>
    </row>
    <row r="1033" spans="1:22" ht="38.25" customHeight="1" x14ac:dyDescent="0.2">
      <c r="A1033" s="57" t="s">
        <v>520</v>
      </c>
      <c r="B1033" s="58"/>
      <c r="C1033" s="59"/>
      <c r="D1033" s="18">
        <f>E1033+F1033+G1033+H1033+I1033</f>
        <v>287501.17495999997</v>
      </c>
      <c r="E1033" s="18">
        <f>E981+E457+E75</f>
        <v>287501.17495999997</v>
      </c>
      <c r="F1033" s="18">
        <f>F981+F457+F75</f>
        <v>0</v>
      </c>
      <c r="G1033" s="18">
        <f>G981+G457+G75</f>
        <v>0</v>
      </c>
      <c r="H1033" s="18">
        <f>H981+H457+H75</f>
        <v>0</v>
      </c>
      <c r="I1033" s="18">
        <f>I981+I457+I75</f>
        <v>0</v>
      </c>
      <c r="J1033" s="79"/>
      <c r="K1033" s="79"/>
      <c r="L1033" s="79"/>
      <c r="M1033" s="79"/>
      <c r="N1033" s="79"/>
      <c r="O1033" s="79"/>
      <c r="P1033" s="79"/>
      <c r="Q1033" s="79"/>
      <c r="R1033" s="79"/>
      <c r="S1033" s="79"/>
      <c r="T1033" s="79"/>
      <c r="U1033" s="79"/>
      <c r="V1033" s="79"/>
    </row>
    <row r="1034" spans="1:22" x14ac:dyDescent="0.2">
      <c r="A1034" s="87" t="s">
        <v>2</v>
      </c>
      <c r="B1034" s="87"/>
      <c r="C1034" s="87"/>
      <c r="D1034" s="18">
        <f t="shared" ref="D1034:D1035" si="164">E1034+F1034+G1034+H1034+I1034</f>
        <v>214197.44905586125</v>
      </c>
      <c r="E1034" s="18">
        <f>E13+E76+E219+E249+E263+E301+E347+E458+E553+E871+E885+E915+E945+E959</f>
        <v>32262.753628614046</v>
      </c>
      <c r="F1034" s="18">
        <f>F13+F76+F219+F249+F263+F301+F347+F458+F553+F871+F885+F915+F945+F959</f>
        <v>4213.2373858938281</v>
      </c>
      <c r="G1034" s="18">
        <f>G13+G76+G219+G249+G263+G301+G347+G458+G553+G871+G885+G915+G945+G959</f>
        <v>56693.071949248115</v>
      </c>
      <c r="H1034" s="18">
        <f>H13+H76+H219+H249+H263+H301+H347+H458+H553+H871+H885+H915+H945+H959</f>
        <v>105874.33356149303</v>
      </c>
      <c r="I1034" s="18">
        <f>I13+I76+I219+I249+I263+I301+I347+I458+I553+I871+I885+I915+I945+I959</f>
        <v>15154.052530612245</v>
      </c>
      <c r="J1034" s="79"/>
      <c r="K1034" s="79"/>
      <c r="L1034" s="79"/>
      <c r="M1034" s="79"/>
      <c r="N1034" s="79"/>
      <c r="O1034" s="79"/>
      <c r="P1034" s="79"/>
      <c r="Q1034" s="79"/>
      <c r="R1034" s="79"/>
      <c r="S1034" s="79"/>
      <c r="T1034" s="79"/>
      <c r="U1034" s="79"/>
      <c r="V1034" s="79"/>
    </row>
    <row r="1035" spans="1:22" ht="21" customHeight="1" x14ac:dyDescent="0.2">
      <c r="A1035" s="87" t="s">
        <v>3</v>
      </c>
      <c r="B1035" s="87"/>
      <c r="C1035" s="87"/>
      <c r="D1035" s="18">
        <f t="shared" si="164"/>
        <v>0</v>
      </c>
      <c r="E1035" s="18">
        <f>E14+E77+E220+E250+E264+E302+E348+E459+E554+E872+E886+E916+E946+E960</f>
        <v>0</v>
      </c>
      <c r="F1035" s="18">
        <f>F14+F77+F220+F250+F264+F302+F348+F459+F554+F872+F886+F916+F946+F960</f>
        <v>0</v>
      </c>
      <c r="G1035" s="18">
        <f>G14+G77+G220+G250+G264+G302+G348+G459+G554+G872+G886+G916+G946+G960</f>
        <v>0</v>
      </c>
      <c r="H1035" s="18">
        <f>H14+H77+H220+H250+H264+H302+H348+H459+H554+H872+H886+H916+H946+H960</f>
        <v>0</v>
      </c>
      <c r="I1035" s="18">
        <f>I14+I77+I220+I250+I264+I302+I348+I459+I554+I872+I886+I916+I946+I960</f>
        <v>0</v>
      </c>
      <c r="J1035" s="79"/>
      <c r="K1035" s="79"/>
      <c r="L1035" s="79"/>
      <c r="M1035" s="79"/>
      <c r="N1035" s="79"/>
      <c r="O1035" s="79"/>
      <c r="P1035" s="79"/>
      <c r="Q1035" s="79"/>
      <c r="R1035" s="79"/>
      <c r="S1035" s="79"/>
      <c r="T1035" s="79"/>
      <c r="U1035" s="79"/>
      <c r="V1035" s="79"/>
    </row>
    <row r="1036" spans="1:22" x14ac:dyDescent="0.2">
      <c r="A1036" s="75" t="s">
        <v>428</v>
      </c>
      <c r="B1036" s="75"/>
      <c r="C1036" s="75"/>
      <c r="D1036" s="75"/>
      <c r="E1036" s="75"/>
      <c r="F1036" s="75"/>
      <c r="G1036" s="75"/>
      <c r="H1036" s="75"/>
      <c r="I1036" s="75"/>
      <c r="J1036" s="75"/>
      <c r="K1036" s="75"/>
      <c r="L1036" s="75"/>
      <c r="M1036" s="75"/>
      <c r="N1036" s="75"/>
      <c r="O1036" s="75"/>
      <c r="P1036" s="75"/>
      <c r="Q1036" s="75"/>
      <c r="R1036" s="75"/>
      <c r="S1036" s="75"/>
      <c r="T1036" s="75"/>
      <c r="U1036" s="75"/>
      <c r="V1036" s="75"/>
    </row>
    <row r="1037" spans="1:22" x14ac:dyDescent="0.2">
      <c r="H1037" s="8"/>
      <c r="I1037" s="8"/>
    </row>
  </sheetData>
  <mergeCells count="2677">
    <mergeCell ref="A532:A539"/>
    <mergeCell ref="B532:V532"/>
    <mergeCell ref="B533:V533"/>
    <mergeCell ref="B534:I534"/>
    <mergeCell ref="J534:J539"/>
    <mergeCell ref="K534:K539"/>
    <mergeCell ref="L534:L539"/>
    <mergeCell ref="M534:M539"/>
    <mergeCell ref="B63:V63"/>
    <mergeCell ref="B64:V64"/>
    <mergeCell ref="B65:I65"/>
    <mergeCell ref="J65:J70"/>
    <mergeCell ref="K65:K70"/>
    <mergeCell ref="L65:L70"/>
    <mergeCell ref="M65:M70"/>
    <mergeCell ref="N65:N70"/>
    <mergeCell ref="O65:O70"/>
    <mergeCell ref="P65:P70"/>
    <mergeCell ref="Q65:Q70"/>
    <mergeCell ref="R65:R70"/>
    <mergeCell ref="S65:S70"/>
    <mergeCell ref="T65:T70"/>
    <mergeCell ref="U65:U70"/>
    <mergeCell ref="V65:V70"/>
    <mergeCell ref="B66:C66"/>
    <mergeCell ref="B67:C67"/>
    <mergeCell ref="B68:C68"/>
    <mergeCell ref="B69:C69"/>
    <mergeCell ref="B70:C70"/>
    <mergeCell ref="A63:A70"/>
    <mergeCell ref="M208:M214"/>
    <mergeCell ref="N208:N214"/>
    <mergeCell ref="A540:A548"/>
    <mergeCell ref="B540:V540"/>
    <mergeCell ref="B541:V541"/>
    <mergeCell ref="B542:I542"/>
    <mergeCell ref="J542:J548"/>
    <mergeCell ref="K542:K548"/>
    <mergeCell ref="L542:L548"/>
    <mergeCell ref="M542:M548"/>
    <mergeCell ref="N542:N548"/>
    <mergeCell ref="O542:O548"/>
    <mergeCell ref="P542:P548"/>
    <mergeCell ref="Q542:Q548"/>
    <mergeCell ref="R542:R548"/>
    <mergeCell ref="S542:S548"/>
    <mergeCell ref="T542:T548"/>
    <mergeCell ref="U542:U548"/>
    <mergeCell ref="V542:V548"/>
    <mergeCell ref="B543:C543"/>
    <mergeCell ref="B544:C544"/>
    <mergeCell ref="B545:C545"/>
    <mergeCell ref="B547:C547"/>
    <mergeCell ref="B548:C548"/>
    <mergeCell ref="B546:C546"/>
    <mergeCell ref="O208:O214"/>
    <mergeCell ref="P208:P214"/>
    <mergeCell ref="Q208:Q214"/>
    <mergeCell ref="R208:R214"/>
    <mergeCell ref="S208:S214"/>
    <mergeCell ref="T208:T214"/>
    <mergeCell ref="U208:U214"/>
    <mergeCell ref="V208:V214"/>
    <mergeCell ref="B209:C209"/>
    <mergeCell ref="B210:C210"/>
    <mergeCell ref="B211:C211"/>
    <mergeCell ref="B212:C212"/>
    <mergeCell ref="B213:C213"/>
    <mergeCell ref="B214:C214"/>
    <mergeCell ref="A859:A866"/>
    <mergeCell ref="B859:V859"/>
    <mergeCell ref="B860:V860"/>
    <mergeCell ref="B861:I861"/>
    <mergeCell ref="J861:J866"/>
    <mergeCell ref="K861:K866"/>
    <mergeCell ref="L861:L866"/>
    <mergeCell ref="M861:M866"/>
    <mergeCell ref="N861:N866"/>
    <mergeCell ref="O861:O866"/>
    <mergeCell ref="P861:P866"/>
    <mergeCell ref="Q861:Q866"/>
    <mergeCell ref="R861:R866"/>
    <mergeCell ref="S861:S866"/>
    <mergeCell ref="T861:T866"/>
    <mergeCell ref="U861:U866"/>
    <mergeCell ref="V861:V866"/>
    <mergeCell ref="B862:C862"/>
    <mergeCell ref="B863:C863"/>
    <mergeCell ref="B864:C864"/>
    <mergeCell ref="B865:C865"/>
    <mergeCell ref="B866:C866"/>
    <mergeCell ref="A851:A858"/>
    <mergeCell ref="B851:V851"/>
    <mergeCell ref="B852:V852"/>
    <mergeCell ref="B853:I853"/>
    <mergeCell ref="J853:J858"/>
    <mergeCell ref="K853:K858"/>
    <mergeCell ref="L853:L858"/>
    <mergeCell ref="M853:M858"/>
    <mergeCell ref="N853:N858"/>
    <mergeCell ref="O853:O858"/>
    <mergeCell ref="P853:P858"/>
    <mergeCell ref="Q853:Q858"/>
    <mergeCell ref="R853:R858"/>
    <mergeCell ref="S853:S858"/>
    <mergeCell ref="T853:T858"/>
    <mergeCell ref="U853:U858"/>
    <mergeCell ref="V853:V858"/>
    <mergeCell ref="B854:C854"/>
    <mergeCell ref="B855:C855"/>
    <mergeCell ref="B856:C856"/>
    <mergeCell ref="B857:C857"/>
    <mergeCell ref="B858:C858"/>
    <mergeCell ref="A843:A850"/>
    <mergeCell ref="B843:V843"/>
    <mergeCell ref="B844:V844"/>
    <mergeCell ref="B845:I845"/>
    <mergeCell ref="J845:J850"/>
    <mergeCell ref="K845:K850"/>
    <mergeCell ref="L845:L850"/>
    <mergeCell ref="M845:M850"/>
    <mergeCell ref="N845:N850"/>
    <mergeCell ref="O845:O850"/>
    <mergeCell ref="P845:P850"/>
    <mergeCell ref="Q845:Q850"/>
    <mergeCell ref="R845:R850"/>
    <mergeCell ref="S845:S850"/>
    <mergeCell ref="T845:T850"/>
    <mergeCell ref="U845:U850"/>
    <mergeCell ref="V845:V850"/>
    <mergeCell ref="B846:C846"/>
    <mergeCell ref="B847:C847"/>
    <mergeCell ref="B848:C848"/>
    <mergeCell ref="B849:C849"/>
    <mergeCell ref="B850:C850"/>
    <mergeCell ref="A835:A842"/>
    <mergeCell ref="B835:V835"/>
    <mergeCell ref="B836:V836"/>
    <mergeCell ref="B837:I837"/>
    <mergeCell ref="J837:J842"/>
    <mergeCell ref="K837:K842"/>
    <mergeCell ref="L837:L842"/>
    <mergeCell ref="M837:M842"/>
    <mergeCell ref="N837:N842"/>
    <mergeCell ref="O837:O842"/>
    <mergeCell ref="P837:P842"/>
    <mergeCell ref="Q837:Q842"/>
    <mergeCell ref="R837:R842"/>
    <mergeCell ref="S837:S842"/>
    <mergeCell ref="T837:T842"/>
    <mergeCell ref="U837:U842"/>
    <mergeCell ref="V837:V842"/>
    <mergeCell ref="B838:C838"/>
    <mergeCell ref="B839:C839"/>
    <mergeCell ref="B840:C840"/>
    <mergeCell ref="B841:C841"/>
    <mergeCell ref="B842:C842"/>
    <mergeCell ref="A827:A834"/>
    <mergeCell ref="B827:V827"/>
    <mergeCell ref="B828:V828"/>
    <mergeCell ref="B829:I829"/>
    <mergeCell ref="J829:J834"/>
    <mergeCell ref="K829:K834"/>
    <mergeCell ref="L829:L834"/>
    <mergeCell ref="M829:M834"/>
    <mergeCell ref="N829:N834"/>
    <mergeCell ref="O829:O834"/>
    <mergeCell ref="P829:P834"/>
    <mergeCell ref="Q829:Q834"/>
    <mergeCell ref="R829:R834"/>
    <mergeCell ref="S829:S834"/>
    <mergeCell ref="T829:T834"/>
    <mergeCell ref="U829:U834"/>
    <mergeCell ref="V829:V834"/>
    <mergeCell ref="B830:C830"/>
    <mergeCell ref="B831:C831"/>
    <mergeCell ref="B832:C832"/>
    <mergeCell ref="B833:C833"/>
    <mergeCell ref="B834:C834"/>
    <mergeCell ref="A819:A826"/>
    <mergeCell ref="B819:V819"/>
    <mergeCell ref="B820:V820"/>
    <mergeCell ref="B821:I821"/>
    <mergeCell ref="J821:J826"/>
    <mergeCell ref="K821:K826"/>
    <mergeCell ref="L821:L826"/>
    <mergeCell ref="M821:M826"/>
    <mergeCell ref="N821:N826"/>
    <mergeCell ref="O821:O826"/>
    <mergeCell ref="P821:P826"/>
    <mergeCell ref="Q821:Q826"/>
    <mergeCell ref="R821:R826"/>
    <mergeCell ref="S821:S826"/>
    <mergeCell ref="T821:T826"/>
    <mergeCell ref="U821:U826"/>
    <mergeCell ref="V821:V826"/>
    <mergeCell ref="B822:C822"/>
    <mergeCell ref="B823:C823"/>
    <mergeCell ref="B824:C824"/>
    <mergeCell ref="B825:C825"/>
    <mergeCell ref="B826:C826"/>
    <mergeCell ref="N534:N539"/>
    <mergeCell ref="O534:O539"/>
    <mergeCell ref="P534:P539"/>
    <mergeCell ref="Q534:Q539"/>
    <mergeCell ref="R534:R539"/>
    <mergeCell ref="S534:S539"/>
    <mergeCell ref="T534:T539"/>
    <mergeCell ref="U534:U539"/>
    <mergeCell ref="V534:V539"/>
    <mergeCell ref="B535:C535"/>
    <mergeCell ref="B536:C536"/>
    <mergeCell ref="B537:C537"/>
    <mergeCell ref="B538:C538"/>
    <mergeCell ref="B539:C539"/>
    <mergeCell ref="A429:A436"/>
    <mergeCell ref="B429:V429"/>
    <mergeCell ref="B430:V430"/>
    <mergeCell ref="B431:I431"/>
    <mergeCell ref="J431:J436"/>
    <mergeCell ref="K431:K436"/>
    <mergeCell ref="L431:L436"/>
    <mergeCell ref="M431:M436"/>
    <mergeCell ref="N431:N436"/>
    <mergeCell ref="O431:O436"/>
    <mergeCell ref="P431:P436"/>
    <mergeCell ref="Q431:Q436"/>
    <mergeCell ref="R431:R436"/>
    <mergeCell ref="S431:S436"/>
    <mergeCell ref="T431:T436"/>
    <mergeCell ref="U431:U436"/>
    <mergeCell ref="V431:V436"/>
    <mergeCell ref="B432:C432"/>
    <mergeCell ref="A421:A428"/>
    <mergeCell ref="B421:V421"/>
    <mergeCell ref="B422:V422"/>
    <mergeCell ref="B423:I423"/>
    <mergeCell ref="J423:J428"/>
    <mergeCell ref="K423:K428"/>
    <mergeCell ref="L423:L428"/>
    <mergeCell ref="M423:M428"/>
    <mergeCell ref="N423:N428"/>
    <mergeCell ref="O423:O428"/>
    <mergeCell ref="P423:P428"/>
    <mergeCell ref="Q423:Q428"/>
    <mergeCell ref="R423:R428"/>
    <mergeCell ref="S423:S428"/>
    <mergeCell ref="T423:T428"/>
    <mergeCell ref="U423:U428"/>
    <mergeCell ref="V423:V428"/>
    <mergeCell ref="B424:C424"/>
    <mergeCell ref="B425:C425"/>
    <mergeCell ref="B426:C426"/>
    <mergeCell ref="B427:C427"/>
    <mergeCell ref="B428:C428"/>
    <mergeCell ref="Q1022:Q1028"/>
    <mergeCell ref="R1022:R1028"/>
    <mergeCell ref="S1022:S1028"/>
    <mergeCell ref="T1022:T1028"/>
    <mergeCell ref="U1022:U1028"/>
    <mergeCell ref="V1022:V1028"/>
    <mergeCell ref="U407:U412"/>
    <mergeCell ref="V407:V412"/>
    <mergeCell ref="A1020:A1028"/>
    <mergeCell ref="B1020:V1020"/>
    <mergeCell ref="B159:V159"/>
    <mergeCell ref="B161:C161"/>
    <mergeCell ref="B162:C162"/>
    <mergeCell ref="B163:C163"/>
    <mergeCell ref="B165:C165"/>
    <mergeCell ref="B160:I160"/>
    <mergeCell ref="J160:J165"/>
    <mergeCell ref="K160:K165"/>
    <mergeCell ref="L160:L165"/>
    <mergeCell ref="M160:M165"/>
    <mergeCell ref="N160:N165"/>
    <mergeCell ref="O160:O165"/>
    <mergeCell ref="P160:P165"/>
    <mergeCell ref="Q160:Q165"/>
    <mergeCell ref="R160:R165"/>
    <mergeCell ref="S160:S165"/>
    <mergeCell ref="T160:T165"/>
    <mergeCell ref="U160:U165"/>
    <mergeCell ref="V160:V165"/>
    <mergeCell ref="B164:C164"/>
    <mergeCell ref="B1021:V1021"/>
    <mergeCell ref="B1023:C1023"/>
    <mergeCell ref="B1024:C1024"/>
    <mergeCell ref="B1025:C1025"/>
    <mergeCell ref="B1026:C1026"/>
    <mergeCell ref="B1027:C1027"/>
    <mergeCell ref="B1028:C1028"/>
    <mergeCell ref="B1022:I1022"/>
    <mergeCell ref="J1022:J1028"/>
    <mergeCell ref="K1022:K1028"/>
    <mergeCell ref="L1022:L1028"/>
    <mergeCell ref="M1022:M1028"/>
    <mergeCell ref="N1022:N1028"/>
    <mergeCell ref="O1022:O1028"/>
    <mergeCell ref="P1022:P1028"/>
    <mergeCell ref="B407:I407"/>
    <mergeCell ref="B408:C408"/>
    <mergeCell ref="B409:C409"/>
    <mergeCell ref="B410:C410"/>
    <mergeCell ref="B411:C411"/>
    <mergeCell ref="B412:C412"/>
    <mergeCell ref="J407:J412"/>
    <mergeCell ref="K407:K412"/>
    <mergeCell ref="L407:L412"/>
    <mergeCell ref="M407:M412"/>
    <mergeCell ref="N407:N412"/>
    <mergeCell ref="O407:O412"/>
    <mergeCell ref="P407:P412"/>
    <mergeCell ref="L565:L570"/>
    <mergeCell ref="M565:M570"/>
    <mergeCell ref="N565:N570"/>
    <mergeCell ref="O565:O570"/>
    <mergeCell ref="P565:P570"/>
    <mergeCell ref="B524:V524"/>
    <mergeCell ref="B530:C530"/>
    <mergeCell ref="B435:C435"/>
    <mergeCell ref="B436:C436"/>
    <mergeCell ref="B457:C457"/>
    <mergeCell ref="K470:K475"/>
    <mergeCell ref="B470:I470"/>
    <mergeCell ref="B471:C471"/>
    <mergeCell ref="B472:C472"/>
    <mergeCell ref="L470:L475"/>
    <mergeCell ref="O462:O467"/>
    <mergeCell ref="P462:P467"/>
    <mergeCell ref="S57:S62"/>
    <mergeCell ref="T57:T62"/>
    <mergeCell ref="U57:U62"/>
    <mergeCell ref="V57:V62"/>
    <mergeCell ref="B58:C58"/>
    <mergeCell ref="B59:C59"/>
    <mergeCell ref="B60:C60"/>
    <mergeCell ref="B61:C61"/>
    <mergeCell ref="B62:C62"/>
    <mergeCell ref="B150:V150"/>
    <mergeCell ref="B151:V151"/>
    <mergeCell ref="B152:I152"/>
    <mergeCell ref="J152:J157"/>
    <mergeCell ref="K152:K157"/>
    <mergeCell ref="L152:L157"/>
    <mergeCell ref="M152:M157"/>
    <mergeCell ref="N152:N157"/>
    <mergeCell ref="O152:O157"/>
    <mergeCell ref="P152:P157"/>
    <mergeCell ref="Q152:Q157"/>
    <mergeCell ref="R152:R157"/>
    <mergeCell ref="A343:A348"/>
    <mergeCell ref="B343:V343"/>
    <mergeCell ref="B344:C344"/>
    <mergeCell ref="B345:C345"/>
    <mergeCell ref="B346:C346"/>
    <mergeCell ref="B347:C347"/>
    <mergeCell ref="B348:C348"/>
    <mergeCell ref="A1031:C1031"/>
    <mergeCell ref="T231:T236"/>
    <mergeCell ref="U231:U236"/>
    <mergeCell ref="V231:V236"/>
    <mergeCell ref="J305:J310"/>
    <mergeCell ref="K305:K310"/>
    <mergeCell ref="L305:L310"/>
    <mergeCell ref="M305:M310"/>
    <mergeCell ref="N305:N310"/>
    <mergeCell ref="O305:O310"/>
    <mergeCell ref="P305:P310"/>
    <mergeCell ref="Q305:Q310"/>
    <mergeCell ref="R305:R310"/>
    <mergeCell ref="S305:S310"/>
    <mergeCell ref="T305:T310"/>
    <mergeCell ref="B390:V390"/>
    <mergeCell ref="J391:J396"/>
    <mergeCell ref="K391:K396"/>
    <mergeCell ref="L391:L396"/>
    <mergeCell ref="M391:M396"/>
    <mergeCell ref="N391:N396"/>
    <mergeCell ref="O391:O396"/>
    <mergeCell ref="P391:P396"/>
    <mergeCell ref="Q391:Q396"/>
    <mergeCell ref="R391:R396"/>
    <mergeCell ref="A245:A250"/>
    <mergeCell ref="B245:V245"/>
    <mergeCell ref="B252:V252"/>
    <mergeCell ref="J253:J258"/>
    <mergeCell ref="K253:K258"/>
    <mergeCell ref="L253:L258"/>
    <mergeCell ref="K267:K272"/>
    <mergeCell ref="J267:J272"/>
    <mergeCell ref="N267:N272"/>
    <mergeCell ref="O267:O272"/>
    <mergeCell ref="P267:P272"/>
    <mergeCell ref="B266:V266"/>
    <mergeCell ref="Q275:Q280"/>
    <mergeCell ref="R275:R280"/>
    <mergeCell ref="S275:S280"/>
    <mergeCell ref="T313:T318"/>
    <mergeCell ref="U313:U318"/>
    <mergeCell ref="V313:V318"/>
    <mergeCell ref="A259:A264"/>
    <mergeCell ref="B259:V259"/>
    <mergeCell ref="B260:C260"/>
    <mergeCell ref="B261:C261"/>
    <mergeCell ref="B262:C262"/>
    <mergeCell ref="M253:M258"/>
    <mergeCell ref="N253:N258"/>
    <mergeCell ref="O253:O258"/>
    <mergeCell ref="P253:P258"/>
    <mergeCell ref="Q253:Q258"/>
    <mergeCell ref="R253:R258"/>
    <mergeCell ref="B246:C246"/>
    <mergeCell ref="B247:C247"/>
    <mergeCell ref="B248:C248"/>
    <mergeCell ref="V749:V754"/>
    <mergeCell ref="U589:U594"/>
    <mergeCell ref="V589:V594"/>
    <mergeCell ref="B596:V596"/>
    <mergeCell ref="J597:J602"/>
    <mergeCell ref="Q589:Q594"/>
    <mergeCell ref="R589:R594"/>
    <mergeCell ref="S589:S594"/>
    <mergeCell ref="T589:T594"/>
    <mergeCell ref="Q565:Q570"/>
    <mergeCell ref="R565:R570"/>
    <mergeCell ref="O573:O578"/>
    <mergeCell ref="B588:V588"/>
    <mergeCell ref="S597:S602"/>
    <mergeCell ref="T597:T602"/>
    <mergeCell ref="U597:U602"/>
    <mergeCell ref="U573:U578"/>
    <mergeCell ref="V573:V578"/>
    <mergeCell ref="B580:V580"/>
    <mergeCell ref="J581:J586"/>
    <mergeCell ref="K581:K586"/>
    <mergeCell ref="L581:L586"/>
    <mergeCell ref="J589:J594"/>
    <mergeCell ref="K589:K594"/>
    <mergeCell ref="L589:L594"/>
    <mergeCell ref="V597:V602"/>
    <mergeCell ref="K597:K602"/>
    <mergeCell ref="L597:L602"/>
    <mergeCell ref="S581:S586"/>
    <mergeCell ref="T581:T586"/>
    <mergeCell ref="U581:U586"/>
    <mergeCell ref="V581:V586"/>
    <mergeCell ref="K733:K738"/>
    <mergeCell ref="Q789:Q794"/>
    <mergeCell ref="R789:R794"/>
    <mergeCell ref="S789:S794"/>
    <mergeCell ref="T789:T794"/>
    <mergeCell ref="U789:U794"/>
    <mergeCell ref="V789:V794"/>
    <mergeCell ref="J781:J786"/>
    <mergeCell ref="K781:K786"/>
    <mergeCell ref="L781:L786"/>
    <mergeCell ref="M781:M786"/>
    <mergeCell ref="L773:L778"/>
    <mergeCell ref="N749:N754"/>
    <mergeCell ref="O749:O754"/>
    <mergeCell ref="P749:P754"/>
    <mergeCell ref="Q749:Q754"/>
    <mergeCell ref="O765:O770"/>
    <mergeCell ref="P765:P770"/>
    <mergeCell ref="Q765:Q770"/>
    <mergeCell ref="R765:R770"/>
    <mergeCell ref="P757:P762"/>
    <mergeCell ref="Q757:Q762"/>
    <mergeCell ref="R757:R762"/>
    <mergeCell ref="S757:S762"/>
    <mergeCell ref="T757:T762"/>
    <mergeCell ref="U757:U762"/>
    <mergeCell ref="V757:V762"/>
    <mergeCell ref="K765:K770"/>
    <mergeCell ref="T765:T770"/>
    <mergeCell ref="U765:U770"/>
    <mergeCell ref="T749:T754"/>
    <mergeCell ref="U749:U754"/>
    <mergeCell ref="P789:P794"/>
    <mergeCell ref="S613:S618"/>
    <mergeCell ref="T613:T618"/>
    <mergeCell ref="N765:N770"/>
    <mergeCell ref="B740:V740"/>
    <mergeCell ref="J741:J746"/>
    <mergeCell ref="B748:V748"/>
    <mergeCell ref="K749:K754"/>
    <mergeCell ref="L749:L754"/>
    <mergeCell ref="M749:M754"/>
    <mergeCell ref="V781:V786"/>
    <mergeCell ref="K773:K778"/>
    <mergeCell ref="N781:N786"/>
    <mergeCell ref="O781:O786"/>
    <mergeCell ref="P781:P786"/>
    <mergeCell ref="Q781:Q786"/>
    <mergeCell ref="B780:V780"/>
    <mergeCell ref="B772:V772"/>
    <mergeCell ref="B756:V756"/>
    <mergeCell ref="J757:J762"/>
    <mergeCell ref="K757:K762"/>
    <mergeCell ref="L757:L762"/>
    <mergeCell ref="M757:M762"/>
    <mergeCell ref="N757:N762"/>
    <mergeCell ref="O757:O762"/>
    <mergeCell ref="M765:M770"/>
    <mergeCell ref="J749:J754"/>
    <mergeCell ref="R749:R754"/>
    <mergeCell ref="S749:S754"/>
    <mergeCell ref="V765:V770"/>
    <mergeCell ref="B732:V732"/>
    <mergeCell ref="J733:J738"/>
    <mergeCell ref="B738:C738"/>
    <mergeCell ref="U797:U802"/>
    <mergeCell ref="V797:V802"/>
    <mergeCell ref="B788:V788"/>
    <mergeCell ref="J789:J794"/>
    <mergeCell ref="K789:K794"/>
    <mergeCell ref="M773:M778"/>
    <mergeCell ref="O773:O778"/>
    <mergeCell ref="P773:P778"/>
    <mergeCell ref="Q773:Q778"/>
    <mergeCell ref="R773:R778"/>
    <mergeCell ref="S773:S778"/>
    <mergeCell ref="B781:I781"/>
    <mergeCell ref="B782:C782"/>
    <mergeCell ref="B783:C783"/>
    <mergeCell ref="B784:C784"/>
    <mergeCell ref="B785:C785"/>
    <mergeCell ref="B786:C786"/>
    <mergeCell ref="B789:I789"/>
    <mergeCell ref="B790:C790"/>
    <mergeCell ref="T773:T778"/>
    <mergeCell ref="U773:U778"/>
    <mergeCell ref="V773:V778"/>
    <mergeCell ref="J773:J778"/>
    <mergeCell ref="B796:V796"/>
    <mergeCell ref="J797:J802"/>
    <mergeCell ref="K797:K802"/>
    <mergeCell ref="L797:L802"/>
    <mergeCell ref="L789:L794"/>
    <mergeCell ref="M789:M794"/>
    <mergeCell ref="N789:N794"/>
    <mergeCell ref="O789:O794"/>
    <mergeCell ref="B699:V699"/>
    <mergeCell ref="B724:V724"/>
    <mergeCell ref="J725:J730"/>
    <mergeCell ref="K725:K730"/>
    <mergeCell ref="L725:L730"/>
    <mergeCell ref="M725:M730"/>
    <mergeCell ref="N725:N730"/>
    <mergeCell ref="O725:O730"/>
    <mergeCell ref="P725:P730"/>
    <mergeCell ref="Q725:Q730"/>
    <mergeCell ref="R725:R730"/>
    <mergeCell ref="S725:S730"/>
    <mergeCell ref="T725:T730"/>
    <mergeCell ref="U725:U730"/>
    <mergeCell ref="V725:V730"/>
    <mergeCell ref="B725:I725"/>
    <mergeCell ref="B726:C726"/>
    <mergeCell ref="B727:C727"/>
    <mergeCell ref="B728:C728"/>
    <mergeCell ref="B717:I717"/>
    <mergeCell ref="J717:J722"/>
    <mergeCell ref="K717:K722"/>
    <mergeCell ref="L717:L722"/>
    <mergeCell ref="M717:M722"/>
    <mergeCell ref="V709:V714"/>
    <mergeCell ref="K709:K714"/>
    <mergeCell ref="L709:L714"/>
    <mergeCell ref="B708:V708"/>
    <mergeCell ref="J709:J714"/>
    <mergeCell ref="B714:C714"/>
    <mergeCell ref="B700:V700"/>
    <mergeCell ref="J701:J706"/>
    <mergeCell ref="B751:C751"/>
    <mergeCell ref="B752:C752"/>
    <mergeCell ref="B753:C753"/>
    <mergeCell ref="S765:S770"/>
    <mergeCell ref="J765:J770"/>
    <mergeCell ref="B767:C767"/>
    <mergeCell ref="B768:C768"/>
    <mergeCell ref="B769:C769"/>
    <mergeCell ref="B770:C770"/>
    <mergeCell ref="B747:V747"/>
    <mergeCell ref="B755:V755"/>
    <mergeCell ref="B707:V707"/>
    <mergeCell ref="B715:V715"/>
    <mergeCell ref="L733:L738"/>
    <mergeCell ref="M733:M738"/>
    <mergeCell ref="N733:N738"/>
    <mergeCell ref="O733:O738"/>
    <mergeCell ref="P733:P738"/>
    <mergeCell ref="Q733:Q738"/>
    <mergeCell ref="R733:R738"/>
    <mergeCell ref="S733:S738"/>
    <mergeCell ref="T733:T738"/>
    <mergeCell ref="U733:U738"/>
    <mergeCell ref="V733:V738"/>
    <mergeCell ref="B733:I733"/>
    <mergeCell ref="B734:C734"/>
    <mergeCell ref="B735:C735"/>
    <mergeCell ref="B739:V739"/>
    <mergeCell ref="Q709:Q714"/>
    <mergeCell ref="B763:V763"/>
    <mergeCell ref="B736:C736"/>
    <mergeCell ref="B737:C737"/>
    <mergeCell ref="K701:K706"/>
    <mergeCell ref="L701:L706"/>
    <mergeCell ref="M701:M706"/>
    <mergeCell ref="N701:N706"/>
    <mergeCell ref="O701:O706"/>
    <mergeCell ref="P701:P706"/>
    <mergeCell ref="Q701:Q706"/>
    <mergeCell ref="R701:R706"/>
    <mergeCell ref="S701:S706"/>
    <mergeCell ref="T701:T706"/>
    <mergeCell ref="U701:U706"/>
    <mergeCell ref="V701:V706"/>
    <mergeCell ref="B701:I701"/>
    <mergeCell ref="B702:C702"/>
    <mergeCell ref="B703:C703"/>
    <mergeCell ref="B704:C704"/>
    <mergeCell ref="B705:C705"/>
    <mergeCell ref="B706:C706"/>
    <mergeCell ref="V685:V690"/>
    <mergeCell ref="B686:C686"/>
    <mergeCell ref="B687:C687"/>
    <mergeCell ref="B688:C688"/>
    <mergeCell ref="B689:C689"/>
    <mergeCell ref="B690:C690"/>
    <mergeCell ref="B685:I685"/>
    <mergeCell ref="B692:V692"/>
    <mergeCell ref="J693:J698"/>
    <mergeCell ref="K693:K698"/>
    <mergeCell ref="L693:L698"/>
    <mergeCell ref="M693:M698"/>
    <mergeCell ref="N693:N698"/>
    <mergeCell ref="O693:O698"/>
    <mergeCell ref="P693:P698"/>
    <mergeCell ref="Q693:Q698"/>
    <mergeCell ref="O88:O93"/>
    <mergeCell ref="P88:P93"/>
    <mergeCell ref="M581:M586"/>
    <mergeCell ref="B525:V525"/>
    <mergeCell ref="B526:I526"/>
    <mergeCell ref="J526:J531"/>
    <mergeCell ref="K526:K531"/>
    <mergeCell ref="L526:L531"/>
    <mergeCell ref="M526:M531"/>
    <mergeCell ref="N526:N531"/>
    <mergeCell ref="O526:O531"/>
    <mergeCell ref="P526:P531"/>
    <mergeCell ref="Q526:Q531"/>
    <mergeCell ref="R526:R531"/>
    <mergeCell ref="S526:S531"/>
    <mergeCell ref="T526:T531"/>
    <mergeCell ref="B695:C695"/>
    <mergeCell ref="K25:K30"/>
    <mergeCell ref="B16:V16"/>
    <mergeCell ref="R693:R698"/>
    <mergeCell ref="S693:S698"/>
    <mergeCell ref="T693:T698"/>
    <mergeCell ref="U693:U698"/>
    <mergeCell ref="V693:V698"/>
    <mergeCell ref="B693:I693"/>
    <mergeCell ref="B694:C694"/>
    <mergeCell ref="O49:O54"/>
    <mergeCell ref="B40:V40"/>
    <mergeCell ref="J41:J46"/>
    <mergeCell ref="K41:K46"/>
    <mergeCell ref="L41:L46"/>
    <mergeCell ref="U41:U46"/>
    <mergeCell ref="B696:C696"/>
    <mergeCell ref="B697:C697"/>
    <mergeCell ref="B698:C698"/>
    <mergeCell ref="B684:V684"/>
    <mergeCell ref="J685:J690"/>
    <mergeCell ref="K685:K690"/>
    <mergeCell ref="L685:L690"/>
    <mergeCell ref="M685:M690"/>
    <mergeCell ref="N685:N690"/>
    <mergeCell ref="O685:O690"/>
    <mergeCell ref="P685:P690"/>
    <mergeCell ref="Q685:Q690"/>
    <mergeCell ref="R685:R690"/>
    <mergeCell ref="S685:S690"/>
    <mergeCell ref="T685:T690"/>
    <mergeCell ref="U685:U690"/>
    <mergeCell ref="N17:N22"/>
    <mergeCell ref="B32:V32"/>
    <mergeCell ref="J33:J38"/>
    <mergeCell ref="K33:K38"/>
    <mergeCell ref="B33:I33"/>
    <mergeCell ref="T33:T38"/>
    <mergeCell ref="V33:V38"/>
    <mergeCell ref="S33:S38"/>
    <mergeCell ref="U33:U38"/>
    <mergeCell ref="V41:V46"/>
    <mergeCell ref="U25:U30"/>
    <mergeCell ref="V25:V30"/>
    <mergeCell ref="B34:C34"/>
    <mergeCell ref="B35:C35"/>
    <mergeCell ref="A9:A14"/>
    <mergeCell ref="B9:V9"/>
    <mergeCell ref="B10:C10"/>
    <mergeCell ref="B11:C11"/>
    <mergeCell ref="B12:C12"/>
    <mergeCell ref="B13:C13"/>
    <mergeCell ref="B14:C14"/>
    <mergeCell ref="B24:V24"/>
    <mergeCell ref="J25:J30"/>
    <mergeCell ref="U17:U22"/>
    <mergeCell ref="V17:V22"/>
    <mergeCell ref="O17:O22"/>
    <mergeCell ref="P17:P22"/>
    <mergeCell ref="B30:C30"/>
    <mergeCell ref="A15:A22"/>
    <mergeCell ref="A23:A30"/>
    <mergeCell ref="Q17:Q22"/>
    <mergeCell ref="R17:R22"/>
    <mergeCell ref="S17:S22"/>
    <mergeCell ref="T17:T22"/>
    <mergeCell ref="B38:C38"/>
    <mergeCell ref="B41:I41"/>
    <mergeCell ref="B42:C42"/>
    <mergeCell ref="B43:C43"/>
    <mergeCell ref="B44:C44"/>
    <mergeCell ref="B45:C45"/>
    <mergeCell ref="B46:C46"/>
    <mergeCell ref="S41:S46"/>
    <mergeCell ref="T41:T46"/>
    <mergeCell ref="Q25:Q30"/>
    <mergeCell ref="R25:R30"/>
    <mergeCell ref="S25:S30"/>
    <mergeCell ref="T25:T30"/>
    <mergeCell ref="M41:M46"/>
    <mergeCell ref="N41:N46"/>
    <mergeCell ref="O41:O46"/>
    <mergeCell ref="P41:P46"/>
    <mergeCell ref="Q41:Q46"/>
    <mergeCell ref="R41:R46"/>
    <mergeCell ref="B29:C29"/>
    <mergeCell ref="Q33:Q38"/>
    <mergeCell ref="R33:R38"/>
    <mergeCell ref="B36:C36"/>
    <mergeCell ref="B37:C37"/>
    <mergeCell ref="J17:J22"/>
    <mergeCell ref="K17:K22"/>
    <mergeCell ref="L17:L22"/>
    <mergeCell ref="M17:M22"/>
    <mergeCell ref="L25:L30"/>
    <mergeCell ref="M25:M30"/>
    <mergeCell ref="L49:L54"/>
    <mergeCell ref="M49:M54"/>
    <mergeCell ref="N49:N54"/>
    <mergeCell ref="R96:R101"/>
    <mergeCell ref="S96:S101"/>
    <mergeCell ref="T96:T101"/>
    <mergeCell ref="U96:U101"/>
    <mergeCell ref="B97:C97"/>
    <mergeCell ref="B98:C98"/>
    <mergeCell ref="B99:C99"/>
    <mergeCell ref="P49:P54"/>
    <mergeCell ref="Q49:Q54"/>
    <mergeCell ref="R49:R54"/>
    <mergeCell ref="B71:V71"/>
    <mergeCell ref="B72:C72"/>
    <mergeCell ref="B73:C73"/>
    <mergeCell ref="B74:C74"/>
    <mergeCell ref="B76:C76"/>
    <mergeCell ref="Q88:Q93"/>
    <mergeCell ref="V49:V54"/>
    <mergeCell ref="K49:K54"/>
    <mergeCell ref="B53:C53"/>
    <mergeCell ref="B54:C54"/>
    <mergeCell ref="B80:I80"/>
    <mergeCell ref="L88:L93"/>
    <mergeCell ref="M88:M93"/>
    <mergeCell ref="N88:N93"/>
    <mergeCell ref="B135:V135"/>
    <mergeCell ref="Q136:Q141"/>
    <mergeCell ref="R136:R141"/>
    <mergeCell ref="S136:S141"/>
    <mergeCell ref="T136:T141"/>
    <mergeCell ref="B49:I49"/>
    <mergeCell ref="B50:C50"/>
    <mergeCell ref="B51:C51"/>
    <mergeCell ref="B52:C52"/>
    <mergeCell ref="B57:I57"/>
    <mergeCell ref="J57:J62"/>
    <mergeCell ref="K57:K62"/>
    <mergeCell ref="L57:L62"/>
    <mergeCell ref="M57:M62"/>
    <mergeCell ref="N57:N62"/>
    <mergeCell ref="O57:O62"/>
    <mergeCell ref="P57:P62"/>
    <mergeCell ref="Q57:Q62"/>
    <mergeCell ref="R57:R62"/>
    <mergeCell ref="J96:J101"/>
    <mergeCell ref="K96:K101"/>
    <mergeCell ref="L96:L101"/>
    <mergeCell ref="M96:M101"/>
    <mergeCell ref="R88:R93"/>
    <mergeCell ref="N80:N85"/>
    <mergeCell ref="O80:O85"/>
    <mergeCell ref="P80:P85"/>
    <mergeCell ref="Q80:Q85"/>
    <mergeCell ref="R80:R85"/>
    <mergeCell ref="B108:C108"/>
    <mergeCell ref="B109:C109"/>
    <mergeCell ref="B112:I112"/>
    <mergeCell ref="B222:V222"/>
    <mergeCell ref="J223:J228"/>
    <mergeCell ref="K223:K228"/>
    <mergeCell ref="L223:L228"/>
    <mergeCell ref="M223:M228"/>
    <mergeCell ref="N144:N149"/>
    <mergeCell ref="O144:O149"/>
    <mergeCell ref="P144:P149"/>
    <mergeCell ref="Q144:Q149"/>
    <mergeCell ref="K144:K149"/>
    <mergeCell ref="O128:O133"/>
    <mergeCell ref="P128:P133"/>
    <mergeCell ref="Q128:Q133"/>
    <mergeCell ref="R128:R133"/>
    <mergeCell ref="J128:J133"/>
    <mergeCell ref="K120:K125"/>
    <mergeCell ref="L120:L125"/>
    <mergeCell ref="M120:M125"/>
    <mergeCell ref="R120:R125"/>
    <mergeCell ref="B133:C133"/>
    <mergeCell ref="B136:I136"/>
    <mergeCell ref="B137:C137"/>
    <mergeCell ref="N168:N173"/>
    <mergeCell ref="O168:O173"/>
    <mergeCell ref="B127:V127"/>
    <mergeCell ref="Q120:Q125"/>
    <mergeCell ref="T128:T133"/>
    <mergeCell ref="U128:U133"/>
    <mergeCell ref="S152:S157"/>
    <mergeCell ref="T152:T157"/>
    <mergeCell ref="U152:U157"/>
    <mergeCell ref="V152:V157"/>
    <mergeCell ref="B234:C234"/>
    <mergeCell ref="B235:C235"/>
    <mergeCell ref="B236:C236"/>
    <mergeCell ref="B239:I239"/>
    <mergeCell ref="B145:C145"/>
    <mergeCell ref="B146:C146"/>
    <mergeCell ref="B147:C147"/>
    <mergeCell ref="B158:V158"/>
    <mergeCell ref="L144:L149"/>
    <mergeCell ref="M144:M149"/>
    <mergeCell ref="S144:S149"/>
    <mergeCell ref="T144:T149"/>
    <mergeCell ref="U144:U149"/>
    <mergeCell ref="V144:V149"/>
    <mergeCell ref="J144:J149"/>
    <mergeCell ref="B166:V166"/>
    <mergeCell ref="B167:V167"/>
    <mergeCell ref="B168:I168"/>
    <mergeCell ref="J168:J173"/>
    <mergeCell ref="K168:K173"/>
    <mergeCell ref="L168:L173"/>
    <mergeCell ref="M168:M173"/>
    <mergeCell ref="Q223:Q228"/>
    <mergeCell ref="R223:R228"/>
    <mergeCell ref="S223:S228"/>
    <mergeCell ref="T223:T228"/>
    <mergeCell ref="B206:V206"/>
    <mergeCell ref="B207:V207"/>
    <mergeCell ref="B208:I208"/>
    <mergeCell ref="J208:J214"/>
    <mergeCell ref="K208:K214"/>
    <mergeCell ref="L208:L214"/>
    <mergeCell ref="B322:C322"/>
    <mergeCell ref="B323:C323"/>
    <mergeCell ref="B324:C324"/>
    <mergeCell ref="B325:C325"/>
    <mergeCell ref="A215:A220"/>
    <mergeCell ref="V136:V141"/>
    <mergeCell ref="S128:S133"/>
    <mergeCell ref="P231:P236"/>
    <mergeCell ref="Q231:Q236"/>
    <mergeCell ref="R231:R236"/>
    <mergeCell ref="N223:N228"/>
    <mergeCell ref="L239:L244"/>
    <mergeCell ref="J216:V220"/>
    <mergeCell ref="B142:V142"/>
    <mergeCell ref="B143:V143"/>
    <mergeCell ref="L136:L141"/>
    <mergeCell ref="M136:M141"/>
    <mergeCell ref="N136:N141"/>
    <mergeCell ref="O223:O228"/>
    <mergeCell ref="P223:P228"/>
    <mergeCell ref="B138:C138"/>
    <mergeCell ref="B139:C139"/>
    <mergeCell ref="B140:C140"/>
    <mergeCell ref="B141:C141"/>
    <mergeCell ref="B223:I223"/>
    <mergeCell ref="B224:C224"/>
    <mergeCell ref="B225:C225"/>
    <mergeCell ref="B226:C226"/>
    <mergeCell ref="R144:R149"/>
    <mergeCell ref="P136:P141"/>
    <mergeCell ref="O231:O236"/>
    <mergeCell ref="B128:I128"/>
    <mergeCell ref="B364:C364"/>
    <mergeCell ref="B372:C372"/>
    <mergeCell ref="B365:V365"/>
    <mergeCell ref="J359:J364"/>
    <mergeCell ref="A297:A302"/>
    <mergeCell ref="B297:V297"/>
    <mergeCell ref="B298:C298"/>
    <mergeCell ref="B299:C299"/>
    <mergeCell ref="B300:C300"/>
    <mergeCell ref="B301:C301"/>
    <mergeCell ref="B302:C302"/>
    <mergeCell ref="B304:V304"/>
    <mergeCell ref="U351:U356"/>
    <mergeCell ref="V351:V356"/>
    <mergeCell ref="B316:C316"/>
    <mergeCell ref="B317:C317"/>
    <mergeCell ref="B318:C318"/>
    <mergeCell ref="Q321:Q326"/>
    <mergeCell ref="R321:R326"/>
    <mergeCell ref="S321:S326"/>
    <mergeCell ref="T321:T326"/>
    <mergeCell ref="U321:U326"/>
    <mergeCell ref="V321:V326"/>
    <mergeCell ref="K321:K326"/>
    <mergeCell ref="L321:L326"/>
    <mergeCell ref="M321:M326"/>
    <mergeCell ref="N321:N326"/>
    <mergeCell ref="O321:O326"/>
    <mergeCell ref="P321:P326"/>
    <mergeCell ref="B320:V320"/>
    <mergeCell ref="J321:J326"/>
    <mergeCell ref="B321:I321"/>
    <mergeCell ref="B367:I367"/>
    <mergeCell ref="B368:C368"/>
    <mergeCell ref="B369:C369"/>
    <mergeCell ref="B370:C370"/>
    <mergeCell ref="B371:C371"/>
    <mergeCell ref="B375:I375"/>
    <mergeCell ref="B376:C376"/>
    <mergeCell ref="B377:C377"/>
    <mergeCell ref="B378:C378"/>
    <mergeCell ref="B379:C379"/>
    <mergeCell ref="B366:V366"/>
    <mergeCell ref="J367:J372"/>
    <mergeCell ref="K367:K372"/>
    <mergeCell ref="L367:L372"/>
    <mergeCell ref="M367:M372"/>
    <mergeCell ref="N367:N372"/>
    <mergeCell ref="Q359:Q364"/>
    <mergeCell ref="R359:R364"/>
    <mergeCell ref="S359:S364"/>
    <mergeCell ref="T359:T364"/>
    <mergeCell ref="U359:U364"/>
    <mergeCell ref="V359:V364"/>
    <mergeCell ref="K359:K364"/>
    <mergeCell ref="L359:L364"/>
    <mergeCell ref="M359:M364"/>
    <mergeCell ref="N359:N364"/>
    <mergeCell ref="O359:O364"/>
    <mergeCell ref="P359:P364"/>
    <mergeCell ref="B360:C360"/>
    <mergeCell ref="B361:C361"/>
    <mergeCell ref="B362:C362"/>
    <mergeCell ref="B363:C363"/>
    <mergeCell ref="J375:J380"/>
    <mergeCell ref="U367:U372"/>
    <mergeCell ref="V367:V372"/>
    <mergeCell ref="O367:O372"/>
    <mergeCell ref="P367:P372"/>
    <mergeCell ref="Q367:Q372"/>
    <mergeCell ref="R367:R372"/>
    <mergeCell ref="S367:S372"/>
    <mergeCell ref="T367:T372"/>
    <mergeCell ref="Q375:Q380"/>
    <mergeCell ref="R375:R380"/>
    <mergeCell ref="S375:S380"/>
    <mergeCell ref="T375:T380"/>
    <mergeCell ref="U375:U380"/>
    <mergeCell ref="V375:V380"/>
    <mergeCell ref="K375:K380"/>
    <mergeCell ref="L375:L380"/>
    <mergeCell ref="M375:M380"/>
    <mergeCell ref="N375:N380"/>
    <mergeCell ref="O375:O380"/>
    <mergeCell ref="P375:P380"/>
    <mergeCell ref="A453:A459"/>
    <mergeCell ref="B453:V453"/>
    <mergeCell ref="B454:C454"/>
    <mergeCell ref="B455:C455"/>
    <mergeCell ref="B456:C456"/>
    <mergeCell ref="B458:C458"/>
    <mergeCell ref="B459:C459"/>
    <mergeCell ref="O383:O388"/>
    <mergeCell ref="P383:P388"/>
    <mergeCell ref="Q383:Q388"/>
    <mergeCell ref="R383:R388"/>
    <mergeCell ref="S383:S388"/>
    <mergeCell ref="T383:T388"/>
    <mergeCell ref="B396:C396"/>
    <mergeCell ref="S391:S396"/>
    <mergeCell ref="T391:T396"/>
    <mergeCell ref="U391:U396"/>
    <mergeCell ref="V391:V396"/>
    <mergeCell ref="A397:A404"/>
    <mergeCell ref="B397:V397"/>
    <mergeCell ref="B398:V398"/>
    <mergeCell ref="B399:I399"/>
    <mergeCell ref="J399:J404"/>
    <mergeCell ref="K399:K404"/>
    <mergeCell ref="L399:L404"/>
    <mergeCell ref="M399:M404"/>
    <mergeCell ref="N399:N404"/>
    <mergeCell ref="Q399:Q404"/>
    <mergeCell ref="R399:R404"/>
    <mergeCell ref="S399:S404"/>
    <mergeCell ref="B405:V405"/>
    <mergeCell ref="B406:V406"/>
    <mergeCell ref="Q462:Q467"/>
    <mergeCell ref="R462:R467"/>
    <mergeCell ref="S462:S467"/>
    <mergeCell ref="R478:R483"/>
    <mergeCell ref="S478:S483"/>
    <mergeCell ref="T478:T483"/>
    <mergeCell ref="U478:U483"/>
    <mergeCell ref="V478:V483"/>
    <mergeCell ref="K478:K483"/>
    <mergeCell ref="L478:L483"/>
    <mergeCell ref="B467:C467"/>
    <mergeCell ref="M478:M483"/>
    <mergeCell ref="N478:N483"/>
    <mergeCell ref="O478:O483"/>
    <mergeCell ref="P478:P483"/>
    <mergeCell ref="U486:U491"/>
    <mergeCell ref="V486:V491"/>
    <mergeCell ref="B473:C473"/>
    <mergeCell ref="B474:C474"/>
    <mergeCell ref="B475:C475"/>
    <mergeCell ref="B478:I478"/>
    <mergeCell ref="B479:C479"/>
    <mergeCell ref="T462:T467"/>
    <mergeCell ref="B485:V485"/>
    <mergeCell ref="Q478:Q483"/>
    <mergeCell ref="J462:J467"/>
    <mergeCell ref="K462:K467"/>
    <mergeCell ref="L462:L467"/>
    <mergeCell ref="M462:M467"/>
    <mergeCell ref="N462:N467"/>
    <mergeCell ref="S470:S475"/>
    <mergeCell ref="T470:T475"/>
    <mergeCell ref="U470:U475"/>
    <mergeCell ref="V470:V475"/>
    <mergeCell ref="B477:V477"/>
    <mergeCell ref="J478:J483"/>
    <mergeCell ref="M470:M475"/>
    <mergeCell ref="N470:N475"/>
    <mergeCell ref="O470:O475"/>
    <mergeCell ref="P470:P475"/>
    <mergeCell ref="Q470:Q475"/>
    <mergeCell ref="R470:R475"/>
    <mergeCell ref="U462:U467"/>
    <mergeCell ref="V462:V467"/>
    <mergeCell ref="B469:V469"/>
    <mergeCell ref="J470:J475"/>
    <mergeCell ref="U510:U515"/>
    <mergeCell ref="V510:V515"/>
    <mergeCell ref="B504:C504"/>
    <mergeCell ref="B505:C505"/>
    <mergeCell ref="B501:V501"/>
    <mergeCell ref="B493:V493"/>
    <mergeCell ref="J494:J499"/>
    <mergeCell ref="K494:K499"/>
    <mergeCell ref="L494:L499"/>
    <mergeCell ref="O486:O491"/>
    <mergeCell ref="P486:P491"/>
    <mergeCell ref="Q486:Q491"/>
    <mergeCell ref="R486:R491"/>
    <mergeCell ref="S486:S491"/>
    <mergeCell ref="T486:T491"/>
    <mergeCell ref="B497:C497"/>
    <mergeCell ref="B498:C498"/>
    <mergeCell ref="B499:C499"/>
    <mergeCell ref="J486:J491"/>
    <mergeCell ref="K486:K491"/>
    <mergeCell ref="L486:L491"/>
    <mergeCell ref="M486:M491"/>
    <mergeCell ref="N486:N491"/>
    <mergeCell ref="B508:V508"/>
    <mergeCell ref="B502:I502"/>
    <mergeCell ref="B503:C503"/>
    <mergeCell ref="B492:V492"/>
    <mergeCell ref="B500:V500"/>
    <mergeCell ref="O557:O562"/>
    <mergeCell ref="P557:P562"/>
    <mergeCell ref="Q557:Q562"/>
    <mergeCell ref="R557:R562"/>
    <mergeCell ref="B556:V556"/>
    <mergeCell ref="L502:L507"/>
    <mergeCell ref="M502:M507"/>
    <mergeCell ref="N502:N507"/>
    <mergeCell ref="B509:V509"/>
    <mergeCell ref="J510:J515"/>
    <mergeCell ref="U502:U507"/>
    <mergeCell ref="V502:V507"/>
    <mergeCell ref="S494:S499"/>
    <mergeCell ref="T494:T499"/>
    <mergeCell ref="U494:U499"/>
    <mergeCell ref="V494:V499"/>
    <mergeCell ref="M494:M499"/>
    <mergeCell ref="N494:N499"/>
    <mergeCell ref="O494:O499"/>
    <mergeCell ref="P494:P499"/>
    <mergeCell ref="U526:U531"/>
    <mergeCell ref="V526:V531"/>
    <mergeCell ref="Q494:Q499"/>
    <mergeCell ref="R494:R499"/>
    <mergeCell ref="O502:O507"/>
    <mergeCell ref="P502:P507"/>
    <mergeCell ref="Q502:Q507"/>
    <mergeCell ref="R502:R507"/>
    <mergeCell ref="S502:S507"/>
    <mergeCell ref="T502:T507"/>
    <mergeCell ref="Q510:Q515"/>
    <mergeCell ref="R510:R515"/>
    <mergeCell ref="S510:S515"/>
    <mergeCell ref="T510:T515"/>
    <mergeCell ref="U557:U562"/>
    <mergeCell ref="V557:V562"/>
    <mergeCell ref="S565:S570"/>
    <mergeCell ref="B572:V572"/>
    <mergeCell ref="J573:J578"/>
    <mergeCell ref="K573:K578"/>
    <mergeCell ref="L573:L578"/>
    <mergeCell ref="M573:M578"/>
    <mergeCell ref="N573:N578"/>
    <mergeCell ref="B564:V564"/>
    <mergeCell ref="J565:J570"/>
    <mergeCell ref="J518:J523"/>
    <mergeCell ref="B517:V517"/>
    <mergeCell ref="K510:K515"/>
    <mergeCell ref="L510:L515"/>
    <mergeCell ref="J502:J507"/>
    <mergeCell ref="K502:K507"/>
    <mergeCell ref="B527:C527"/>
    <mergeCell ref="B528:C528"/>
    <mergeCell ref="B529:C529"/>
    <mergeCell ref="A549:A554"/>
    <mergeCell ref="B549:V549"/>
    <mergeCell ref="B550:C550"/>
    <mergeCell ref="B551:C551"/>
    <mergeCell ref="B552:C552"/>
    <mergeCell ref="B553:C553"/>
    <mergeCell ref="B554:C554"/>
    <mergeCell ref="R573:R578"/>
    <mergeCell ref="S573:S578"/>
    <mergeCell ref="T573:T578"/>
    <mergeCell ref="P573:P578"/>
    <mergeCell ref="Q573:Q578"/>
    <mergeCell ref="B559:C559"/>
    <mergeCell ref="T565:T570"/>
    <mergeCell ref="U565:U570"/>
    <mergeCell ref="V565:V570"/>
    <mergeCell ref="K565:K570"/>
    <mergeCell ref="K557:K562"/>
    <mergeCell ref="L557:L562"/>
    <mergeCell ref="M557:M562"/>
    <mergeCell ref="N557:N562"/>
    <mergeCell ref="B568:C568"/>
    <mergeCell ref="B570:C570"/>
    <mergeCell ref="O589:O594"/>
    <mergeCell ref="P589:P594"/>
    <mergeCell ref="M589:M594"/>
    <mergeCell ref="N589:N594"/>
    <mergeCell ref="Q605:Q610"/>
    <mergeCell ref="R605:R610"/>
    <mergeCell ref="K621:K626"/>
    <mergeCell ref="L621:L626"/>
    <mergeCell ref="M621:M626"/>
    <mergeCell ref="N621:N626"/>
    <mergeCell ref="O621:O626"/>
    <mergeCell ref="B626:C626"/>
    <mergeCell ref="B613:I613"/>
    <mergeCell ref="B614:C614"/>
    <mergeCell ref="B615:C615"/>
    <mergeCell ref="B616:C616"/>
    <mergeCell ref="J605:J610"/>
    <mergeCell ref="M605:M610"/>
    <mergeCell ref="B606:C606"/>
    <mergeCell ref="B607:C607"/>
    <mergeCell ref="B608:C608"/>
    <mergeCell ref="B609:C609"/>
    <mergeCell ref="O613:O618"/>
    <mergeCell ref="P613:P618"/>
    <mergeCell ref="Q613:Q618"/>
    <mergeCell ref="R613:R618"/>
    <mergeCell ref="M597:M602"/>
    <mergeCell ref="N597:N602"/>
    <mergeCell ref="O597:O602"/>
    <mergeCell ref="P597:P602"/>
    <mergeCell ref="Q597:Q602"/>
    <mergeCell ref="L605:L610"/>
    <mergeCell ref="B604:V604"/>
    <mergeCell ref="B605:I605"/>
    <mergeCell ref="B603:V603"/>
    <mergeCell ref="T605:T610"/>
    <mergeCell ref="U605:U610"/>
    <mergeCell ref="O605:O610"/>
    <mergeCell ref="B612:V612"/>
    <mergeCell ref="V621:V626"/>
    <mergeCell ref="T621:T626"/>
    <mergeCell ref="U629:U634"/>
    <mergeCell ref="V629:V634"/>
    <mergeCell ref="M629:M634"/>
    <mergeCell ref="T629:T634"/>
    <mergeCell ref="B628:V628"/>
    <mergeCell ref="O629:O634"/>
    <mergeCell ref="P629:P634"/>
    <mergeCell ref="Q629:Q634"/>
    <mergeCell ref="R629:R634"/>
    <mergeCell ref="J629:J634"/>
    <mergeCell ref="B629:I629"/>
    <mergeCell ref="B630:C630"/>
    <mergeCell ref="B631:C631"/>
    <mergeCell ref="B632:C632"/>
    <mergeCell ref="B633:C633"/>
    <mergeCell ref="B634:C634"/>
    <mergeCell ref="J621:J626"/>
    <mergeCell ref="U621:U626"/>
    <mergeCell ref="B625:C625"/>
    <mergeCell ref="B623:C623"/>
    <mergeCell ref="P621:P626"/>
    <mergeCell ref="B621:I621"/>
    <mergeCell ref="B622:C622"/>
    <mergeCell ref="N797:N802"/>
    <mergeCell ref="R781:R786"/>
    <mergeCell ref="S781:S786"/>
    <mergeCell ref="T781:T786"/>
    <mergeCell ref="U781:U786"/>
    <mergeCell ref="M709:M714"/>
    <mergeCell ref="N709:N714"/>
    <mergeCell ref="O709:O714"/>
    <mergeCell ref="P709:P714"/>
    <mergeCell ref="U717:U722"/>
    <mergeCell ref="V717:V722"/>
    <mergeCell ref="O717:O722"/>
    <mergeCell ref="P717:P722"/>
    <mergeCell ref="Q717:Q722"/>
    <mergeCell ref="R717:R722"/>
    <mergeCell ref="S717:S722"/>
    <mergeCell ref="T717:T722"/>
    <mergeCell ref="N773:N778"/>
    <mergeCell ref="B764:V764"/>
    <mergeCell ref="B709:I709"/>
    <mergeCell ref="B710:C710"/>
    <mergeCell ref="B711:C711"/>
    <mergeCell ref="B712:C712"/>
    <mergeCell ref="R709:R714"/>
    <mergeCell ref="S709:S714"/>
    <mergeCell ref="T709:T714"/>
    <mergeCell ref="U709:U714"/>
    <mergeCell ref="B749:I749"/>
    <mergeCell ref="B750:C750"/>
    <mergeCell ref="L765:L770"/>
    <mergeCell ref="N717:N722"/>
    <mergeCell ref="B729:C729"/>
    <mergeCell ref="B804:V804"/>
    <mergeCell ref="J805:J810"/>
    <mergeCell ref="K805:K810"/>
    <mergeCell ref="L805:L810"/>
    <mergeCell ref="M805:M810"/>
    <mergeCell ref="N805:N810"/>
    <mergeCell ref="B741:I741"/>
    <mergeCell ref="B742:C742"/>
    <mergeCell ref="B743:C743"/>
    <mergeCell ref="B744:C744"/>
    <mergeCell ref="B745:C745"/>
    <mergeCell ref="B746:C746"/>
    <mergeCell ref="B718:C718"/>
    <mergeCell ref="B719:C719"/>
    <mergeCell ref="B720:C720"/>
    <mergeCell ref="B721:C721"/>
    <mergeCell ref="B722:C722"/>
    <mergeCell ref="K741:K746"/>
    <mergeCell ref="L741:L746"/>
    <mergeCell ref="M741:M746"/>
    <mergeCell ref="N741:N746"/>
    <mergeCell ref="O741:O746"/>
    <mergeCell ref="B730:C730"/>
    <mergeCell ref="B723:V723"/>
    <mergeCell ref="B731:V731"/>
    <mergeCell ref="P741:P746"/>
    <mergeCell ref="Q741:Q746"/>
    <mergeCell ref="R741:R746"/>
    <mergeCell ref="S741:S746"/>
    <mergeCell ref="T741:T746"/>
    <mergeCell ref="U741:U746"/>
    <mergeCell ref="V741:V746"/>
    <mergeCell ref="A881:A886"/>
    <mergeCell ref="B881:V881"/>
    <mergeCell ref="B882:C882"/>
    <mergeCell ref="B883:C883"/>
    <mergeCell ref="B884:C884"/>
    <mergeCell ref="V889:V894"/>
    <mergeCell ref="B885:C885"/>
    <mergeCell ref="K875:K880"/>
    <mergeCell ref="L875:L880"/>
    <mergeCell ref="M875:M880"/>
    <mergeCell ref="N875:N880"/>
    <mergeCell ref="O875:O880"/>
    <mergeCell ref="P875:P880"/>
    <mergeCell ref="Q875:Q880"/>
    <mergeCell ref="R875:R880"/>
    <mergeCell ref="U875:U880"/>
    <mergeCell ref="B875:I875"/>
    <mergeCell ref="B876:C876"/>
    <mergeCell ref="B877:C877"/>
    <mergeCell ref="B878:C878"/>
    <mergeCell ref="B879:C879"/>
    <mergeCell ref="R889:R894"/>
    <mergeCell ref="S889:S894"/>
    <mergeCell ref="B888:V888"/>
    <mergeCell ref="J889:J894"/>
    <mergeCell ref="K889:K894"/>
    <mergeCell ref="L889:L894"/>
    <mergeCell ref="M889:M894"/>
    <mergeCell ref="J882:V886"/>
    <mergeCell ref="B880:C880"/>
    <mergeCell ref="B889:I889"/>
    <mergeCell ref="B890:C890"/>
    <mergeCell ref="A867:A872"/>
    <mergeCell ref="R897:R902"/>
    <mergeCell ref="A1035:C1035"/>
    <mergeCell ref="B948:V948"/>
    <mergeCell ref="J949:J954"/>
    <mergeCell ref="K949:K954"/>
    <mergeCell ref="L949:L954"/>
    <mergeCell ref="M949:M954"/>
    <mergeCell ref="N949:N954"/>
    <mergeCell ref="O949:O954"/>
    <mergeCell ref="P949:P954"/>
    <mergeCell ref="Q949:Q954"/>
    <mergeCell ref="A941:A946"/>
    <mergeCell ref="J942:V946"/>
    <mergeCell ref="A1032:C1032"/>
    <mergeCell ref="A1034:C1034"/>
    <mergeCell ref="B941:V941"/>
    <mergeCell ref="B942:C942"/>
    <mergeCell ref="L919:L924"/>
    <mergeCell ref="M919:M924"/>
    <mergeCell ref="N919:N924"/>
    <mergeCell ref="A1030:C1030"/>
    <mergeCell ref="B975:C975"/>
    <mergeCell ref="B976:C976"/>
    <mergeCell ref="B947:V947"/>
    <mergeCell ref="B961:V961"/>
    <mergeCell ref="J956:V960"/>
    <mergeCell ref="B962:V962"/>
    <mergeCell ref="J963:J968"/>
    <mergeCell ref="B973:C973"/>
    <mergeCell ref="B974:C974"/>
    <mergeCell ref="P963:P968"/>
    <mergeCell ref="R813:R818"/>
    <mergeCell ref="A911:A916"/>
    <mergeCell ref="B911:V911"/>
    <mergeCell ref="B912:C912"/>
    <mergeCell ref="B913:C913"/>
    <mergeCell ref="B914:C914"/>
    <mergeCell ref="B915:C915"/>
    <mergeCell ref="B916:C916"/>
    <mergeCell ref="P905:P910"/>
    <mergeCell ref="Q905:Q910"/>
    <mergeCell ref="U677:U682"/>
    <mergeCell ref="T661:T666"/>
    <mergeCell ref="U661:U666"/>
    <mergeCell ref="V677:V682"/>
    <mergeCell ref="J637:J642"/>
    <mergeCell ref="K637:K642"/>
    <mergeCell ref="U669:U674"/>
    <mergeCell ref="V669:V674"/>
    <mergeCell ref="T905:T910"/>
    <mergeCell ref="U905:U910"/>
    <mergeCell ref="B904:V904"/>
    <mergeCell ref="J905:J910"/>
    <mergeCell ref="K905:K910"/>
    <mergeCell ref="L905:L910"/>
    <mergeCell ref="M905:M910"/>
    <mergeCell ref="B713:C713"/>
    <mergeCell ref="B667:V667"/>
    <mergeCell ref="T897:T902"/>
    <mergeCell ref="U897:U902"/>
    <mergeCell ref="V897:V902"/>
    <mergeCell ref="U889:U894"/>
    <mergeCell ref="B896:V896"/>
    <mergeCell ref="B624:C624"/>
    <mergeCell ref="V613:V618"/>
    <mergeCell ref="J613:J618"/>
    <mergeCell ref="J136:J141"/>
    <mergeCell ref="M231:M236"/>
    <mergeCell ref="N231:N236"/>
    <mergeCell ref="B215:V215"/>
    <mergeCell ref="B216:C216"/>
    <mergeCell ref="B217:C217"/>
    <mergeCell ref="B218:C218"/>
    <mergeCell ref="B219:C219"/>
    <mergeCell ref="B220:C220"/>
    <mergeCell ref="K128:K133"/>
    <mergeCell ref="L128:L133"/>
    <mergeCell ref="K136:K141"/>
    <mergeCell ref="B569:C569"/>
    <mergeCell ref="B610:C610"/>
    <mergeCell ref="B617:C617"/>
    <mergeCell ref="B618:C618"/>
    <mergeCell ref="B597:I597"/>
    <mergeCell ref="B598:C598"/>
    <mergeCell ref="B599:C599"/>
    <mergeCell ref="B600:C600"/>
    <mergeCell ref="B601:C601"/>
    <mergeCell ref="B602:C602"/>
    <mergeCell ref="B282:V282"/>
    <mergeCell ref="J283:J288"/>
    <mergeCell ref="K283:K288"/>
    <mergeCell ref="L283:L288"/>
    <mergeCell ref="M283:M288"/>
    <mergeCell ref="S605:S610"/>
    <mergeCell ref="V605:V610"/>
    <mergeCell ref="K605:K610"/>
    <mergeCell ref="U613:U618"/>
    <mergeCell ref="N581:N586"/>
    <mergeCell ref="V128:V133"/>
    <mergeCell ref="B970:V970"/>
    <mergeCell ref="J971:J976"/>
    <mergeCell ref="K971:K976"/>
    <mergeCell ref="L971:L976"/>
    <mergeCell ref="M971:M976"/>
    <mergeCell ref="N971:N976"/>
    <mergeCell ref="O971:O976"/>
    <mergeCell ref="P971:P976"/>
    <mergeCell ref="Q971:Q976"/>
    <mergeCell ref="R971:R976"/>
    <mergeCell ref="S971:S976"/>
    <mergeCell ref="T971:T976"/>
    <mergeCell ref="U971:U976"/>
    <mergeCell ref="V971:V976"/>
    <mergeCell ref="R949:R954"/>
    <mergeCell ref="S949:S954"/>
    <mergeCell ref="T949:T954"/>
    <mergeCell ref="U949:U954"/>
    <mergeCell ref="V949:V954"/>
    <mergeCell ref="U963:U968"/>
    <mergeCell ref="V963:V968"/>
    <mergeCell ref="B968:C968"/>
    <mergeCell ref="B964:C964"/>
    <mergeCell ref="B965:C965"/>
    <mergeCell ref="B966:C966"/>
    <mergeCell ref="B967:C967"/>
    <mergeCell ref="R597:R602"/>
    <mergeCell ref="P605:P610"/>
    <mergeCell ref="B620:V620"/>
    <mergeCell ref="Q963:Q968"/>
    <mergeCell ref="R963:R968"/>
    <mergeCell ref="S963:S968"/>
    <mergeCell ref="U518:U523"/>
    <mergeCell ref="V518:V523"/>
    <mergeCell ref="K661:K666"/>
    <mergeCell ref="L661:L666"/>
    <mergeCell ref="M661:M666"/>
    <mergeCell ref="N661:N666"/>
    <mergeCell ref="U653:U658"/>
    <mergeCell ref="R661:R666"/>
    <mergeCell ref="P661:P666"/>
    <mergeCell ref="Q661:Q666"/>
    <mergeCell ref="K518:K523"/>
    <mergeCell ref="L518:L523"/>
    <mergeCell ref="M518:M523"/>
    <mergeCell ref="N518:N523"/>
    <mergeCell ref="O518:O523"/>
    <mergeCell ref="P518:P523"/>
    <mergeCell ref="Q621:Q626"/>
    <mergeCell ref="N605:N610"/>
    <mergeCell ref="T518:T523"/>
    <mergeCell ref="R621:R626"/>
    <mergeCell ref="S621:S626"/>
    <mergeCell ref="O581:O586"/>
    <mergeCell ref="P581:P586"/>
    <mergeCell ref="Q581:Q586"/>
    <mergeCell ref="R581:R586"/>
    <mergeCell ref="P897:P902"/>
    <mergeCell ref="T645:T650"/>
    <mergeCell ref="L677:L682"/>
    <mergeCell ref="J897:J902"/>
    <mergeCell ref="K897:K902"/>
    <mergeCell ref="N889:N894"/>
    <mergeCell ref="O897:O902"/>
    <mergeCell ref="B931:C931"/>
    <mergeCell ref="B932:C932"/>
    <mergeCell ref="K935:K940"/>
    <mergeCell ref="L935:L940"/>
    <mergeCell ref="M935:M940"/>
    <mergeCell ref="N935:N940"/>
    <mergeCell ref="O935:O940"/>
    <mergeCell ref="P935:P940"/>
    <mergeCell ref="B963:I963"/>
    <mergeCell ref="S661:S666"/>
    <mergeCell ref="V661:V666"/>
    <mergeCell ref="B636:V636"/>
    <mergeCell ref="V637:V642"/>
    <mergeCell ref="K653:K658"/>
    <mergeCell ref="L653:L658"/>
    <mergeCell ref="P653:P658"/>
    <mergeCell ref="O889:O894"/>
    <mergeCell ref="P889:P894"/>
    <mergeCell ref="Q889:Q894"/>
    <mergeCell ref="B868:C868"/>
    <mergeCell ref="B869:C869"/>
    <mergeCell ref="B870:C870"/>
    <mergeCell ref="B871:C871"/>
    <mergeCell ref="B872:C872"/>
    <mergeCell ref="S813:S818"/>
    <mergeCell ref="T813:T818"/>
    <mergeCell ref="J875:J880"/>
    <mergeCell ref="B886:C886"/>
    <mergeCell ref="B867:V867"/>
    <mergeCell ref="B874:V874"/>
    <mergeCell ref="B716:V716"/>
    <mergeCell ref="Q897:Q902"/>
    <mergeCell ref="T889:T894"/>
    <mergeCell ref="J935:J940"/>
    <mergeCell ref="B943:C943"/>
    <mergeCell ref="B944:C944"/>
    <mergeCell ref="J868:V872"/>
    <mergeCell ref="S875:S880"/>
    <mergeCell ref="T875:T880"/>
    <mergeCell ref="B641:C641"/>
    <mergeCell ref="N613:N618"/>
    <mergeCell ref="B640:C640"/>
    <mergeCell ref="J645:J650"/>
    <mergeCell ref="V905:V910"/>
    <mergeCell ref="B918:V918"/>
    <mergeCell ref="K629:K634"/>
    <mergeCell ref="B660:V660"/>
    <mergeCell ref="N897:N902"/>
    <mergeCell ref="B642:C642"/>
    <mergeCell ref="L897:L902"/>
    <mergeCell ref="M897:M902"/>
    <mergeCell ref="S897:S902"/>
    <mergeCell ref="B627:V627"/>
    <mergeCell ref="B635:V635"/>
    <mergeCell ref="B691:V691"/>
    <mergeCell ref="L629:L634"/>
    <mergeCell ref="S629:S634"/>
    <mergeCell ref="U645:U650"/>
    <mergeCell ref="M645:M650"/>
    <mergeCell ref="N629:N634"/>
    <mergeCell ref="S283:S288"/>
    <mergeCell ref="T283:T288"/>
    <mergeCell ref="R283:R288"/>
    <mergeCell ref="B374:V374"/>
    <mergeCell ref="B380:C380"/>
    <mergeCell ref="B383:I383"/>
    <mergeCell ref="B283:I283"/>
    <mergeCell ref="B284:C284"/>
    <mergeCell ref="B285:C285"/>
    <mergeCell ref="B286:C286"/>
    <mergeCell ref="B287:C287"/>
    <mergeCell ref="B288:C288"/>
    <mergeCell ref="B305:I305"/>
    <mergeCell ref="B611:V611"/>
    <mergeCell ref="B619:V619"/>
    <mergeCell ref="K613:K618"/>
    <mergeCell ref="L613:L618"/>
    <mergeCell ref="M613:M618"/>
    <mergeCell ref="B382:V382"/>
    <mergeCell ref="J383:J388"/>
    <mergeCell ref="K383:K388"/>
    <mergeCell ref="L383:L388"/>
    <mergeCell ref="M383:M388"/>
    <mergeCell ref="M510:M515"/>
    <mergeCell ref="N510:N515"/>
    <mergeCell ref="O510:O515"/>
    <mergeCell ref="P510:P515"/>
    <mergeCell ref="Q518:Q523"/>
    <mergeCell ref="R518:R523"/>
    <mergeCell ref="S518:S523"/>
    <mergeCell ref="B557:I557"/>
    <mergeCell ref="B558:C558"/>
    <mergeCell ref="A955:A960"/>
    <mergeCell ref="B955:V955"/>
    <mergeCell ref="B956:C956"/>
    <mergeCell ref="B957:C957"/>
    <mergeCell ref="B958:C958"/>
    <mergeCell ref="B959:C959"/>
    <mergeCell ref="B960:C960"/>
    <mergeCell ref="V875:V880"/>
    <mergeCell ref="B934:V934"/>
    <mergeCell ref="U935:U940"/>
    <mergeCell ref="V935:V940"/>
    <mergeCell ref="T927:T932"/>
    <mergeCell ref="U927:U932"/>
    <mergeCell ref="V927:V932"/>
    <mergeCell ref="Q935:Q940"/>
    <mergeCell ref="R935:R940"/>
    <mergeCell ref="S935:S940"/>
    <mergeCell ref="T935:T940"/>
    <mergeCell ref="O919:O924"/>
    <mergeCell ref="P919:P924"/>
    <mergeCell ref="Q919:Q924"/>
    <mergeCell ref="R919:R924"/>
    <mergeCell ref="S919:S924"/>
    <mergeCell ref="T919:T924"/>
    <mergeCell ref="B905:I905"/>
    <mergeCell ref="B935:I935"/>
    <mergeCell ref="B936:C936"/>
    <mergeCell ref="B937:C937"/>
    <mergeCell ref="B938:C938"/>
    <mergeCell ref="B939:C939"/>
    <mergeCell ref="B940:C940"/>
    <mergeCell ref="J927:J932"/>
    <mergeCell ref="B652:V652"/>
    <mergeCell ref="S653:S658"/>
    <mergeCell ref="T653:T658"/>
    <mergeCell ref="J550:V554"/>
    <mergeCell ref="B400:C400"/>
    <mergeCell ref="O645:O650"/>
    <mergeCell ref="P645:P650"/>
    <mergeCell ref="Q645:Q650"/>
    <mergeCell ref="U223:U228"/>
    <mergeCell ref="V223:V228"/>
    <mergeCell ref="B100:C100"/>
    <mergeCell ref="B101:C101"/>
    <mergeCell ref="B104:I104"/>
    <mergeCell ref="B105:C105"/>
    <mergeCell ref="K239:K244"/>
    <mergeCell ref="T275:T280"/>
    <mergeCell ref="U275:U280"/>
    <mergeCell ref="M239:M244"/>
    <mergeCell ref="V120:V125"/>
    <mergeCell ref="M275:M280"/>
    <mergeCell ref="L275:L280"/>
    <mergeCell ref="U120:U125"/>
    <mergeCell ref="T120:T125"/>
    <mergeCell ref="P275:P280"/>
    <mergeCell ref="B129:C129"/>
    <mergeCell ref="B130:C130"/>
    <mergeCell ref="B131:C131"/>
    <mergeCell ref="B132:C132"/>
    <mergeCell ref="U239:U244"/>
    <mergeCell ref="V239:V244"/>
    <mergeCell ref="S239:S244"/>
    <mergeCell ref="O239:O244"/>
    <mergeCell ref="P239:P244"/>
    <mergeCell ref="B227:C227"/>
    <mergeCell ref="B228:C228"/>
    <mergeCell ref="B231:I231"/>
    <mergeCell ref="B232:C232"/>
    <mergeCell ref="B233:C233"/>
    <mergeCell ref="R112:R117"/>
    <mergeCell ref="N275:N280"/>
    <mergeCell ref="O3:V3"/>
    <mergeCell ref="B22:C22"/>
    <mergeCell ref="B21:C21"/>
    <mergeCell ref="B20:C20"/>
    <mergeCell ref="B19:C19"/>
    <mergeCell ref="B18:C18"/>
    <mergeCell ref="J10:V14"/>
    <mergeCell ref="B17:I17"/>
    <mergeCell ref="J72:V77"/>
    <mergeCell ref="A5:V5"/>
    <mergeCell ref="B7:C7"/>
    <mergeCell ref="B8:C8"/>
    <mergeCell ref="A6:V6"/>
    <mergeCell ref="T80:T85"/>
    <mergeCell ref="U80:U85"/>
    <mergeCell ref="V80:V85"/>
    <mergeCell ref="B79:V79"/>
    <mergeCell ref="T49:T54"/>
    <mergeCell ref="T4:V4"/>
    <mergeCell ref="B25:I25"/>
    <mergeCell ref="B26:C26"/>
    <mergeCell ref="B27:C27"/>
    <mergeCell ref="B28:C28"/>
    <mergeCell ref="Q4:S4"/>
    <mergeCell ref="N25:N30"/>
    <mergeCell ref="O25:O30"/>
    <mergeCell ref="P25:P30"/>
    <mergeCell ref="O120:O125"/>
    <mergeCell ref="P120:P125"/>
    <mergeCell ref="S120:S125"/>
    <mergeCell ref="N120:N125"/>
    <mergeCell ref="K104:K109"/>
    <mergeCell ref="L104:L109"/>
    <mergeCell ref="M104:M109"/>
    <mergeCell ref="L33:L38"/>
    <mergeCell ref="M33:M38"/>
    <mergeCell ref="N33:N38"/>
    <mergeCell ref="O33:O38"/>
    <mergeCell ref="P33:P38"/>
    <mergeCell ref="N96:N101"/>
    <mergeCell ref="O96:O101"/>
    <mergeCell ref="B95:V95"/>
    <mergeCell ref="B87:V87"/>
    <mergeCell ref="J88:J93"/>
    <mergeCell ref="B119:V119"/>
    <mergeCell ref="J120:J125"/>
    <mergeCell ref="T104:T109"/>
    <mergeCell ref="U104:U109"/>
    <mergeCell ref="V104:V109"/>
    <mergeCell ref="B111:V111"/>
    <mergeCell ref="J112:J117"/>
    <mergeCell ref="K112:K117"/>
    <mergeCell ref="N104:N109"/>
    <mergeCell ref="O104:O109"/>
    <mergeCell ref="S49:S54"/>
    <mergeCell ref="U49:U54"/>
    <mergeCell ref="B113:C113"/>
    <mergeCell ref="B114:C114"/>
    <mergeCell ref="B115:C115"/>
    <mergeCell ref="B116:C116"/>
    <mergeCell ref="B117:C117"/>
    <mergeCell ref="B48:V48"/>
    <mergeCell ref="J49:J54"/>
    <mergeCell ref="S80:S85"/>
    <mergeCell ref="J80:J85"/>
    <mergeCell ref="K80:K85"/>
    <mergeCell ref="L80:L85"/>
    <mergeCell ref="B106:C106"/>
    <mergeCell ref="B107:C107"/>
    <mergeCell ref="P104:P109"/>
    <mergeCell ref="Q104:Q109"/>
    <mergeCell ref="R104:R109"/>
    <mergeCell ref="S104:S109"/>
    <mergeCell ref="V96:V101"/>
    <mergeCell ref="B103:V103"/>
    <mergeCell ref="J104:J109"/>
    <mergeCell ref="S88:S93"/>
    <mergeCell ref="T88:T93"/>
    <mergeCell ref="V112:V117"/>
    <mergeCell ref="L112:L117"/>
    <mergeCell ref="M112:M117"/>
    <mergeCell ref="N112:N117"/>
    <mergeCell ref="O112:O117"/>
    <mergeCell ref="P112:P117"/>
    <mergeCell ref="Q112:Q117"/>
    <mergeCell ref="P96:P101"/>
    <mergeCell ref="Q96:Q101"/>
    <mergeCell ref="B75:C75"/>
    <mergeCell ref="B120:I120"/>
    <mergeCell ref="B77:C77"/>
    <mergeCell ref="B55:V55"/>
    <mergeCell ref="B56:V56"/>
    <mergeCell ref="U136:U141"/>
    <mergeCell ref="O136:O141"/>
    <mergeCell ref="B81:C81"/>
    <mergeCell ref="B82:C82"/>
    <mergeCell ref="B83:C83"/>
    <mergeCell ref="B84:C84"/>
    <mergeCell ref="B85:C85"/>
    <mergeCell ref="B88:I88"/>
    <mergeCell ref="B89:C89"/>
    <mergeCell ref="B90:C90"/>
    <mergeCell ref="B91:C91"/>
    <mergeCell ref="B92:C92"/>
    <mergeCell ref="B93:C93"/>
    <mergeCell ref="B96:I96"/>
    <mergeCell ref="B121:C121"/>
    <mergeCell ref="B122:C122"/>
    <mergeCell ref="B123:C123"/>
    <mergeCell ref="K88:K93"/>
    <mergeCell ref="M80:M85"/>
    <mergeCell ref="B124:C124"/>
    <mergeCell ref="B125:C125"/>
    <mergeCell ref="M128:M133"/>
    <mergeCell ref="N128:N133"/>
    <mergeCell ref="U88:U93"/>
    <mergeCell ref="V88:V93"/>
    <mergeCell ref="S112:S117"/>
    <mergeCell ref="T112:T117"/>
    <mergeCell ref="U112:U117"/>
    <mergeCell ref="J246:V250"/>
    <mergeCell ref="B249:C249"/>
    <mergeCell ref="B250:C250"/>
    <mergeCell ref="N239:N244"/>
    <mergeCell ref="Q239:Q244"/>
    <mergeCell ref="R239:R244"/>
    <mergeCell ref="B258:C258"/>
    <mergeCell ref="B267:I267"/>
    <mergeCell ref="B268:C268"/>
    <mergeCell ref="B269:C269"/>
    <mergeCell ref="B270:C270"/>
    <mergeCell ref="B148:C148"/>
    <mergeCell ref="B149:C149"/>
    <mergeCell ref="B144:I144"/>
    <mergeCell ref="B153:C153"/>
    <mergeCell ref="B154:C154"/>
    <mergeCell ref="B155:C155"/>
    <mergeCell ref="B156:C156"/>
    <mergeCell ref="B157:C157"/>
    <mergeCell ref="B240:C240"/>
    <mergeCell ref="B241:C241"/>
    <mergeCell ref="B242:C242"/>
    <mergeCell ref="B243:C243"/>
    <mergeCell ref="B230:V230"/>
    <mergeCell ref="J231:J236"/>
    <mergeCell ref="K231:K236"/>
    <mergeCell ref="L231:L236"/>
    <mergeCell ref="S231:S236"/>
    <mergeCell ref="B238:V238"/>
    <mergeCell ref="J239:J244"/>
    <mergeCell ref="B244:C244"/>
    <mergeCell ref="T239:T244"/>
    <mergeCell ref="B263:C263"/>
    <mergeCell ref="B264:C264"/>
    <mergeCell ref="S253:S258"/>
    <mergeCell ref="T253:T258"/>
    <mergeCell ref="U253:U258"/>
    <mergeCell ref="V253:V258"/>
    <mergeCell ref="Q267:Q272"/>
    <mergeCell ref="R267:R272"/>
    <mergeCell ref="S267:S272"/>
    <mergeCell ref="T267:T272"/>
    <mergeCell ref="U267:U272"/>
    <mergeCell ref="B279:C279"/>
    <mergeCell ref="B280:C280"/>
    <mergeCell ref="V267:V272"/>
    <mergeCell ref="J260:V264"/>
    <mergeCell ref="V275:V280"/>
    <mergeCell ref="K275:K280"/>
    <mergeCell ref="B253:I253"/>
    <mergeCell ref="B254:C254"/>
    <mergeCell ref="B255:C255"/>
    <mergeCell ref="B256:C256"/>
    <mergeCell ref="B257:C257"/>
    <mergeCell ref="O275:O280"/>
    <mergeCell ref="B315:C315"/>
    <mergeCell ref="B312:V312"/>
    <mergeCell ref="J313:J318"/>
    <mergeCell ref="K313:K318"/>
    <mergeCell ref="L313:L318"/>
    <mergeCell ref="M313:M318"/>
    <mergeCell ref="N313:N318"/>
    <mergeCell ref="O313:O318"/>
    <mergeCell ref="P313:P318"/>
    <mergeCell ref="Q313:Q318"/>
    <mergeCell ref="R313:R318"/>
    <mergeCell ref="S313:S318"/>
    <mergeCell ref="U305:U310"/>
    <mergeCell ref="V305:V310"/>
    <mergeCell ref="B271:C271"/>
    <mergeCell ref="B272:C272"/>
    <mergeCell ref="B275:I275"/>
    <mergeCell ref="B276:C276"/>
    <mergeCell ref="B277:C277"/>
    <mergeCell ref="B278:C278"/>
    <mergeCell ref="B274:V274"/>
    <mergeCell ref="J275:J280"/>
    <mergeCell ref="L267:L272"/>
    <mergeCell ref="M267:M272"/>
    <mergeCell ref="U283:U288"/>
    <mergeCell ref="V283:V288"/>
    <mergeCell ref="N283:N288"/>
    <mergeCell ref="O283:O288"/>
    <mergeCell ref="P283:P288"/>
    <mergeCell ref="Q283:Q288"/>
    <mergeCell ref="J298:V302"/>
    <mergeCell ref="B306:C306"/>
    <mergeCell ref="B326:C326"/>
    <mergeCell ref="B351:I351"/>
    <mergeCell ref="B352:C352"/>
    <mergeCell ref="B353:C353"/>
    <mergeCell ref="B354:C354"/>
    <mergeCell ref="B355:C355"/>
    <mergeCell ref="B356:C356"/>
    <mergeCell ref="B359:I359"/>
    <mergeCell ref="B349:V349"/>
    <mergeCell ref="B357:V357"/>
    <mergeCell ref="B358:V358"/>
    <mergeCell ref="M351:M356"/>
    <mergeCell ref="N351:N356"/>
    <mergeCell ref="O351:O356"/>
    <mergeCell ref="P351:P356"/>
    <mergeCell ref="Q351:Q356"/>
    <mergeCell ref="R351:R356"/>
    <mergeCell ref="B350:V350"/>
    <mergeCell ref="J351:J356"/>
    <mergeCell ref="K351:K356"/>
    <mergeCell ref="L351:L356"/>
    <mergeCell ref="S351:S356"/>
    <mergeCell ref="T351:T356"/>
    <mergeCell ref="J344:V348"/>
    <mergeCell ref="B307:C307"/>
    <mergeCell ref="B308:C308"/>
    <mergeCell ref="B309:C309"/>
    <mergeCell ref="B310:C310"/>
    <mergeCell ref="B313:I313"/>
    <mergeCell ref="B314:C314"/>
    <mergeCell ref="B392:C392"/>
    <mergeCell ref="B393:C393"/>
    <mergeCell ref="B394:C394"/>
    <mergeCell ref="B395:C395"/>
    <mergeCell ref="B462:I462"/>
    <mergeCell ref="B463:C463"/>
    <mergeCell ref="B464:C464"/>
    <mergeCell ref="B465:C465"/>
    <mergeCell ref="B466:C466"/>
    <mergeCell ref="B381:V381"/>
    <mergeCell ref="B389:V389"/>
    <mergeCell ref="B460:V460"/>
    <mergeCell ref="N383:N388"/>
    <mergeCell ref="U383:U388"/>
    <mergeCell ref="V383:V388"/>
    <mergeCell ref="T399:T404"/>
    <mergeCell ref="U399:U404"/>
    <mergeCell ref="V399:V404"/>
    <mergeCell ref="B403:C403"/>
    <mergeCell ref="B404:C404"/>
    <mergeCell ref="J454:V459"/>
    <mergeCell ref="O399:O404"/>
    <mergeCell ref="P399:P404"/>
    <mergeCell ref="B401:C401"/>
    <mergeCell ref="B402:C402"/>
    <mergeCell ref="B461:V461"/>
    <mergeCell ref="Q407:Q412"/>
    <mergeCell ref="R407:R412"/>
    <mergeCell ref="S407:S412"/>
    <mergeCell ref="T407:T412"/>
    <mergeCell ref="B433:C433"/>
    <mergeCell ref="B434:C434"/>
    <mergeCell ref="B573:I573"/>
    <mergeCell ref="B574:C574"/>
    <mergeCell ref="B575:C575"/>
    <mergeCell ref="B576:C576"/>
    <mergeCell ref="B577:C577"/>
    <mergeCell ref="B578:C578"/>
    <mergeCell ref="B581:I581"/>
    <mergeCell ref="B582:C582"/>
    <mergeCell ref="B480:C480"/>
    <mergeCell ref="B481:C481"/>
    <mergeCell ref="B482:C482"/>
    <mergeCell ref="B513:C513"/>
    <mergeCell ref="B514:C514"/>
    <mergeCell ref="B515:C515"/>
    <mergeCell ref="B518:I518"/>
    <mergeCell ref="B519:C519"/>
    <mergeCell ref="B520:C520"/>
    <mergeCell ref="B521:C521"/>
    <mergeCell ref="B522:C522"/>
    <mergeCell ref="B523:C523"/>
    <mergeCell ref="B483:C483"/>
    <mergeCell ref="B486:I486"/>
    <mergeCell ref="B487:C487"/>
    <mergeCell ref="B488:C488"/>
    <mergeCell ref="B489:C489"/>
    <mergeCell ref="B490:C490"/>
    <mergeCell ref="B491:C491"/>
    <mergeCell ref="B494:I494"/>
    <mergeCell ref="B495:C495"/>
    <mergeCell ref="B496:C496"/>
    <mergeCell ref="B555:V555"/>
    <mergeCell ref="B516:V516"/>
    <mergeCell ref="B654:C654"/>
    <mergeCell ref="B655:C655"/>
    <mergeCell ref="B656:C656"/>
    <mergeCell ref="B657:C657"/>
    <mergeCell ref="B658:C658"/>
    <mergeCell ref="B661:I661"/>
    <mergeCell ref="B662:C662"/>
    <mergeCell ref="B643:V643"/>
    <mergeCell ref="B651:V651"/>
    <mergeCell ref="B659:V659"/>
    <mergeCell ref="N645:N650"/>
    <mergeCell ref="M637:M642"/>
    <mergeCell ref="N637:N642"/>
    <mergeCell ref="O637:O642"/>
    <mergeCell ref="P637:P642"/>
    <mergeCell ref="Q637:Q642"/>
    <mergeCell ref="R637:R642"/>
    <mergeCell ref="N653:N658"/>
    <mergeCell ref="O653:O658"/>
    <mergeCell ref="M653:M658"/>
    <mergeCell ref="O661:O666"/>
    <mergeCell ref="J661:J666"/>
    <mergeCell ref="B663:C663"/>
    <mergeCell ref="B645:I645"/>
    <mergeCell ref="B646:C646"/>
    <mergeCell ref="B649:C649"/>
    <mergeCell ref="R645:R650"/>
    <mergeCell ref="S645:S650"/>
    <mergeCell ref="B675:V675"/>
    <mergeCell ref="K645:K650"/>
    <mergeCell ref="J653:J658"/>
    <mergeCell ref="R653:R658"/>
    <mergeCell ref="B644:V644"/>
    <mergeCell ref="L645:L650"/>
    <mergeCell ref="S637:S642"/>
    <mergeCell ref="T637:T642"/>
    <mergeCell ref="U637:U642"/>
    <mergeCell ref="B637:I637"/>
    <mergeCell ref="B638:C638"/>
    <mergeCell ref="B639:C639"/>
    <mergeCell ref="B647:C647"/>
    <mergeCell ref="B648:C648"/>
    <mergeCell ref="B664:C664"/>
    <mergeCell ref="B665:C665"/>
    <mergeCell ref="B666:C666"/>
    <mergeCell ref="Q653:Q658"/>
    <mergeCell ref="V645:V650"/>
    <mergeCell ref="L637:L642"/>
    <mergeCell ref="V653:V658"/>
    <mergeCell ref="B669:I669"/>
    <mergeCell ref="B670:C670"/>
    <mergeCell ref="B671:C671"/>
    <mergeCell ref="B672:C672"/>
    <mergeCell ref="B673:C673"/>
    <mergeCell ref="B674:C674"/>
    <mergeCell ref="O669:O674"/>
    <mergeCell ref="P669:P674"/>
    <mergeCell ref="Q669:Q674"/>
    <mergeCell ref="B650:C650"/>
    <mergeCell ref="B653:I653"/>
    <mergeCell ref="P797:P802"/>
    <mergeCell ref="Q797:Q802"/>
    <mergeCell ref="R797:R802"/>
    <mergeCell ref="S797:S802"/>
    <mergeCell ref="T797:T802"/>
    <mergeCell ref="B683:V683"/>
    <mergeCell ref="M677:M682"/>
    <mergeCell ref="N677:N682"/>
    <mergeCell ref="O677:O682"/>
    <mergeCell ref="R669:R674"/>
    <mergeCell ref="S669:S674"/>
    <mergeCell ref="T669:T674"/>
    <mergeCell ref="B668:V668"/>
    <mergeCell ref="J669:J674"/>
    <mergeCell ref="K669:K674"/>
    <mergeCell ref="L669:L674"/>
    <mergeCell ref="M669:M674"/>
    <mergeCell ref="N669:N674"/>
    <mergeCell ref="Q677:Q682"/>
    <mergeCell ref="R677:R682"/>
    <mergeCell ref="S677:S682"/>
    <mergeCell ref="T677:T682"/>
    <mergeCell ref="B681:C681"/>
    <mergeCell ref="B682:C682"/>
    <mergeCell ref="B677:I677"/>
    <mergeCell ref="B678:C678"/>
    <mergeCell ref="B679:C679"/>
    <mergeCell ref="B680:C680"/>
    <mergeCell ref="P677:P682"/>
    <mergeCell ref="B676:V676"/>
    <mergeCell ref="J677:J682"/>
    <mergeCell ref="K677:K682"/>
    <mergeCell ref="B805:I805"/>
    <mergeCell ref="B806:C806"/>
    <mergeCell ref="B807:C807"/>
    <mergeCell ref="B808:C808"/>
    <mergeCell ref="B809:C809"/>
    <mergeCell ref="B810:C810"/>
    <mergeCell ref="B813:I813"/>
    <mergeCell ref="B811:V811"/>
    <mergeCell ref="U813:U818"/>
    <mergeCell ref="V813:V818"/>
    <mergeCell ref="M813:M818"/>
    <mergeCell ref="N813:N818"/>
    <mergeCell ref="O813:O818"/>
    <mergeCell ref="P813:P818"/>
    <mergeCell ref="Q813:Q818"/>
    <mergeCell ref="B817:C817"/>
    <mergeCell ref="B818:C818"/>
    <mergeCell ref="B814:C814"/>
    <mergeCell ref="B815:C815"/>
    <mergeCell ref="B816:C816"/>
    <mergeCell ref="U805:U810"/>
    <mergeCell ref="V805:V810"/>
    <mergeCell ref="B812:V812"/>
    <mergeCell ref="J813:J818"/>
    <mergeCell ref="K813:K818"/>
    <mergeCell ref="L813:L818"/>
    <mergeCell ref="O805:O810"/>
    <mergeCell ref="P805:P810"/>
    <mergeCell ref="Q805:Q810"/>
    <mergeCell ref="R805:R810"/>
    <mergeCell ref="S805:S810"/>
    <mergeCell ref="T805:T810"/>
    <mergeCell ref="L927:L932"/>
    <mergeCell ref="M927:M932"/>
    <mergeCell ref="N927:N932"/>
    <mergeCell ref="O927:O932"/>
    <mergeCell ref="P927:P932"/>
    <mergeCell ref="Q927:Q932"/>
    <mergeCell ref="R927:R932"/>
    <mergeCell ref="S927:S932"/>
    <mergeCell ref="U919:U924"/>
    <mergeCell ref="V919:V924"/>
    <mergeCell ref="R905:R910"/>
    <mergeCell ref="S905:S910"/>
    <mergeCell ref="J919:J924"/>
    <mergeCell ref="K919:K924"/>
    <mergeCell ref="T963:T968"/>
    <mergeCell ref="J912:V916"/>
    <mergeCell ref="B926:V926"/>
    <mergeCell ref="B945:C945"/>
    <mergeCell ref="B946:C946"/>
    <mergeCell ref="N905:N910"/>
    <mergeCell ref="O905:O910"/>
    <mergeCell ref="K963:K968"/>
    <mergeCell ref="L963:L968"/>
    <mergeCell ref="M963:M968"/>
    <mergeCell ref="N963:N968"/>
    <mergeCell ref="O963:O968"/>
    <mergeCell ref="B949:I949"/>
    <mergeCell ref="B950:C950"/>
    <mergeCell ref="B951:C951"/>
    <mergeCell ref="B952:C952"/>
    <mergeCell ref="B953:C953"/>
    <mergeCell ref="B954:C954"/>
    <mergeCell ref="B971:I971"/>
    <mergeCell ref="B972:C972"/>
    <mergeCell ref="B969:V969"/>
    <mergeCell ref="J1030:V1035"/>
    <mergeCell ref="B15:V15"/>
    <mergeCell ref="B23:V23"/>
    <mergeCell ref="B31:V31"/>
    <mergeCell ref="B39:V39"/>
    <mergeCell ref="B47:V47"/>
    <mergeCell ref="B78:V78"/>
    <mergeCell ref="B86:V86"/>
    <mergeCell ref="B94:V94"/>
    <mergeCell ref="B102:V102"/>
    <mergeCell ref="B110:V110"/>
    <mergeCell ref="B118:V118"/>
    <mergeCell ref="B126:V126"/>
    <mergeCell ref="B134:V134"/>
    <mergeCell ref="B221:V221"/>
    <mergeCell ref="B229:V229"/>
    <mergeCell ref="B237:V237"/>
    <mergeCell ref="B251:V251"/>
    <mergeCell ref="B265:V265"/>
    <mergeCell ref="B273:V273"/>
    <mergeCell ref="B281:V281"/>
    <mergeCell ref="B303:V303"/>
    <mergeCell ref="B311:V311"/>
    <mergeCell ref="B319:V319"/>
    <mergeCell ref="B373:V373"/>
    <mergeCell ref="B468:V468"/>
    <mergeCell ref="B476:V476"/>
    <mergeCell ref="B484:V484"/>
    <mergeCell ref="K927:K932"/>
    <mergeCell ref="B563:V563"/>
    <mergeCell ref="B571:V571"/>
    <mergeCell ref="B579:V579"/>
    <mergeCell ref="B587:V587"/>
    <mergeCell ref="B595:V595"/>
    <mergeCell ref="B583:C583"/>
    <mergeCell ref="B584:C584"/>
    <mergeCell ref="B585:C585"/>
    <mergeCell ref="B586:C586"/>
    <mergeCell ref="B589:I589"/>
    <mergeCell ref="B590:C590"/>
    <mergeCell ref="B591:C591"/>
    <mergeCell ref="B592:C592"/>
    <mergeCell ref="B593:C593"/>
    <mergeCell ref="B594:C594"/>
    <mergeCell ref="B506:C506"/>
    <mergeCell ref="B507:C507"/>
    <mergeCell ref="B510:I510"/>
    <mergeCell ref="B511:C511"/>
    <mergeCell ref="B512:C512"/>
    <mergeCell ref="B531:C531"/>
    <mergeCell ref="J557:J562"/>
    <mergeCell ref="S557:S562"/>
    <mergeCell ref="T557:T562"/>
    <mergeCell ref="B560:C560"/>
    <mergeCell ref="B561:C561"/>
    <mergeCell ref="B562:C562"/>
    <mergeCell ref="B565:I565"/>
    <mergeCell ref="B566:C566"/>
    <mergeCell ref="B567:C567"/>
    <mergeCell ref="B771:V771"/>
    <mergeCell ref="B779:V779"/>
    <mergeCell ref="B787:V787"/>
    <mergeCell ref="B795:V795"/>
    <mergeCell ref="B803:V803"/>
    <mergeCell ref="B754:C754"/>
    <mergeCell ref="B757:I757"/>
    <mergeCell ref="B758:C758"/>
    <mergeCell ref="B759:C759"/>
    <mergeCell ref="B760:C760"/>
    <mergeCell ref="B761:C761"/>
    <mergeCell ref="B773:I773"/>
    <mergeCell ref="B774:C774"/>
    <mergeCell ref="B775:C775"/>
    <mergeCell ref="B776:C776"/>
    <mergeCell ref="B777:C777"/>
    <mergeCell ref="B778:C778"/>
    <mergeCell ref="B762:C762"/>
    <mergeCell ref="B765:I765"/>
    <mergeCell ref="B766:C766"/>
    <mergeCell ref="B791:C791"/>
    <mergeCell ref="B792:C792"/>
    <mergeCell ref="B793:C793"/>
    <mergeCell ref="B794:C794"/>
    <mergeCell ref="B797:I797"/>
    <mergeCell ref="B798:C798"/>
    <mergeCell ref="B799:C799"/>
    <mergeCell ref="B800:C800"/>
    <mergeCell ref="B801:C801"/>
    <mergeCell ref="B802:C802"/>
    <mergeCell ref="O797:O802"/>
    <mergeCell ref="M797:M802"/>
    <mergeCell ref="B873:V873"/>
    <mergeCell ref="B887:V887"/>
    <mergeCell ref="B895:V895"/>
    <mergeCell ref="B903:V903"/>
    <mergeCell ref="B917:V917"/>
    <mergeCell ref="B925:V925"/>
    <mergeCell ref="B933:V933"/>
    <mergeCell ref="B906:C906"/>
    <mergeCell ref="B907:C907"/>
    <mergeCell ref="B908:C908"/>
    <mergeCell ref="B909:C909"/>
    <mergeCell ref="B910:C910"/>
    <mergeCell ref="B919:I919"/>
    <mergeCell ref="B920:C920"/>
    <mergeCell ref="B921:C921"/>
    <mergeCell ref="B922:C922"/>
    <mergeCell ref="B923:C923"/>
    <mergeCell ref="B924:C924"/>
    <mergeCell ref="B927:I927"/>
    <mergeCell ref="B928:C928"/>
    <mergeCell ref="B929:C929"/>
    <mergeCell ref="B930:C930"/>
    <mergeCell ref="B891:C891"/>
    <mergeCell ref="B892:C892"/>
    <mergeCell ref="B893:C893"/>
    <mergeCell ref="B894:C894"/>
    <mergeCell ref="B897:I897"/>
    <mergeCell ref="B898:C898"/>
    <mergeCell ref="B899:C899"/>
    <mergeCell ref="B900:C900"/>
    <mergeCell ref="B901:C901"/>
    <mergeCell ref="B902:C902"/>
    <mergeCell ref="A31:A38"/>
    <mergeCell ref="A78:A85"/>
    <mergeCell ref="A86:A93"/>
    <mergeCell ref="A94:A101"/>
    <mergeCell ref="A102:A109"/>
    <mergeCell ref="A110:A117"/>
    <mergeCell ref="A118:A125"/>
    <mergeCell ref="A126:A133"/>
    <mergeCell ref="A134:A141"/>
    <mergeCell ref="A221:A228"/>
    <mergeCell ref="A229:A236"/>
    <mergeCell ref="A237:A244"/>
    <mergeCell ref="A71:A77"/>
    <mergeCell ref="A142:A149"/>
    <mergeCell ref="A158:A165"/>
    <mergeCell ref="A166:A173"/>
    <mergeCell ref="A190:A197"/>
    <mergeCell ref="A198:A205"/>
    <mergeCell ref="A206:A214"/>
    <mergeCell ref="A39:A46"/>
    <mergeCell ref="A47:A54"/>
    <mergeCell ref="A55:A62"/>
    <mergeCell ref="A150:A157"/>
    <mergeCell ref="A251:A258"/>
    <mergeCell ref="A265:A272"/>
    <mergeCell ref="A273:A280"/>
    <mergeCell ref="A281:A288"/>
    <mergeCell ref="A303:A310"/>
    <mergeCell ref="A311:A318"/>
    <mergeCell ref="A319:A326"/>
    <mergeCell ref="A349:A356"/>
    <mergeCell ref="A357:A364"/>
    <mergeCell ref="A365:A372"/>
    <mergeCell ref="A747:A754"/>
    <mergeCell ref="A755:A762"/>
    <mergeCell ref="A763:A770"/>
    <mergeCell ref="A460:A467"/>
    <mergeCell ref="A468:A475"/>
    <mergeCell ref="A476:A483"/>
    <mergeCell ref="A484:A491"/>
    <mergeCell ref="A492:A499"/>
    <mergeCell ref="A500:A507"/>
    <mergeCell ref="A508:A515"/>
    <mergeCell ref="A516:A523"/>
    <mergeCell ref="A555:A562"/>
    <mergeCell ref="A563:A570"/>
    <mergeCell ref="A571:A578"/>
    <mergeCell ref="A579:A586"/>
    <mergeCell ref="A587:A594"/>
    <mergeCell ref="A595:A602"/>
    <mergeCell ref="A603:A610"/>
    <mergeCell ref="A611:A618"/>
    <mergeCell ref="A619:A626"/>
    <mergeCell ref="A627:A634"/>
    <mergeCell ref="A524:A531"/>
    <mergeCell ref="O1:V1"/>
    <mergeCell ref="A1036:V1036"/>
    <mergeCell ref="A771:A778"/>
    <mergeCell ref="A779:A786"/>
    <mergeCell ref="A787:A794"/>
    <mergeCell ref="A795:A802"/>
    <mergeCell ref="A803:A810"/>
    <mergeCell ref="A811:A818"/>
    <mergeCell ref="A873:A880"/>
    <mergeCell ref="A887:A894"/>
    <mergeCell ref="A895:A902"/>
    <mergeCell ref="A903:A910"/>
    <mergeCell ref="A917:A924"/>
    <mergeCell ref="A925:A932"/>
    <mergeCell ref="A933:A940"/>
    <mergeCell ref="A947:A954"/>
    <mergeCell ref="A961:A968"/>
    <mergeCell ref="A969:A976"/>
    <mergeCell ref="A635:A642"/>
    <mergeCell ref="A643:A650"/>
    <mergeCell ref="A651:A658"/>
    <mergeCell ref="A659:A666"/>
    <mergeCell ref="A667:A674"/>
    <mergeCell ref="A675:A682"/>
    <mergeCell ref="A683:A690"/>
    <mergeCell ref="A691:A698"/>
    <mergeCell ref="A699:A706"/>
    <mergeCell ref="A707:A714"/>
    <mergeCell ref="A715:A722"/>
    <mergeCell ref="A723:A730"/>
    <mergeCell ref="A731:A738"/>
    <mergeCell ref="A739:A746"/>
    <mergeCell ref="A1029:V1029"/>
    <mergeCell ref="A977:A983"/>
    <mergeCell ref="B977:V977"/>
    <mergeCell ref="B978:C978"/>
    <mergeCell ref="J978:V983"/>
    <mergeCell ref="B979:C979"/>
    <mergeCell ref="B980:C980"/>
    <mergeCell ref="B982:C982"/>
    <mergeCell ref="B983:C983"/>
    <mergeCell ref="A984:A992"/>
    <mergeCell ref="B984:V984"/>
    <mergeCell ref="B985:V985"/>
    <mergeCell ref="B986:I986"/>
    <mergeCell ref="J986:J992"/>
    <mergeCell ref="K986:K992"/>
    <mergeCell ref="L986:L992"/>
    <mergeCell ref="M986:M992"/>
    <mergeCell ref="N986:N992"/>
    <mergeCell ref="O986:O992"/>
    <mergeCell ref="P986:P992"/>
    <mergeCell ref="Q986:Q992"/>
    <mergeCell ref="R986:R992"/>
    <mergeCell ref="S986:S992"/>
    <mergeCell ref="T986:T992"/>
    <mergeCell ref="U986:U992"/>
    <mergeCell ref="V986:V992"/>
    <mergeCell ref="B987:C987"/>
    <mergeCell ref="B988:C988"/>
    <mergeCell ref="B989:C989"/>
    <mergeCell ref="B991:C991"/>
    <mergeCell ref="B992:C992"/>
    <mergeCell ref="A993:A1001"/>
    <mergeCell ref="B993:V993"/>
    <mergeCell ref="B994:V994"/>
    <mergeCell ref="B995:I995"/>
    <mergeCell ref="J995:J1001"/>
    <mergeCell ref="K995:K1001"/>
    <mergeCell ref="L995:L1001"/>
    <mergeCell ref="M995:M1001"/>
    <mergeCell ref="N995:N1001"/>
    <mergeCell ref="O995:O1001"/>
    <mergeCell ref="P995:P1001"/>
    <mergeCell ref="Q995:Q1001"/>
    <mergeCell ref="R995:R1001"/>
    <mergeCell ref="S995:S1001"/>
    <mergeCell ref="T995:T1001"/>
    <mergeCell ref="U995:U1001"/>
    <mergeCell ref="V995:V1001"/>
    <mergeCell ref="B996:C996"/>
    <mergeCell ref="B997:C997"/>
    <mergeCell ref="B998:C998"/>
    <mergeCell ref="B1000:C1000"/>
    <mergeCell ref="B1001:C1001"/>
    <mergeCell ref="J1004:J1010"/>
    <mergeCell ref="K1004:K1010"/>
    <mergeCell ref="L1004:L1010"/>
    <mergeCell ref="M1004:M1010"/>
    <mergeCell ref="N1004:N1010"/>
    <mergeCell ref="O1004:O1010"/>
    <mergeCell ref="P1004:P1010"/>
    <mergeCell ref="Q1004:Q1010"/>
    <mergeCell ref="R1004:R1010"/>
    <mergeCell ref="S1004:S1010"/>
    <mergeCell ref="T1004:T1010"/>
    <mergeCell ref="U1004:U1010"/>
    <mergeCell ref="V1004:V1010"/>
    <mergeCell ref="B1005:C1005"/>
    <mergeCell ref="B1006:C1006"/>
    <mergeCell ref="B1007:C1007"/>
    <mergeCell ref="B1009:C1009"/>
    <mergeCell ref="B1010:C1010"/>
    <mergeCell ref="B981:C981"/>
    <mergeCell ref="B990:C990"/>
    <mergeCell ref="B999:C999"/>
    <mergeCell ref="B1008:C1008"/>
    <mergeCell ref="B1017:C1017"/>
    <mergeCell ref="A1033:C1033"/>
    <mergeCell ref="A1011:A1019"/>
    <mergeCell ref="B1011:V1011"/>
    <mergeCell ref="B1012:V1012"/>
    <mergeCell ref="B1013:I1013"/>
    <mergeCell ref="J1013:J1019"/>
    <mergeCell ref="K1013:K1019"/>
    <mergeCell ref="L1013:L1019"/>
    <mergeCell ref="M1013:M1019"/>
    <mergeCell ref="N1013:N1019"/>
    <mergeCell ref="O1013:O1019"/>
    <mergeCell ref="P1013:P1019"/>
    <mergeCell ref="Q1013:Q1019"/>
    <mergeCell ref="R1013:R1019"/>
    <mergeCell ref="S1013:S1019"/>
    <mergeCell ref="T1013:T1019"/>
    <mergeCell ref="U1013:U1019"/>
    <mergeCell ref="V1013:V1019"/>
    <mergeCell ref="B1014:C1014"/>
    <mergeCell ref="B1015:C1015"/>
    <mergeCell ref="B1016:C1016"/>
    <mergeCell ref="B1018:C1018"/>
    <mergeCell ref="B1019:C1019"/>
    <mergeCell ref="A1002:A1010"/>
    <mergeCell ref="B1002:V1002"/>
    <mergeCell ref="B1003:V1003"/>
    <mergeCell ref="B1004:I1004"/>
    <mergeCell ref="P168:P173"/>
    <mergeCell ref="Q168:Q173"/>
    <mergeCell ref="R168:R173"/>
    <mergeCell ref="S168:S173"/>
    <mergeCell ref="T168:T173"/>
    <mergeCell ref="U168:U173"/>
    <mergeCell ref="V168:V173"/>
    <mergeCell ref="B169:C169"/>
    <mergeCell ref="B170:C170"/>
    <mergeCell ref="B171:C171"/>
    <mergeCell ref="B172:C172"/>
    <mergeCell ref="B173:C173"/>
    <mergeCell ref="A174:A181"/>
    <mergeCell ref="B174:V174"/>
    <mergeCell ref="B175:V175"/>
    <mergeCell ref="B176:I176"/>
    <mergeCell ref="J176:J181"/>
    <mergeCell ref="K176:K181"/>
    <mergeCell ref="L176:L181"/>
    <mergeCell ref="M176:M181"/>
    <mergeCell ref="N176:N181"/>
    <mergeCell ref="O176:O181"/>
    <mergeCell ref="P176:P181"/>
    <mergeCell ref="Q176:Q181"/>
    <mergeCell ref="R176:R181"/>
    <mergeCell ref="S176:S181"/>
    <mergeCell ref="T176:T181"/>
    <mergeCell ref="U176:U181"/>
    <mergeCell ref="V176:V181"/>
    <mergeCell ref="B177:C177"/>
    <mergeCell ref="B178:C178"/>
    <mergeCell ref="B179:C179"/>
    <mergeCell ref="B180:C180"/>
    <mergeCell ref="B181:C181"/>
    <mergeCell ref="A182:A189"/>
    <mergeCell ref="B182:V182"/>
    <mergeCell ref="B183:V183"/>
    <mergeCell ref="B184:I184"/>
    <mergeCell ref="J184:J189"/>
    <mergeCell ref="K184:K189"/>
    <mergeCell ref="L184:L189"/>
    <mergeCell ref="M184:M189"/>
    <mergeCell ref="N184:N189"/>
    <mergeCell ref="O184:O189"/>
    <mergeCell ref="P184:P189"/>
    <mergeCell ref="Q184:Q189"/>
    <mergeCell ref="R184:R189"/>
    <mergeCell ref="S184:S189"/>
    <mergeCell ref="T184:T189"/>
    <mergeCell ref="U184:U189"/>
    <mergeCell ref="V184:V189"/>
    <mergeCell ref="B185:C185"/>
    <mergeCell ref="B186:C186"/>
    <mergeCell ref="B187:C187"/>
    <mergeCell ref="B188:C188"/>
    <mergeCell ref="B189:C189"/>
    <mergeCell ref="B190:V190"/>
    <mergeCell ref="B191:V191"/>
    <mergeCell ref="B192:I192"/>
    <mergeCell ref="J192:J197"/>
    <mergeCell ref="K192:K197"/>
    <mergeCell ref="L192:L197"/>
    <mergeCell ref="M192:M197"/>
    <mergeCell ref="N192:N197"/>
    <mergeCell ref="O192:O197"/>
    <mergeCell ref="P192:P197"/>
    <mergeCell ref="Q192:Q197"/>
    <mergeCell ref="R192:R197"/>
    <mergeCell ref="S192:S197"/>
    <mergeCell ref="T192:T197"/>
    <mergeCell ref="U192:U197"/>
    <mergeCell ref="V192:V197"/>
    <mergeCell ref="B193:C193"/>
    <mergeCell ref="B194:C194"/>
    <mergeCell ref="B195:C195"/>
    <mergeCell ref="B196:C196"/>
    <mergeCell ref="B197:C197"/>
    <mergeCell ref="B198:V198"/>
    <mergeCell ref="B199:V199"/>
    <mergeCell ref="B200:I200"/>
    <mergeCell ref="J200:J205"/>
    <mergeCell ref="K200:K205"/>
    <mergeCell ref="L200:L205"/>
    <mergeCell ref="M200:M205"/>
    <mergeCell ref="N200:N205"/>
    <mergeCell ref="O200:O205"/>
    <mergeCell ref="P200:P205"/>
    <mergeCell ref="Q200:Q205"/>
    <mergeCell ref="R200:R205"/>
    <mergeCell ref="S200:S205"/>
    <mergeCell ref="T200:T205"/>
    <mergeCell ref="U200:U205"/>
    <mergeCell ref="V200:V205"/>
    <mergeCell ref="B201:C201"/>
    <mergeCell ref="B202:C202"/>
    <mergeCell ref="B203:C203"/>
    <mergeCell ref="B204:C204"/>
    <mergeCell ref="B205:C205"/>
    <mergeCell ref="A289:A296"/>
    <mergeCell ref="B289:V289"/>
    <mergeCell ref="B290:V290"/>
    <mergeCell ref="B291:I291"/>
    <mergeCell ref="J291:J296"/>
    <mergeCell ref="K291:K296"/>
    <mergeCell ref="L291:L296"/>
    <mergeCell ref="M291:M296"/>
    <mergeCell ref="N291:N296"/>
    <mergeCell ref="O291:O296"/>
    <mergeCell ref="P291:P296"/>
    <mergeCell ref="Q291:Q296"/>
    <mergeCell ref="R291:R296"/>
    <mergeCell ref="S291:S296"/>
    <mergeCell ref="T291:T296"/>
    <mergeCell ref="U291:U296"/>
    <mergeCell ref="V291:V296"/>
    <mergeCell ref="B292:C292"/>
    <mergeCell ref="B293:C293"/>
    <mergeCell ref="B294:C294"/>
    <mergeCell ref="B295:C295"/>
    <mergeCell ref="B296:C296"/>
    <mergeCell ref="A327:A334"/>
    <mergeCell ref="B327:V327"/>
    <mergeCell ref="B328:V328"/>
    <mergeCell ref="B329:I329"/>
    <mergeCell ref="J329:J334"/>
    <mergeCell ref="K329:K334"/>
    <mergeCell ref="L329:L334"/>
    <mergeCell ref="M329:M334"/>
    <mergeCell ref="N329:N334"/>
    <mergeCell ref="O329:O334"/>
    <mergeCell ref="P329:P334"/>
    <mergeCell ref="Q329:Q334"/>
    <mergeCell ref="R329:R334"/>
    <mergeCell ref="S329:S334"/>
    <mergeCell ref="T329:T334"/>
    <mergeCell ref="U329:U334"/>
    <mergeCell ref="V329:V334"/>
    <mergeCell ref="B330:C330"/>
    <mergeCell ref="B331:C331"/>
    <mergeCell ref="B332:C332"/>
    <mergeCell ref="B333:C333"/>
    <mergeCell ref="B334:C334"/>
    <mergeCell ref="A335:A342"/>
    <mergeCell ref="B335:V335"/>
    <mergeCell ref="B336:V336"/>
    <mergeCell ref="B337:I337"/>
    <mergeCell ref="J337:J342"/>
    <mergeCell ref="K337:K342"/>
    <mergeCell ref="L337:L342"/>
    <mergeCell ref="M337:M342"/>
    <mergeCell ref="N337:N342"/>
    <mergeCell ref="O337:O342"/>
    <mergeCell ref="P337:P342"/>
    <mergeCell ref="Q337:Q342"/>
    <mergeCell ref="R337:R342"/>
    <mergeCell ref="S337:S342"/>
    <mergeCell ref="T337:T342"/>
    <mergeCell ref="U337:U342"/>
    <mergeCell ref="V337:V342"/>
    <mergeCell ref="B338:C338"/>
    <mergeCell ref="B339:C339"/>
    <mergeCell ref="B340:C340"/>
    <mergeCell ref="B341:C341"/>
    <mergeCell ref="B342:C342"/>
    <mergeCell ref="A373:A380"/>
    <mergeCell ref="A381:A388"/>
    <mergeCell ref="A389:A396"/>
    <mergeCell ref="A413:A420"/>
    <mergeCell ref="B413:V413"/>
    <mergeCell ref="B414:V414"/>
    <mergeCell ref="B415:I415"/>
    <mergeCell ref="J415:J420"/>
    <mergeCell ref="K415:K420"/>
    <mergeCell ref="L415:L420"/>
    <mergeCell ref="M415:M420"/>
    <mergeCell ref="N415:N420"/>
    <mergeCell ref="O415:O420"/>
    <mergeCell ref="P415:P420"/>
    <mergeCell ref="Q415:Q420"/>
    <mergeCell ref="R415:R420"/>
    <mergeCell ref="S415:S420"/>
    <mergeCell ref="T415:T420"/>
    <mergeCell ref="U415:U420"/>
    <mergeCell ref="V415:V420"/>
    <mergeCell ref="B416:C416"/>
    <mergeCell ref="B417:C417"/>
    <mergeCell ref="B418:C418"/>
    <mergeCell ref="B419:C419"/>
    <mergeCell ref="B420:C420"/>
    <mergeCell ref="A405:A412"/>
    <mergeCell ref="B384:C384"/>
    <mergeCell ref="B385:C385"/>
    <mergeCell ref="B386:C386"/>
    <mergeCell ref="B387:C387"/>
    <mergeCell ref="B388:C388"/>
    <mergeCell ref="B391:I391"/>
    <mergeCell ref="B438:V438"/>
    <mergeCell ref="J439:J444"/>
    <mergeCell ref="K439:K444"/>
    <mergeCell ref="L439:L444"/>
    <mergeCell ref="M439:M444"/>
    <mergeCell ref="N439:N444"/>
    <mergeCell ref="O439:O444"/>
    <mergeCell ref="P439:P444"/>
    <mergeCell ref="Q439:Q444"/>
    <mergeCell ref="R439:R444"/>
    <mergeCell ref="S439:S444"/>
    <mergeCell ref="T439:T444"/>
    <mergeCell ref="U439:U444"/>
    <mergeCell ref="V439:V444"/>
    <mergeCell ref="A437:A444"/>
    <mergeCell ref="B437:V437"/>
    <mergeCell ref="B439:I439"/>
    <mergeCell ref="B440:C440"/>
    <mergeCell ref="B441:C441"/>
    <mergeCell ref="B442:C442"/>
    <mergeCell ref="B443:C443"/>
    <mergeCell ref="B444:C444"/>
    <mergeCell ref="A445:A452"/>
    <mergeCell ref="B445:V445"/>
    <mergeCell ref="B446:V446"/>
    <mergeCell ref="B447:I447"/>
    <mergeCell ref="J447:J452"/>
    <mergeCell ref="K447:K452"/>
    <mergeCell ref="L447:L452"/>
    <mergeCell ref="M447:M452"/>
    <mergeCell ref="N447:N452"/>
    <mergeCell ref="O447:O452"/>
    <mergeCell ref="P447:P452"/>
    <mergeCell ref="Q447:Q452"/>
    <mergeCell ref="R447:R452"/>
    <mergeCell ref="S447:S452"/>
    <mergeCell ref="T447:T452"/>
    <mergeCell ref="U447:U452"/>
    <mergeCell ref="V447:V452"/>
    <mergeCell ref="B448:C448"/>
    <mergeCell ref="B449:C449"/>
    <mergeCell ref="B450:C450"/>
    <mergeCell ref="B451:C451"/>
    <mergeCell ref="B452:C452"/>
  </mergeCells>
  <pageMargins left="0.11811023622047245" right="0.11811023622047245" top="0.78740157480314965" bottom="0.39370078740157483" header="0.31496062992125984" footer="0.31496062992125984"/>
  <pageSetup paperSize="9" scale="51" fitToHeight="0" orientation="landscape" r:id="rId1"/>
  <rowBreaks count="25" manualBreakCount="25">
    <brk id="38" max="21" man="1"/>
    <brk id="77" max="21" man="1"/>
    <brk id="117" max="21" man="1"/>
    <brk id="157" max="21" man="1"/>
    <brk id="189" max="21" man="1"/>
    <brk id="214" max="21" man="1"/>
    <brk id="258" max="21" man="1"/>
    <brk id="302" max="21" man="1"/>
    <brk id="342" max="21" man="1"/>
    <brk id="380" max="21" man="1"/>
    <brk id="420" max="21" man="1"/>
    <brk id="475" max="21" man="1"/>
    <brk id="507" max="21" man="1"/>
    <brk id="548" max="21" man="1"/>
    <brk id="594" max="21" man="1"/>
    <brk id="634" max="21" man="1"/>
    <brk id="674" max="21" man="1"/>
    <brk id="706" max="21" man="1"/>
    <brk id="746" max="21" man="1"/>
    <brk id="786" max="21" man="1"/>
    <brk id="826" max="21" man="1"/>
    <brk id="866" max="21" man="1"/>
    <brk id="910" max="21" man="1"/>
    <brk id="960" max="21" man="1"/>
    <brk id="100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2019-03-05T03:40:27Z</cp:lastPrinted>
  <dcterms:created xsi:type="dcterms:W3CDTF">2013-06-03T21:57:32Z</dcterms:created>
  <dcterms:modified xsi:type="dcterms:W3CDTF">2019-03-27T03:59:40Z</dcterms:modified>
</cp:coreProperties>
</file>