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usr\MinEcon\Отдел государственных программ\00_Инвестиционная программа\2022 год\09_Оптимизация и изменения\5_Проект ИП_25.05.2022\4_на опубликование\"/>
    </mc:Choice>
  </mc:AlternateContent>
  <bookViews>
    <workbookView xWindow="0" yWindow="0" windowWidth="25200" windowHeight="11385"/>
  </bookViews>
  <sheets>
    <sheet name="ИП2022" sheetId="71" r:id="rId1"/>
  </sheets>
  <definedNames>
    <definedName name="_xlnm._FilterDatabase" localSheetId="0" hidden="1">ИП2022!$A$8:$T$1381</definedName>
    <definedName name="_xlnm.Print_Titles" localSheetId="0">ИП2022!$9:$9</definedName>
    <definedName name="_xlnm.Print_Area" localSheetId="0">ИП2022!$A$1:$T$1413</definedName>
  </definedNames>
  <calcPr calcId="152511"/>
</workbook>
</file>

<file path=xl/calcChain.xml><?xml version="1.0" encoding="utf-8"?>
<calcChain xmlns="http://schemas.openxmlformats.org/spreadsheetml/2006/main">
  <c r="G1069" i="71" l="1"/>
  <c r="F1068" i="71"/>
  <c r="F1069" i="71"/>
  <c r="E1068" i="71"/>
  <c r="D1068" i="71"/>
  <c r="E790" i="71"/>
  <c r="E863" i="71" l="1"/>
  <c r="F1229" i="71" l="1"/>
  <c r="D935" i="71" l="1"/>
  <c r="D847" i="71"/>
  <c r="D839" i="71"/>
  <c r="E1305" i="71" l="1"/>
  <c r="E696" i="71"/>
  <c r="E695" i="71"/>
  <c r="E499" i="71"/>
  <c r="D1052" i="71"/>
  <c r="E1052" i="71" l="1"/>
  <c r="F1052" i="71"/>
  <c r="G1052" i="71"/>
  <c r="H1052" i="71"/>
  <c r="E1053" i="71"/>
  <c r="F1053" i="71"/>
  <c r="G1053" i="71"/>
  <c r="H1053" i="71"/>
  <c r="E1054" i="71"/>
  <c r="F1054" i="71"/>
  <c r="G1054" i="71"/>
  <c r="H1054" i="71"/>
  <c r="E1055" i="71"/>
  <c r="F1055" i="71"/>
  <c r="G1055" i="71"/>
  <c r="H1055" i="71"/>
  <c r="D1053" i="71"/>
  <c r="D1054" i="71"/>
  <c r="D1055" i="71"/>
  <c r="C1263" i="71"/>
  <c r="C1262" i="71"/>
  <c r="C1261" i="71"/>
  <c r="D1260" i="71"/>
  <c r="C1260" i="71"/>
  <c r="H1259" i="71"/>
  <c r="G1259" i="71"/>
  <c r="F1259" i="71"/>
  <c r="E1259" i="71"/>
  <c r="D1259" i="71"/>
  <c r="C1259" i="71" l="1"/>
  <c r="E369" i="71"/>
  <c r="F369" i="71"/>
  <c r="G369" i="71"/>
  <c r="H369" i="71"/>
  <c r="E370" i="71"/>
  <c r="F370" i="71"/>
  <c r="G370" i="71"/>
  <c r="H370" i="71"/>
  <c r="E371" i="71"/>
  <c r="F371" i="71"/>
  <c r="G371" i="71"/>
  <c r="H371" i="71"/>
  <c r="E372" i="71"/>
  <c r="F372" i="71"/>
  <c r="G372" i="71"/>
  <c r="H372" i="71"/>
  <c r="D371" i="71"/>
  <c r="D372" i="71"/>
  <c r="D369" i="71"/>
  <c r="F197" i="71" l="1"/>
  <c r="C1071" i="71" l="1"/>
  <c r="C1070" i="71"/>
  <c r="F1067" i="71"/>
  <c r="E1069" i="71"/>
  <c r="E1067" i="71" s="1"/>
  <c r="D1069" i="71"/>
  <c r="C1068" i="71"/>
  <c r="H1067" i="71"/>
  <c r="G1067" i="71"/>
  <c r="C1069" i="71" l="1"/>
  <c r="D1067" i="71"/>
  <c r="C1067" i="71" s="1"/>
  <c r="F740" i="71"/>
  <c r="G740" i="71"/>
  <c r="H740" i="71"/>
  <c r="F741" i="71"/>
  <c r="G741" i="71"/>
  <c r="H741" i="71"/>
  <c r="E742" i="71"/>
  <c r="F742" i="71"/>
  <c r="G742" i="71"/>
  <c r="H742" i="71"/>
  <c r="E743" i="71"/>
  <c r="F743" i="71"/>
  <c r="G743" i="71"/>
  <c r="H743" i="71"/>
  <c r="G489" i="71"/>
  <c r="H489" i="71"/>
  <c r="F490" i="71"/>
  <c r="G490" i="71"/>
  <c r="H490" i="71"/>
  <c r="E491" i="71"/>
  <c r="G491" i="71"/>
  <c r="H491" i="71"/>
  <c r="E492" i="71"/>
  <c r="F492" i="71"/>
  <c r="G492" i="71"/>
  <c r="H492" i="71"/>
  <c r="D492" i="71"/>
  <c r="E475" i="71"/>
  <c r="F475" i="71"/>
  <c r="G475" i="71"/>
  <c r="H475" i="71"/>
  <c r="E476" i="71"/>
  <c r="F476" i="71"/>
  <c r="G476" i="71"/>
  <c r="H476" i="71"/>
  <c r="E477" i="71"/>
  <c r="F477" i="71"/>
  <c r="G477" i="71"/>
  <c r="H477" i="71"/>
  <c r="E478" i="71"/>
  <c r="F478" i="71"/>
  <c r="G478" i="71"/>
  <c r="H478" i="71"/>
  <c r="D476" i="71"/>
  <c r="D477" i="71"/>
  <c r="D478" i="71"/>
  <c r="D475" i="71"/>
  <c r="E291" i="71"/>
  <c r="F291" i="71"/>
  <c r="G291" i="71"/>
  <c r="H291" i="71"/>
  <c r="G292" i="71"/>
  <c r="H292" i="71"/>
  <c r="E293" i="71"/>
  <c r="F293" i="71"/>
  <c r="G293" i="71"/>
  <c r="H293" i="71"/>
  <c r="E294" i="71"/>
  <c r="F294" i="71"/>
  <c r="G294" i="71"/>
  <c r="H294" i="71"/>
  <c r="D294" i="71"/>
  <c r="D291" i="71"/>
  <c r="G198" i="71" l="1"/>
  <c r="G197" i="71"/>
  <c r="D825" i="71" l="1"/>
  <c r="D824" i="71"/>
  <c r="D743" i="71" s="1"/>
  <c r="D823" i="71"/>
  <c r="D14" i="71" l="1"/>
  <c r="D134" i="71"/>
  <c r="C134" i="71" s="1"/>
  <c r="D400" i="71" l="1"/>
  <c r="D53" i="71"/>
  <c r="D301" i="71"/>
  <c r="D300" i="71"/>
  <c r="D365" i="71"/>
  <c r="C365" i="71" s="1"/>
  <c r="D364" i="71"/>
  <c r="C364" i="71" s="1"/>
  <c r="C366" i="71"/>
  <c r="C363" i="71"/>
  <c r="H362" i="71"/>
  <c r="G362" i="71"/>
  <c r="F362" i="71"/>
  <c r="E362" i="71"/>
  <c r="D293" i="71" l="1"/>
  <c r="D362" i="71"/>
  <c r="C362" i="71" s="1"/>
  <c r="C737" i="71"/>
  <c r="C736" i="71"/>
  <c r="D735" i="71"/>
  <c r="D733" i="71" s="1"/>
  <c r="C734" i="71"/>
  <c r="H733" i="71"/>
  <c r="G733" i="71"/>
  <c r="F733" i="71"/>
  <c r="E733" i="71"/>
  <c r="C735" i="71" l="1"/>
  <c r="C733" i="71" s="1"/>
  <c r="D687" i="71" l="1"/>
  <c r="F1141" i="71"/>
  <c r="D1149" i="71"/>
  <c r="D1205" i="71"/>
  <c r="C1205" i="71" s="1"/>
  <c r="C1207" i="71"/>
  <c r="C1206" i="71"/>
  <c r="C1204" i="71"/>
  <c r="H1203" i="71"/>
  <c r="G1203" i="71"/>
  <c r="F1203" i="71"/>
  <c r="E1203" i="71"/>
  <c r="D1203" i="71"/>
  <c r="C1203" i="71" l="1"/>
  <c r="D1213" i="71"/>
  <c r="D1085" i="71"/>
  <c r="D1189" i="71"/>
  <c r="D1157" i="71"/>
  <c r="D639" i="71" l="1"/>
  <c r="D21" i="71"/>
  <c r="D133" i="71"/>
  <c r="C133" i="71" s="1"/>
  <c r="E1288" i="71"/>
  <c r="F1288" i="71"/>
  <c r="G1288" i="71"/>
  <c r="H1288" i="71"/>
  <c r="G1289" i="71"/>
  <c r="H1289" i="71"/>
  <c r="F1290" i="71"/>
  <c r="G1290" i="71"/>
  <c r="H1290" i="71"/>
  <c r="E1291" i="71"/>
  <c r="F1291" i="71"/>
  <c r="G1291" i="71"/>
  <c r="H1291" i="71"/>
  <c r="D1290" i="71"/>
  <c r="D1291" i="71"/>
  <c r="D1288" i="71"/>
  <c r="E1306" i="71"/>
  <c r="C1306" i="71" s="1"/>
  <c r="C1305" i="71"/>
  <c r="C1307" i="71"/>
  <c r="C1304" i="71"/>
  <c r="H1303" i="71"/>
  <c r="G1303" i="71"/>
  <c r="F1303" i="71"/>
  <c r="D1303" i="71"/>
  <c r="E1289" i="71" l="1"/>
  <c r="E1303" i="71"/>
  <c r="C1303" i="71" s="1"/>
  <c r="E1290" i="71"/>
  <c r="D499" i="71"/>
  <c r="D728" i="71"/>
  <c r="C728" i="71" s="1"/>
  <c r="D727" i="71"/>
  <c r="C727" i="71" s="1"/>
  <c r="C729" i="71"/>
  <c r="C726" i="71"/>
  <c r="H725" i="71"/>
  <c r="G725" i="71"/>
  <c r="F725" i="71"/>
  <c r="E725" i="71"/>
  <c r="C721" i="71"/>
  <c r="D720" i="71"/>
  <c r="C720" i="71" s="1"/>
  <c r="D719" i="71"/>
  <c r="C719" i="71" s="1"/>
  <c r="C718" i="71"/>
  <c r="H717" i="71"/>
  <c r="G717" i="71"/>
  <c r="F717" i="71"/>
  <c r="E717" i="71"/>
  <c r="C713" i="71"/>
  <c r="D712" i="71"/>
  <c r="C712" i="71" s="1"/>
  <c r="D711" i="71"/>
  <c r="C710" i="71"/>
  <c r="H709" i="71"/>
  <c r="G709" i="71"/>
  <c r="F709" i="71"/>
  <c r="E709" i="71"/>
  <c r="D709" i="71" l="1"/>
  <c r="C709" i="71" s="1"/>
  <c r="C711" i="71"/>
  <c r="D725" i="71"/>
  <c r="C725" i="71" s="1"/>
  <c r="D717" i="71"/>
  <c r="C717" i="71" s="1"/>
  <c r="E701" i="71"/>
  <c r="F701" i="71"/>
  <c r="G701" i="71"/>
  <c r="H701" i="71"/>
  <c r="C702" i="71"/>
  <c r="D703" i="71"/>
  <c r="D701" i="71" s="1"/>
  <c r="C704" i="71"/>
  <c r="C705" i="71"/>
  <c r="C701" i="71" l="1"/>
  <c r="C703" i="71"/>
  <c r="D647" i="71"/>
  <c r="D880" i="71"/>
  <c r="D872" i="71"/>
  <c r="C784" i="71"/>
  <c r="C783" i="71"/>
  <c r="C782" i="71"/>
  <c r="C781" i="71"/>
  <c r="H780" i="71"/>
  <c r="G780" i="71"/>
  <c r="F780" i="71"/>
  <c r="E780" i="71"/>
  <c r="D780" i="71"/>
  <c r="C776" i="71"/>
  <c r="C775" i="71"/>
  <c r="C774" i="71"/>
  <c r="C773" i="71"/>
  <c r="H772" i="71"/>
  <c r="G772" i="71"/>
  <c r="F772" i="71"/>
  <c r="E772" i="71"/>
  <c r="D772" i="71"/>
  <c r="C768" i="71"/>
  <c r="C767" i="71"/>
  <c r="C766" i="71"/>
  <c r="C765" i="71"/>
  <c r="H764" i="71"/>
  <c r="G764" i="71"/>
  <c r="F764" i="71"/>
  <c r="E764" i="71"/>
  <c r="D764" i="71"/>
  <c r="C752" i="71"/>
  <c r="C751" i="71"/>
  <c r="C750" i="71"/>
  <c r="C749" i="71"/>
  <c r="H748" i="71"/>
  <c r="G748" i="71"/>
  <c r="F748" i="71"/>
  <c r="E748" i="71"/>
  <c r="D748" i="71"/>
  <c r="C748" i="71" l="1"/>
  <c r="C772" i="71"/>
  <c r="C780" i="71"/>
  <c r="C764" i="71"/>
  <c r="D815" i="71"/>
  <c r="D814" i="71"/>
  <c r="D790" i="71"/>
  <c r="D759" i="71"/>
  <c r="D758" i="71"/>
  <c r="D757" i="71"/>
  <c r="F332" i="71" l="1"/>
  <c r="F316" i="71"/>
  <c r="D132" i="71" l="1"/>
  <c r="D131" i="71" s="1"/>
  <c r="D1125" i="71"/>
  <c r="D1117" i="71"/>
  <c r="D1229" i="71"/>
  <c r="D1327" i="71"/>
  <c r="D1319" i="71"/>
  <c r="D455" i="71" l="1"/>
  <c r="E455" i="71" l="1"/>
  <c r="E45" i="71" l="1"/>
  <c r="E37" i="71"/>
  <c r="D324" i="71" l="1"/>
  <c r="D316" i="71"/>
  <c r="D292" i="71" l="1"/>
  <c r="D1332" i="71"/>
  <c r="C1049" i="71"/>
  <c r="C1048" i="71"/>
  <c r="C1047" i="71"/>
  <c r="C1046" i="71"/>
  <c r="H1045" i="71"/>
  <c r="G1045" i="71"/>
  <c r="F1045" i="71"/>
  <c r="E1045" i="71"/>
  <c r="D1045" i="71"/>
  <c r="C1041" i="71"/>
  <c r="C1040" i="71"/>
  <c r="C1039" i="71"/>
  <c r="C1038" i="71"/>
  <c r="H1037" i="71"/>
  <c r="G1037" i="71"/>
  <c r="F1037" i="71"/>
  <c r="E1037" i="71"/>
  <c r="D1037" i="71"/>
  <c r="C1033" i="71"/>
  <c r="C1032" i="71"/>
  <c r="C1031" i="71"/>
  <c r="C1030" i="71"/>
  <c r="H1029" i="71"/>
  <c r="G1029" i="71"/>
  <c r="F1029" i="71"/>
  <c r="E1029" i="71"/>
  <c r="D1029" i="71"/>
  <c r="C1025" i="71"/>
  <c r="C1024" i="71"/>
  <c r="C1023" i="71"/>
  <c r="C1022" i="71"/>
  <c r="H1021" i="71"/>
  <c r="G1021" i="71"/>
  <c r="F1021" i="71"/>
  <c r="E1021" i="71"/>
  <c r="D1021" i="71"/>
  <c r="C1017" i="71"/>
  <c r="C1016" i="71"/>
  <c r="C1015" i="71"/>
  <c r="C1014" i="71"/>
  <c r="H1013" i="71"/>
  <c r="G1013" i="71"/>
  <c r="F1013" i="71"/>
  <c r="E1013" i="71"/>
  <c r="D1013" i="71"/>
  <c r="C1009" i="71"/>
  <c r="C1008" i="71"/>
  <c r="C1007" i="71"/>
  <c r="C1006" i="71"/>
  <c r="H1005" i="71"/>
  <c r="G1005" i="71"/>
  <c r="F1005" i="71"/>
  <c r="E1005" i="71"/>
  <c r="D1005" i="71"/>
  <c r="C1001" i="71"/>
  <c r="C1000" i="71"/>
  <c r="C999" i="71"/>
  <c r="C998" i="71"/>
  <c r="H997" i="71"/>
  <c r="G997" i="71"/>
  <c r="F997" i="71"/>
  <c r="E997" i="71"/>
  <c r="D997" i="71"/>
  <c r="C993" i="71"/>
  <c r="C992" i="71"/>
  <c r="C991" i="71"/>
  <c r="C990" i="71"/>
  <c r="H989" i="71"/>
  <c r="G989" i="71"/>
  <c r="F989" i="71"/>
  <c r="E989" i="71"/>
  <c r="D989" i="71"/>
  <c r="C985" i="71"/>
  <c r="C984" i="71"/>
  <c r="C983" i="71"/>
  <c r="C982" i="71"/>
  <c r="H981" i="71"/>
  <c r="G981" i="71"/>
  <c r="F981" i="71"/>
  <c r="E981" i="71"/>
  <c r="D981" i="71"/>
  <c r="C977" i="71"/>
  <c r="C976" i="71"/>
  <c r="C975" i="71"/>
  <c r="C974" i="71"/>
  <c r="H973" i="71"/>
  <c r="G973" i="71"/>
  <c r="F973" i="71"/>
  <c r="E973" i="71"/>
  <c r="D973" i="71"/>
  <c r="C969" i="71"/>
  <c r="C968" i="71"/>
  <c r="C967" i="71"/>
  <c r="C966" i="71"/>
  <c r="H965" i="71"/>
  <c r="G965" i="71"/>
  <c r="F965" i="71"/>
  <c r="E965" i="71"/>
  <c r="D965" i="71"/>
  <c r="C961" i="71"/>
  <c r="C960" i="71"/>
  <c r="C959" i="71"/>
  <c r="C958" i="71"/>
  <c r="H957" i="71"/>
  <c r="G957" i="71"/>
  <c r="F957" i="71"/>
  <c r="E957" i="71"/>
  <c r="D957" i="71"/>
  <c r="C953" i="71"/>
  <c r="C952" i="71"/>
  <c r="C951" i="71"/>
  <c r="C950" i="71"/>
  <c r="H949" i="71"/>
  <c r="G949" i="71"/>
  <c r="F949" i="71"/>
  <c r="E949" i="71"/>
  <c r="D949" i="71"/>
  <c r="C945" i="71"/>
  <c r="C944" i="71"/>
  <c r="C943" i="71"/>
  <c r="C942" i="71"/>
  <c r="H941" i="71"/>
  <c r="G941" i="71"/>
  <c r="F941" i="71"/>
  <c r="E941" i="71"/>
  <c r="D941" i="71"/>
  <c r="C937" i="71"/>
  <c r="C936" i="71"/>
  <c r="C935" i="71"/>
  <c r="C934" i="71"/>
  <c r="H933" i="71"/>
  <c r="G933" i="71"/>
  <c r="F933" i="71"/>
  <c r="E933" i="71"/>
  <c r="D933" i="71"/>
  <c r="C929" i="71"/>
  <c r="C928" i="71"/>
  <c r="C927" i="71"/>
  <c r="C926" i="71"/>
  <c r="H925" i="71"/>
  <c r="G925" i="71"/>
  <c r="F925" i="71"/>
  <c r="E925" i="71"/>
  <c r="D925" i="71"/>
  <c r="C921" i="71"/>
  <c r="C920" i="71"/>
  <c r="C919" i="71"/>
  <c r="C918" i="71"/>
  <c r="H917" i="71"/>
  <c r="G917" i="71"/>
  <c r="F917" i="71"/>
  <c r="E917" i="71"/>
  <c r="D917" i="71"/>
  <c r="C913" i="71"/>
  <c r="C912" i="71"/>
  <c r="C911" i="71"/>
  <c r="C910" i="71"/>
  <c r="H909" i="71"/>
  <c r="G909" i="71"/>
  <c r="F909" i="71"/>
  <c r="E909" i="71"/>
  <c r="D909" i="71"/>
  <c r="C905" i="71"/>
  <c r="C904" i="71"/>
  <c r="C903" i="71"/>
  <c r="C902" i="71"/>
  <c r="H901" i="71"/>
  <c r="G901" i="71"/>
  <c r="F901" i="71"/>
  <c r="E901" i="71"/>
  <c r="D901" i="71"/>
  <c r="C897" i="71"/>
  <c r="C896" i="71"/>
  <c r="C895" i="71"/>
  <c r="C894" i="71"/>
  <c r="H893" i="71"/>
  <c r="G893" i="71"/>
  <c r="F893" i="71"/>
  <c r="E893" i="71"/>
  <c r="D893" i="71"/>
  <c r="D741" i="71"/>
  <c r="C889" i="71"/>
  <c r="D888" i="71"/>
  <c r="D742" i="71" s="1"/>
  <c r="C887" i="71"/>
  <c r="C886" i="71"/>
  <c r="H885" i="71"/>
  <c r="G885" i="71"/>
  <c r="F885" i="71"/>
  <c r="E885" i="71"/>
  <c r="C881" i="71"/>
  <c r="C880" i="71"/>
  <c r="C879" i="71"/>
  <c r="C878" i="71"/>
  <c r="H877" i="71"/>
  <c r="G877" i="71"/>
  <c r="F877" i="71"/>
  <c r="E877" i="71"/>
  <c r="D877" i="71"/>
  <c r="D885" i="71" l="1"/>
  <c r="C888" i="71"/>
  <c r="C877" i="71"/>
  <c r="C901" i="71"/>
  <c r="C917" i="71"/>
  <c r="C933" i="71"/>
  <c r="C949" i="71"/>
  <c r="C973" i="71"/>
  <c r="C989" i="71"/>
  <c r="C1005" i="71"/>
  <c r="C1021" i="71"/>
  <c r="C1037" i="71"/>
  <c r="C885" i="71"/>
  <c r="C893" i="71"/>
  <c r="C909" i="71"/>
  <c r="C925" i="71"/>
  <c r="C941" i="71"/>
  <c r="C957" i="71"/>
  <c r="C965" i="71"/>
  <c r="C981" i="71"/>
  <c r="C997" i="71"/>
  <c r="C1013" i="71"/>
  <c r="C1029" i="71"/>
  <c r="C1045" i="71"/>
  <c r="C873" i="71"/>
  <c r="C872" i="71"/>
  <c r="C871" i="71"/>
  <c r="C870" i="71"/>
  <c r="H869" i="71"/>
  <c r="G869" i="71"/>
  <c r="F869" i="71"/>
  <c r="E869" i="71"/>
  <c r="D869" i="71"/>
  <c r="E1332" i="71"/>
  <c r="F1332" i="71"/>
  <c r="G1332" i="71"/>
  <c r="H1332" i="71"/>
  <c r="E1333" i="71"/>
  <c r="F1333" i="71"/>
  <c r="G1333" i="71"/>
  <c r="H1333" i="71"/>
  <c r="E1334" i="71"/>
  <c r="F1334" i="71"/>
  <c r="G1334" i="71"/>
  <c r="H1334" i="71"/>
  <c r="E1335" i="71"/>
  <c r="F1335" i="71"/>
  <c r="G1335" i="71"/>
  <c r="H1335" i="71"/>
  <c r="D1333" i="71"/>
  <c r="D1334" i="71"/>
  <c r="D1335" i="71"/>
  <c r="C1359" i="71"/>
  <c r="C1358" i="71"/>
  <c r="C1357" i="71"/>
  <c r="C1356" i="71"/>
  <c r="H1355" i="71"/>
  <c r="G1355" i="71"/>
  <c r="F1355" i="71"/>
  <c r="E1355" i="71"/>
  <c r="D1355" i="71"/>
  <c r="C1355" i="71" l="1"/>
  <c r="C869" i="71"/>
  <c r="D679" i="71"/>
  <c r="C697" i="71" l="1"/>
  <c r="C696" i="71"/>
  <c r="E490" i="71"/>
  <c r="D695" i="71"/>
  <c r="C694" i="71"/>
  <c r="H693" i="71"/>
  <c r="G693" i="71"/>
  <c r="F693" i="71"/>
  <c r="C689" i="71"/>
  <c r="C688" i="71"/>
  <c r="C687" i="71"/>
  <c r="C686" i="71"/>
  <c r="H685" i="71"/>
  <c r="G685" i="71"/>
  <c r="F685" i="71"/>
  <c r="E685" i="71"/>
  <c r="C387" i="71"/>
  <c r="D386" i="71"/>
  <c r="C385" i="71"/>
  <c r="H384" i="71"/>
  <c r="G384" i="71"/>
  <c r="F384" i="71"/>
  <c r="E384" i="71"/>
  <c r="C386" i="71" l="1"/>
  <c r="D370" i="71"/>
  <c r="E693" i="71"/>
  <c r="D685" i="71"/>
  <c r="C685" i="71" s="1"/>
  <c r="C695" i="71"/>
  <c r="D693" i="71"/>
  <c r="D384" i="71"/>
  <c r="C384" i="71" s="1"/>
  <c r="C693" i="71" l="1"/>
  <c r="D600" i="71"/>
  <c r="D591" i="71"/>
  <c r="D582" i="71"/>
  <c r="D573" i="71"/>
  <c r="D564" i="71"/>
  <c r="D555" i="71"/>
  <c r="D537" i="71"/>
  <c r="D528" i="71"/>
  <c r="D519" i="71"/>
  <c r="D510" i="71"/>
  <c r="D1297" i="71" l="1"/>
  <c r="D1289" i="71" s="1"/>
  <c r="C865" i="71" l="1"/>
  <c r="C864" i="71"/>
  <c r="C863" i="71"/>
  <c r="E862" i="71"/>
  <c r="D862" i="71"/>
  <c r="D861" i="71" s="1"/>
  <c r="H861" i="71"/>
  <c r="G861" i="71"/>
  <c r="F861" i="71"/>
  <c r="C857" i="71"/>
  <c r="C856" i="71"/>
  <c r="C855" i="71"/>
  <c r="E854" i="71"/>
  <c r="E853" i="71" s="1"/>
  <c r="D854" i="71"/>
  <c r="D853" i="71" s="1"/>
  <c r="H853" i="71"/>
  <c r="G853" i="71"/>
  <c r="F853" i="71"/>
  <c r="C862" i="71" l="1"/>
  <c r="E861" i="71"/>
  <c r="C861" i="71" s="1"/>
  <c r="C853" i="71"/>
  <c r="C854" i="71"/>
  <c r="E789" i="71"/>
  <c r="E740" i="71" s="1"/>
  <c r="D789" i="71"/>
  <c r="D740" i="71" s="1"/>
  <c r="F1371" i="71" l="1"/>
  <c r="F1369" i="71" s="1"/>
  <c r="D1371" i="71"/>
  <c r="D1370" i="71"/>
  <c r="E1369" i="71"/>
  <c r="D1369" i="71" l="1"/>
  <c r="F229" i="71" l="1"/>
  <c r="F221" i="71"/>
  <c r="F213" i="71"/>
  <c r="F205" i="71"/>
  <c r="F124" i="71"/>
  <c r="F189" i="71"/>
  <c r="F100" i="71"/>
  <c r="E93" i="71" l="1"/>
  <c r="D93" i="71"/>
  <c r="E69" i="71"/>
  <c r="E29" i="71"/>
  <c r="G100" i="71"/>
  <c r="E101" i="71"/>
  <c r="E117" i="71"/>
  <c r="D117" i="71"/>
  <c r="C681" i="71" l="1"/>
  <c r="C680" i="71"/>
  <c r="C679" i="71"/>
  <c r="C678" i="71"/>
  <c r="H677" i="71"/>
  <c r="G677" i="71"/>
  <c r="F677" i="71"/>
  <c r="E677" i="71"/>
  <c r="D677" i="71"/>
  <c r="C677" i="71" l="1"/>
  <c r="D588" i="71"/>
  <c r="E493" i="71"/>
  <c r="F493" i="71"/>
  <c r="G493" i="71"/>
  <c r="H493" i="71"/>
  <c r="D609" i="71"/>
  <c r="D607" i="71"/>
  <c r="D491" i="71" s="1"/>
  <c r="D606" i="71"/>
  <c r="C609" i="71" l="1"/>
  <c r="C608" i="71"/>
  <c r="C607" i="71"/>
  <c r="C606" i="71"/>
  <c r="C605" i="71"/>
  <c r="H604" i="71"/>
  <c r="G604" i="71"/>
  <c r="F604" i="71"/>
  <c r="E604" i="71"/>
  <c r="D604" i="71"/>
  <c r="D613" i="71"/>
  <c r="G613" i="71"/>
  <c r="H613" i="71"/>
  <c r="E614" i="71"/>
  <c r="F614" i="71"/>
  <c r="C615" i="71"/>
  <c r="C616" i="71"/>
  <c r="C617" i="71"/>
  <c r="D597" i="71"/>
  <c r="D516" i="71"/>
  <c r="D552" i="71"/>
  <c r="D579" i="71"/>
  <c r="D490" i="71" l="1"/>
  <c r="C614" i="71"/>
  <c r="E613" i="71"/>
  <c r="C604" i="71"/>
  <c r="D493" i="71"/>
  <c r="F613" i="71"/>
  <c r="C613" i="71" l="1"/>
  <c r="C1087" i="71"/>
  <c r="C1086" i="71"/>
  <c r="C1085" i="71"/>
  <c r="C1084" i="71"/>
  <c r="H1083" i="71"/>
  <c r="G1083" i="71"/>
  <c r="F1083" i="71"/>
  <c r="E1083" i="71"/>
  <c r="D1083" i="71"/>
  <c r="C1083" i="71" l="1"/>
  <c r="C1255" i="71"/>
  <c r="C1254" i="71"/>
  <c r="C1253" i="71"/>
  <c r="C1252" i="71"/>
  <c r="H1251" i="71"/>
  <c r="G1251" i="71"/>
  <c r="F1251" i="71"/>
  <c r="E1251" i="71"/>
  <c r="D1251" i="71"/>
  <c r="E1060" i="71"/>
  <c r="C1247" i="71"/>
  <c r="C1246" i="71"/>
  <c r="C1245" i="71"/>
  <c r="C1244" i="71"/>
  <c r="H1243" i="71"/>
  <c r="G1243" i="71"/>
  <c r="F1243" i="71"/>
  <c r="E1243" i="71"/>
  <c r="D1243" i="71"/>
  <c r="C1239" i="71"/>
  <c r="C1238" i="71"/>
  <c r="C1237" i="71"/>
  <c r="C1236" i="71"/>
  <c r="H1235" i="71"/>
  <c r="G1235" i="71"/>
  <c r="F1235" i="71"/>
  <c r="E1235" i="71"/>
  <c r="D1235" i="71"/>
  <c r="C1231" i="71"/>
  <c r="C1230" i="71"/>
  <c r="C1229" i="71"/>
  <c r="C1228" i="71"/>
  <c r="H1227" i="71"/>
  <c r="G1227" i="71"/>
  <c r="F1227" i="71"/>
  <c r="E1227" i="71"/>
  <c r="D1227" i="71"/>
  <c r="C1223" i="71"/>
  <c r="C1222" i="71"/>
  <c r="C1221" i="71"/>
  <c r="C1220" i="71"/>
  <c r="H1219" i="71"/>
  <c r="G1219" i="71"/>
  <c r="F1219" i="71"/>
  <c r="E1219" i="71"/>
  <c r="D1219" i="71"/>
  <c r="C1215" i="71"/>
  <c r="C1214" i="71"/>
  <c r="C1213" i="71"/>
  <c r="C1212" i="71"/>
  <c r="H1211" i="71"/>
  <c r="G1211" i="71"/>
  <c r="F1211" i="71"/>
  <c r="E1211" i="71"/>
  <c r="D1211" i="71"/>
  <c r="C1199" i="71"/>
  <c r="C1198" i="71"/>
  <c r="C1197" i="71"/>
  <c r="C1196" i="71"/>
  <c r="H1195" i="71"/>
  <c r="G1195" i="71"/>
  <c r="F1195" i="71"/>
  <c r="E1195" i="71"/>
  <c r="D1195" i="71"/>
  <c r="C1191" i="71"/>
  <c r="C1190" i="71"/>
  <c r="C1189" i="71"/>
  <c r="C1188" i="71"/>
  <c r="H1187" i="71"/>
  <c r="G1187" i="71"/>
  <c r="F1187" i="71"/>
  <c r="E1187" i="71"/>
  <c r="D1187" i="71"/>
  <c r="C1183" i="71"/>
  <c r="C1182" i="71"/>
  <c r="C1181" i="71"/>
  <c r="C1180" i="71"/>
  <c r="H1179" i="71"/>
  <c r="G1179" i="71"/>
  <c r="F1179" i="71"/>
  <c r="E1179" i="71"/>
  <c r="D1179" i="71"/>
  <c r="C1235" i="71" l="1"/>
  <c r="C1179" i="71"/>
  <c r="C1251" i="71"/>
  <c r="C1195" i="71"/>
  <c r="C1227" i="71"/>
  <c r="C1187" i="71"/>
  <c r="C1211" i="71"/>
  <c r="C1219" i="71"/>
  <c r="C1243" i="71"/>
  <c r="C1175" i="71"/>
  <c r="C1174" i="71"/>
  <c r="C1173" i="71"/>
  <c r="C1172" i="71"/>
  <c r="H1171" i="71"/>
  <c r="G1171" i="71"/>
  <c r="F1171" i="71"/>
  <c r="E1171" i="71"/>
  <c r="D1171" i="71"/>
  <c r="C1171" i="71" l="1"/>
  <c r="C1167" i="71"/>
  <c r="C1166" i="71"/>
  <c r="C1165" i="71"/>
  <c r="C1164" i="71"/>
  <c r="H1163" i="71"/>
  <c r="G1163" i="71"/>
  <c r="F1163" i="71"/>
  <c r="E1163" i="71"/>
  <c r="D1163" i="71"/>
  <c r="C1159" i="71"/>
  <c r="C1158" i="71"/>
  <c r="C1157" i="71"/>
  <c r="C1156" i="71"/>
  <c r="H1155" i="71"/>
  <c r="G1155" i="71"/>
  <c r="F1155" i="71"/>
  <c r="E1155" i="71"/>
  <c r="D1155" i="71"/>
  <c r="C1151" i="71"/>
  <c r="C1150" i="71"/>
  <c r="C1149" i="71"/>
  <c r="C1148" i="71"/>
  <c r="H1147" i="71"/>
  <c r="G1147" i="71"/>
  <c r="F1147" i="71"/>
  <c r="E1147" i="71"/>
  <c r="D1147" i="71"/>
  <c r="C1143" i="71"/>
  <c r="C1142" i="71"/>
  <c r="C1141" i="71"/>
  <c r="C1140" i="71"/>
  <c r="H1139" i="71"/>
  <c r="G1139" i="71"/>
  <c r="F1139" i="71"/>
  <c r="E1139" i="71"/>
  <c r="D1139" i="71"/>
  <c r="C1155" i="71" l="1"/>
  <c r="C1163" i="71"/>
  <c r="C1139" i="71"/>
  <c r="C1147" i="71"/>
  <c r="D1060" i="71"/>
  <c r="D1131" i="71" l="1"/>
  <c r="E1131" i="71"/>
  <c r="F1131" i="71"/>
  <c r="G1131" i="71"/>
  <c r="H1131" i="71"/>
  <c r="C1132" i="71"/>
  <c r="C1133" i="71"/>
  <c r="C1134" i="71"/>
  <c r="C1135" i="71"/>
  <c r="D1123" i="71"/>
  <c r="E1123" i="71"/>
  <c r="F1123" i="71"/>
  <c r="G1123" i="71"/>
  <c r="H1123" i="71"/>
  <c r="C1124" i="71"/>
  <c r="C1125" i="71"/>
  <c r="C1126" i="71"/>
  <c r="C1127" i="71"/>
  <c r="C1131" i="71" l="1"/>
  <c r="C1123" i="71"/>
  <c r="G429" i="71" l="1"/>
  <c r="H429" i="71"/>
  <c r="G430" i="71"/>
  <c r="H430" i="71"/>
  <c r="E431" i="71"/>
  <c r="F431" i="71"/>
  <c r="G431" i="71"/>
  <c r="H431" i="71"/>
  <c r="E432" i="71"/>
  <c r="F432" i="71"/>
  <c r="G432" i="71"/>
  <c r="H432" i="71"/>
  <c r="D431" i="71"/>
  <c r="D432" i="71"/>
  <c r="C1119" i="71" l="1"/>
  <c r="C1118" i="71"/>
  <c r="C1117" i="71"/>
  <c r="C1116" i="71"/>
  <c r="H1115" i="71"/>
  <c r="G1115" i="71"/>
  <c r="F1115" i="71"/>
  <c r="E1115" i="71"/>
  <c r="D1115" i="71"/>
  <c r="C1115" i="71" l="1"/>
  <c r="E1061" i="71"/>
  <c r="E454" i="71" l="1"/>
  <c r="E430" i="71" s="1"/>
  <c r="E453" i="71"/>
  <c r="E429" i="71" s="1"/>
  <c r="D454" i="71"/>
  <c r="D430" i="71" s="1"/>
  <c r="D453" i="71"/>
  <c r="D429" i="71" s="1"/>
  <c r="F1297" i="71" l="1"/>
  <c r="F1289" i="71" s="1"/>
  <c r="F348" i="71"/>
  <c r="F292" i="71" s="1"/>
  <c r="E308" i="71"/>
  <c r="E316" i="71"/>
  <c r="E292" i="71" l="1"/>
  <c r="F498" i="71"/>
  <c r="F12" i="71" l="1"/>
  <c r="H12" i="71"/>
  <c r="E13" i="71"/>
  <c r="F13" i="71"/>
  <c r="H13" i="71"/>
  <c r="E14" i="71"/>
  <c r="F14" i="71"/>
  <c r="G14" i="71"/>
  <c r="H14" i="71"/>
  <c r="E15" i="71"/>
  <c r="H15" i="71"/>
  <c r="D15" i="71"/>
  <c r="D286" i="71" l="1"/>
  <c r="D278" i="71"/>
  <c r="D284" i="71" l="1"/>
  <c r="E284" i="71"/>
  <c r="F284" i="71"/>
  <c r="G284" i="71"/>
  <c r="H284" i="71"/>
  <c r="C285" i="71"/>
  <c r="C286" i="71"/>
  <c r="C287" i="71"/>
  <c r="C288" i="71"/>
  <c r="C280" i="71"/>
  <c r="C279" i="71"/>
  <c r="C278" i="71"/>
  <c r="G276" i="71"/>
  <c r="C277" i="71"/>
  <c r="H276" i="71"/>
  <c r="F276" i="71"/>
  <c r="E276" i="71"/>
  <c r="D276" i="71"/>
  <c r="C276" i="71" l="1"/>
  <c r="C284" i="71"/>
  <c r="D190" i="71"/>
  <c r="D101" i="71"/>
  <c r="D13" i="71" s="1"/>
  <c r="F672" i="71" l="1"/>
  <c r="F664" i="71"/>
  <c r="F656" i="71" l="1"/>
  <c r="F491" i="71" s="1"/>
  <c r="F438" i="71" l="1"/>
  <c r="F430" i="71" s="1"/>
  <c r="C1299" i="71" l="1"/>
  <c r="C1298" i="71"/>
  <c r="C1297" i="71"/>
  <c r="C1296" i="71"/>
  <c r="H1295" i="71"/>
  <c r="G1295" i="71"/>
  <c r="F1295" i="71"/>
  <c r="E1295" i="71"/>
  <c r="D1295" i="71"/>
  <c r="C1295" i="71" l="1"/>
  <c r="E498" i="71" l="1"/>
  <c r="F437" i="71" l="1"/>
  <c r="F429" i="71" s="1"/>
  <c r="E132" i="71"/>
  <c r="E12" i="71" s="1"/>
  <c r="D12" i="71"/>
  <c r="D11" i="71" s="1"/>
  <c r="F670" i="71"/>
  <c r="F662" i="71"/>
  <c r="C673" i="71" l="1"/>
  <c r="C672" i="71"/>
  <c r="C671" i="71"/>
  <c r="C670" i="71"/>
  <c r="H669" i="71"/>
  <c r="G669" i="71"/>
  <c r="F669" i="71"/>
  <c r="E669" i="71"/>
  <c r="D669" i="71"/>
  <c r="C665" i="71"/>
  <c r="C664" i="71"/>
  <c r="C663" i="71"/>
  <c r="F661" i="71"/>
  <c r="C662" i="71"/>
  <c r="H661" i="71"/>
  <c r="G661" i="71"/>
  <c r="E661" i="71"/>
  <c r="D661" i="71"/>
  <c r="F654" i="71"/>
  <c r="C654" i="71" s="1"/>
  <c r="C657" i="71"/>
  <c r="C656" i="71"/>
  <c r="C655" i="71"/>
  <c r="H653" i="71"/>
  <c r="G653" i="71"/>
  <c r="E653" i="71"/>
  <c r="D653" i="71"/>
  <c r="F630" i="71"/>
  <c r="E630" i="71"/>
  <c r="F622" i="71"/>
  <c r="E622" i="71"/>
  <c r="D498" i="71"/>
  <c r="D489" i="71" s="1"/>
  <c r="E489" i="71" l="1"/>
  <c r="F489" i="71"/>
  <c r="F653" i="71"/>
  <c r="C653" i="71" s="1"/>
  <c r="C661" i="71"/>
  <c r="C669" i="71"/>
  <c r="G270" i="71"/>
  <c r="G269" i="71"/>
  <c r="G261" i="71"/>
  <c r="G262" i="71"/>
  <c r="G254" i="71"/>
  <c r="G253" i="71"/>
  <c r="G246" i="71"/>
  <c r="G245" i="71"/>
  <c r="G238" i="71"/>
  <c r="G237" i="71"/>
  <c r="G12" i="71" l="1"/>
  <c r="G13" i="71"/>
  <c r="C272" i="71"/>
  <c r="C271" i="71"/>
  <c r="C270" i="71"/>
  <c r="C269" i="71"/>
  <c r="H268" i="71"/>
  <c r="G268" i="71"/>
  <c r="F268" i="71"/>
  <c r="E268" i="71"/>
  <c r="D268" i="71"/>
  <c r="C264" i="71"/>
  <c r="C263" i="71"/>
  <c r="C262" i="71"/>
  <c r="C261" i="71"/>
  <c r="H260" i="71"/>
  <c r="G260" i="71"/>
  <c r="F260" i="71"/>
  <c r="E260" i="71"/>
  <c r="D260" i="71"/>
  <c r="C256" i="71"/>
  <c r="C255" i="71"/>
  <c r="C254" i="71"/>
  <c r="C253" i="71"/>
  <c r="H252" i="71"/>
  <c r="G252" i="71"/>
  <c r="F252" i="71"/>
  <c r="E252" i="71"/>
  <c r="D252" i="71"/>
  <c r="C248" i="71"/>
  <c r="C247" i="71"/>
  <c r="C246" i="71"/>
  <c r="C245" i="71"/>
  <c r="H244" i="71"/>
  <c r="G244" i="71"/>
  <c r="F244" i="71"/>
  <c r="E244" i="71"/>
  <c r="D244" i="71"/>
  <c r="C240" i="71"/>
  <c r="C239" i="71"/>
  <c r="C238" i="71"/>
  <c r="C237" i="71"/>
  <c r="H236" i="71"/>
  <c r="G236" i="71"/>
  <c r="F236" i="71"/>
  <c r="E236" i="71"/>
  <c r="D236" i="71"/>
  <c r="C252" i="71" l="1"/>
  <c r="C236" i="71"/>
  <c r="C260" i="71"/>
  <c r="C244" i="71"/>
  <c r="C268" i="71"/>
  <c r="E847" i="71" l="1"/>
  <c r="E839" i="71"/>
  <c r="C849" i="71" l="1"/>
  <c r="C848" i="71"/>
  <c r="C847" i="71"/>
  <c r="C846" i="71"/>
  <c r="H845" i="71"/>
  <c r="G845" i="71"/>
  <c r="F845" i="71"/>
  <c r="E845" i="71"/>
  <c r="D845" i="71"/>
  <c r="C841" i="71"/>
  <c r="C840" i="71"/>
  <c r="C839" i="71"/>
  <c r="C838" i="71"/>
  <c r="H837" i="71"/>
  <c r="G837" i="71"/>
  <c r="F837" i="71"/>
  <c r="E837" i="71"/>
  <c r="D837" i="71"/>
  <c r="C845" i="71" l="1"/>
  <c r="C837" i="71"/>
  <c r="E741" i="71" l="1"/>
  <c r="C649" i="71" l="1"/>
  <c r="C648" i="71"/>
  <c r="C647" i="71"/>
  <c r="C646" i="71"/>
  <c r="H645" i="71"/>
  <c r="G645" i="71"/>
  <c r="F645" i="71"/>
  <c r="E645" i="71"/>
  <c r="D645" i="71" l="1"/>
  <c r="C645" i="71" s="1"/>
  <c r="E1362" i="71" l="1"/>
  <c r="F1362" i="71"/>
  <c r="G1362" i="71"/>
  <c r="H1362" i="71"/>
  <c r="E1363" i="71"/>
  <c r="F1363" i="71"/>
  <c r="G1363" i="71"/>
  <c r="H1363" i="71"/>
  <c r="E1364" i="71"/>
  <c r="F1364" i="71"/>
  <c r="G1364" i="71"/>
  <c r="H1364" i="71"/>
  <c r="E1365" i="71"/>
  <c r="F1365" i="71"/>
  <c r="G1365" i="71"/>
  <c r="H1365" i="71"/>
  <c r="D1364" i="71"/>
  <c r="D1365" i="71"/>
  <c r="D1362" i="71"/>
  <c r="C833" i="71" l="1"/>
  <c r="C832" i="71"/>
  <c r="D829" i="71"/>
  <c r="C831" i="71"/>
  <c r="C830" i="71"/>
  <c r="H829" i="71"/>
  <c r="G829" i="71"/>
  <c r="F829" i="71"/>
  <c r="E829" i="71"/>
  <c r="C829" i="71" l="1"/>
  <c r="C232" i="71" l="1"/>
  <c r="C231" i="71"/>
  <c r="C230" i="71"/>
  <c r="G228" i="71"/>
  <c r="F228" i="71"/>
  <c r="C229" i="71"/>
  <c r="H228" i="71"/>
  <c r="E228" i="71"/>
  <c r="D228" i="71"/>
  <c r="C224" i="71"/>
  <c r="C223" i="71"/>
  <c r="H220" i="71"/>
  <c r="C222" i="71"/>
  <c r="F220" i="71"/>
  <c r="G220" i="71"/>
  <c r="E220" i="71"/>
  <c r="D220" i="71"/>
  <c r="C200" i="71"/>
  <c r="C199" i="71"/>
  <c r="C198" i="71"/>
  <c r="E196" i="71"/>
  <c r="C197" i="71"/>
  <c r="H196" i="71"/>
  <c r="G196" i="71"/>
  <c r="F196" i="71"/>
  <c r="D196" i="71"/>
  <c r="C216" i="71"/>
  <c r="C215" i="71"/>
  <c r="C214" i="71"/>
  <c r="E212" i="71"/>
  <c r="C213" i="71"/>
  <c r="H212" i="71"/>
  <c r="G212" i="71"/>
  <c r="F212" i="71"/>
  <c r="D212" i="71"/>
  <c r="C196" i="71" l="1"/>
  <c r="C212" i="71"/>
  <c r="C228" i="71"/>
  <c r="C220" i="71"/>
  <c r="C221" i="71"/>
  <c r="C208" i="71" l="1"/>
  <c r="C207" i="71"/>
  <c r="C206" i="71"/>
  <c r="E204" i="71"/>
  <c r="C205" i="71"/>
  <c r="H204" i="71"/>
  <c r="G204" i="71"/>
  <c r="F204" i="71"/>
  <c r="D204" i="71"/>
  <c r="C204" i="71" l="1"/>
  <c r="C192" i="71"/>
  <c r="C191" i="71"/>
  <c r="C190" i="71"/>
  <c r="H188" i="71"/>
  <c r="C189" i="71"/>
  <c r="F188" i="71"/>
  <c r="E188" i="71"/>
  <c r="D188" i="71"/>
  <c r="G188" i="71" l="1"/>
  <c r="C188" i="71" s="1"/>
  <c r="D744" i="71" l="1"/>
  <c r="C744" i="71" s="1"/>
  <c r="D739" i="71" l="1"/>
  <c r="C743" i="71"/>
  <c r="C825" i="71"/>
  <c r="E820" i="71"/>
  <c r="C823" i="71"/>
  <c r="C822" i="71"/>
  <c r="C821" i="71"/>
  <c r="H820" i="71"/>
  <c r="G820" i="71"/>
  <c r="F820" i="71"/>
  <c r="D820" i="71" l="1"/>
  <c r="C820" i="71" s="1"/>
  <c r="C824" i="71"/>
  <c r="E1412" i="71" l="1"/>
  <c r="F1412" i="71"/>
  <c r="G1412" i="71"/>
  <c r="H1412" i="71"/>
  <c r="D1412" i="71"/>
  <c r="D595" i="71"/>
  <c r="E595" i="71"/>
  <c r="F595" i="71"/>
  <c r="G595" i="71"/>
  <c r="H595" i="71"/>
  <c r="C596" i="71"/>
  <c r="C597" i="71"/>
  <c r="C598" i="71"/>
  <c r="C599" i="71"/>
  <c r="C600" i="71"/>
  <c r="C591" i="71"/>
  <c r="C590" i="71"/>
  <c r="C589" i="71"/>
  <c r="C588" i="71"/>
  <c r="C587" i="71"/>
  <c r="H586" i="71"/>
  <c r="G586" i="71"/>
  <c r="F586" i="71"/>
  <c r="E586" i="71"/>
  <c r="D586" i="71"/>
  <c r="C582" i="71"/>
  <c r="C581" i="71"/>
  <c r="C580" i="71"/>
  <c r="C579" i="71"/>
  <c r="C578" i="71"/>
  <c r="H577" i="71"/>
  <c r="G577" i="71"/>
  <c r="F577" i="71"/>
  <c r="E577" i="71"/>
  <c r="D577" i="71"/>
  <c r="C586" i="71" l="1"/>
  <c r="C595" i="71"/>
  <c r="C577" i="71"/>
  <c r="C456" i="71"/>
  <c r="C464" i="71"/>
  <c r="C461" i="71"/>
  <c r="C462" i="71"/>
  <c r="C463" i="71"/>
  <c r="C454" i="71"/>
  <c r="F460" i="71"/>
  <c r="E460" i="71"/>
  <c r="D1363" i="71" l="1"/>
  <c r="C1111" i="71" l="1"/>
  <c r="C1110" i="71"/>
  <c r="C1109" i="71"/>
  <c r="C1108" i="71"/>
  <c r="H1107" i="71"/>
  <c r="G1107" i="71"/>
  <c r="F1107" i="71"/>
  <c r="E1107" i="71"/>
  <c r="D1107" i="71"/>
  <c r="C1103" i="71"/>
  <c r="C1102" i="71"/>
  <c r="C1101" i="71"/>
  <c r="C1100" i="71"/>
  <c r="H1099" i="71"/>
  <c r="G1099" i="71"/>
  <c r="F1099" i="71"/>
  <c r="E1099" i="71"/>
  <c r="D1099" i="71"/>
  <c r="C358" i="71"/>
  <c r="C357" i="71"/>
  <c r="C356" i="71"/>
  <c r="C355" i="71"/>
  <c r="H354" i="71"/>
  <c r="G354" i="71"/>
  <c r="F354" i="71"/>
  <c r="E354" i="71"/>
  <c r="D354" i="71"/>
  <c r="C1099" i="71" l="1"/>
  <c r="C1107" i="71"/>
  <c r="C354" i="71"/>
  <c r="D428" i="71" l="1"/>
  <c r="C1373" i="71"/>
  <c r="C1372" i="71"/>
  <c r="C1371" i="71"/>
  <c r="C1370" i="71"/>
  <c r="H1369" i="71"/>
  <c r="G1369" i="71"/>
  <c r="C1329" i="71"/>
  <c r="C1328" i="71"/>
  <c r="C1327" i="71"/>
  <c r="C1326" i="71"/>
  <c r="C1321" i="71"/>
  <c r="C1320" i="71"/>
  <c r="C1318" i="71"/>
  <c r="C641" i="71"/>
  <c r="C640" i="71"/>
  <c r="C639" i="71"/>
  <c r="C638" i="71"/>
  <c r="D1361" i="71" l="1"/>
  <c r="C1369" i="71"/>
  <c r="C429" i="71"/>
  <c r="C448" i="71" l="1"/>
  <c r="C447" i="71"/>
  <c r="C446" i="71"/>
  <c r="C445" i="71"/>
  <c r="C440" i="71"/>
  <c r="C439" i="71"/>
  <c r="C438" i="71"/>
  <c r="C437" i="71"/>
  <c r="C408" i="71" l="1"/>
  <c r="C21" i="71" l="1"/>
  <c r="C23" i="71"/>
  <c r="C22" i="71"/>
  <c r="C20" i="71"/>
  <c r="D391" i="71" l="1"/>
  <c r="E391" i="71"/>
  <c r="F391" i="71"/>
  <c r="G391" i="71"/>
  <c r="H391" i="71"/>
  <c r="D392" i="71"/>
  <c r="E392" i="71"/>
  <c r="F392" i="71"/>
  <c r="G392" i="71"/>
  <c r="H392" i="71"/>
  <c r="D393" i="71"/>
  <c r="E393" i="71"/>
  <c r="F393" i="71"/>
  <c r="G393" i="71"/>
  <c r="H393" i="71"/>
  <c r="D394" i="71"/>
  <c r="E394" i="71"/>
  <c r="F394" i="71"/>
  <c r="G394" i="71"/>
  <c r="H394" i="71"/>
  <c r="E482" i="71"/>
  <c r="F482" i="71"/>
  <c r="G482" i="71"/>
  <c r="H482" i="71"/>
  <c r="C486" i="71"/>
  <c r="C485" i="71"/>
  <c r="C484" i="71"/>
  <c r="C483" i="71"/>
  <c r="D482" i="71"/>
  <c r="E1347" i="71"/>
  <c r="F1347" i="71"/>
  <c r="G1347" i="71"/>
  <c r="H1347" i="71"/>
  <c r="E1339" i="71"/>
  <c r="F1339" i="71"/>
  <c r="C1351" i="71"/>
  <c r="C1350" i="71"/>
  <c r="C1349" i="71"/>
  <c r="C1348" i="71"/>
  <c r="D1347" i="71"/>
  <c r="C1343" i="71"/>
  <c r="C1342" i="71"/>
  <c r="C1341" i="71"/>
  <c r="C1340" i="71"/>
  <c r="H1339" i="71"/>
  <c r="G1339" i="71"/>
  <c r="D1339" i="71"/>
  <c r="E1401" i="71"/>
  <c r="F1401" i="71"/>
  <c r="E1393" i="71"/>
  <c r="F1393" i="71"/>
  <c r="E1385" i="71"/>
  <c r="F1385" i="71"/>
  <c r="C1404" i="71"/>
  <c r="C1403" i="71"/>
  <c r="C1402" i="71"/>
  <c r="H1401" i="71"/>
  <c r="G1401" i="71"/>
  <c r="D1401" i="71"/>
  <c r="C1396" i="71"/>
  <c r="C1395" i="71"/>
  <c r="C1394" i="71"/>
  <c r="H1393" i="71"/>
  <c r="G1393" i="71"/>
  <c r="D1393" i="71"/>
  <c r="C1389" i="71"/>
  <c r="C1388" i="71"/>
  <c r="C1387" i="71"/>
  <c r="C1386" i="71"/>
  <c r="H1385" i="71"/>
  <c r="G1385" i="71"/>
  <c r="D1385" i="71"/>
  <c r="F1266" i="71"/>
  <c r="G1266" i="71"/>
  <c r="H1266" i="71"/>
  <c r="F1267" i="71"/>
  <c r="G1267" i="71"/>
  <c r="H1267" i="71"/>
  <c r="F1268" i="71"/>
  <c r="G1268" i="71"/>
  <c r="H1268" i="71"/>
  <c r="F1269" i="71"/>
  <c r="G1269" i="71"/>
  <c r="H1269" i="71"/>
  <c r="E1281" i="71"/>
  <c r="F1281" i="71"/>
  <c r="G1281" i="71"/>
  <c r="H1281" i="71"/>
  <c r="E1273" i="71"/>
  <c r="F1273" i="71"/>
  <c r="G1273" i="71"/>
  <c r="H1273" i="71"/>
  <c r="C1283" i="71"/>
  <c r="C1282" i="71"/>
  <c r="D1281" i="71"/>
  <c r="C1277" i="71"/>
  <c r="C1276" i="71"/>
  <c r="C1275" i="71"/>
  <c r="C1274" i="71"/>
  <c r="D1273" i="71"/>
  <c r="E1269" i="71"/>
  <c r="D1269" i="71"/>
  <c r="E1268" i="71"/>
  <c r="D1268" i="71"/>
  <c r="E1267" i="71"/>
  <c r="D1267" i="71"/>
  <c r="E1266" i="71"/>
  <c r="D1266" i="71"/>
  <c r="E468" i="71"/>
  <c r="F468" i="71"/>
  <c r="G468" i="71"/>
  <c r="C472" i="71"/>
  <c r="C471" i="71"/>
  <c r="C470" i="71"/>
  <c r="C469" i="71"/>
  <c r="H468" i="71"/>
  <c r="D468" i="71"/>
  <c r="E346" i="71"/>
  <c r="F346" i="71"/>
  <c r="G346" i="71"/>
  <c r="H346" i="71"/>
  <c r="C350" i="71"/>
  <c r="C349" i="71"/>
  <c r="C348" i="71"/>
  <c r="C347" i="71"/>
  <c r="D346" i="71"/>
  <c r="E338" i="71"/>
  <c r="F338" i="71"/>
  <c r="G338" i="71"/>
  <c r="H338" i="71"/>
  <c r="C342" i="71"/>
  <c r="C341" i="71"/>
  <c r="C340" i="71"/>
  <c r="C339" i="71"/>
  <c r="D338" i="71"/>
  <c r="G460" i="71"/>
  <c r="H460" i="71"/>
  <c r="E452" i="71"/>
  <c r="F452" i="71"/>
  <c r="G452" i="71"/>
  <c r="H452" i="71"/>
  <c r="E444" i="71"/>
  <c r="F444" i="71"/>
  <c r="G444" i="71"/>
  <c r="D460" i="71"/>
  <c r="C455" i="71"/>
  <c r="C453" i="71"/>
  <c r="D452" i="71"/>
  <c r="H444" i="71"/>
  <c r="D444" i="71"/>
  <c r="E406" i="71"/>
  <c r="F406" i="71"/>
  <c r="E422" i="71"/>
  <c r="F422" i="71"/>
  <c r="E414" i="71"/>
  <c r="F414" i="71"/>
  <c r="C460" i="71" l="1"/>
  <c r="C452" i="71"/>
  <c r="C444" i="71"/>
  <c r="H1331" i="71"/>
  <c r="C1335" i="71"/>
  <c r="F1331" i="71"/>
  <c r="G1331" i="71"/>
  <c r="C1347" i="71"/>
  <c r="C478" i="71"/>
  <c r="H474" i="71"/>
  <c r="G474" i="71"/>
  <c r="C1334" i="71"/>
  <c r="C477" i="71"/>
  <c r="D474" i="71"/>
  <c r="F474" i="71"/>
  <c r="C475" i="71"/>
  <c r="C482" i="71"/>
  <c r="E474" i="71"/>
  <c r="C476" i="71"/>
  <c r="E1331" i="71"/>
  <c r="C1333" i="71"/>
  <c r="C1393" i="71"/>
  <c r="C1385" i="71"/>
  <c r="C1339" i="71"/>
  <c r="F1287" i="71"/>
  <c r="D1331" i="71"/>
  <c r="C1332" i="71"/>
  <c r="C1401" i="71"/>
  <c r="H1265" i="71"/>
  <c r="C1273" i="71"/>
  <c r="C1281" i="71"/>
  <c r="G1265" i="71"/>
  <c r="H1287" i="71"/>
  <c r="G1287" i="71"/>
  <c r="E1287" i="71"/>
  <c r="C1268" i="71"/>
  <c r="C1289" i="71"/>
  <c r="C1291" i="71"/>
  <c r="E1265" i="71"/>
  <c r="C1288" i="71"/>
  <c r="C1290" i="71"/>
  <c r="C1269" i="71"/>
  <c r="F1265" i="71"/>
  <c r="C1267" i="71"/>
  <c r="D1265" i="71"/>
  <c r="C1266" i="71"/>
  <c r="C468" i="71"/>
  <c r="C346" i="71"/>
  <c r="C338" i="71"/>
  <c r="E330" i="71"/>
  <c r="F330" i="71"/>
  <c r="C333" i="71"/>
  <c r="C332" i="71"/>
  <c r="C331" i="71"/>
  <c r="G330" i="71"/>
  <c r="D330" i="71"/>
  <c r="C334" i="71" l="1"/>
  <c r="H330" i="71"/>
  <c r="C330" i="71" s="1"/>
  <c r="C474" i="71"/>
  <c r="C1331" i="71"/>
  <c r="D1287" i="71"/>
  <c r="C1287" i="71"/>
  <c r="C1265" i="71"/>
  <c r="F1377" i="71"/>
  <c r="F1325" i="71"/>
  <c r="F1317" i="71"/>
  <c r="F812" i="71"/>
  <c r="F804" i="71"/>
  <c r="F1361" i="71"/>
  <c r="F1310" i="71"/>
  <c r="F1311" i="71"/>
  <c r="F1312" i="71"/>
  <c r="F1313" i="71"/>
  <c r="F1051" i="71"/>
  <c r="F428" i="71"/>
  <c r="F398" i="71"/>
  <c r="F1091" i="71"/>
  <c r="F1075" i="71"/>
  <c r="F1059" i="71"/>
  <c r="F796" i="71"/>
  <c r="F788" i="71"/>
  <c r="C758" i="71"/>
  <c r="F756" i="71"/>
  <c r="F637" i="71"/>
  <c r="F629" i="71"/>
  <c r="F621" i="71"/>
  <c r="G621" i="71"/>
  <c r="F568" i="71"/>
  <c r="G568" i="71"/>
  <c r="F559" i="71"/>
  <c r="G559" i="71"/>
  <c r="F550" i="71"/>
  <c r="G550" i="71"/>
  <c r="F541" i="71"/>
  <c r="G541" i="71"/>
  <c r="F532" i="71"/>
  <c r="G532" i="71"/>
  <c r="F523" i="71"/>
  <c r="G523" i="71"/>
  <c r="F514" i="71"/>
  <c r="G514" i="71"/>
  <c r="F505" i="71"/>
  <c r="G505" i="71"/>
  <c r="F497" i="71"/>
  <c r="F436" i="71"/>
  <c r="G436" i="71"/>
  <c r="F376" i="71"/>
  <c r="F322" i="71"/>
  <c r="F314" i="71"/>
  <c r="F306" i="71"/>
  <c r="F290" i="71"/>
  <c r="F180" i="71"/>
  <c r="F172" i="71"/>
  <c r="F164" i="71"/>
  <c r="F156" i="71"/>
  <c r="F148" i="71"/>
  <c r="F51" i="71"/>
  <c r="F19" i="71"/>
  <c r="F140" i="71"/>
  <c r="F123" i="71"/>
  <c r="F115" i="71"/>
  <c r="F107" i="71"/>
  <c r="F99" i="71"/>
  <c r="F91" i="71"/>
  <c r="F83" i="71"/>
  <c r="F67" i="71"/>
  <c r="F75" i="71"/>
  <c r="F59" i="71"/>
  <c r="F43" i="71"/>
  <c r="C184" i="71"/>
  <c r="C183" i="71"/>
  <c r="C182" i="71"/>
  <c r="C181" i="71"/>
  <c r="H180" i="71"/>
  <c r="G180" i="71"/>
  <c r="E180" i="71"/>
  <c r="D180" i="71"/>
  <c r="C176" i="71"/>
  <c r="C175" i="71"/>
  <c r="C174" i="71"/>
  <c r="C173" i="71"/>
  <c r="H172" i="71"/>
  <c r="G172" i="71"/>
  <c r="E172" i="71"/>
  <c r="D172" i="71"/>
  <c r="C168" i="71"/>
  <c r="C167" i="71"/>
  <c r="C166" i="71"/>
  <c r="C165" i="71"/>
  <c r="H164" i="71"/>
  <c r="G164" i="71"/>
  <c r="E164" i="71"/>
  <c r="D164" i="71"/>
  <c r="C160" i="71"/>
  <c r="C159" i="71"/>
  <c r="C158" i="71"/>
  <c r="C157" i="71"/>
  <c r="H156" i="71"/>
  <c r="G156" i="71"/>
  <c r="E156" i="71"/>
  <c r="D156" i="71"/>
  <c r="C152" i="71"/>
  <c r="C151" i="71"/>
  <c r="C150" i="71"/>
  <c r="C149" i="71"/>
  <c r="H148" i="71"/>
  <c r="G148" i="71"/>
  <c r="E148" i="71"/>
  <c r="D148" i="71"/>
  <c r="C633" i="71"/>
  <c r="C632" i="71"/>
  <c r="C631" i="71"/>
  <c r="C630" i="71"/>
  <c r="H629" i="71"/>
  <c r="E629" i="71"/>
  <c r="D629" i="71"/>
  <c r="C625" i="71"/>
  <c r="C624" i="71"/>
  <c r="C623" i="71"/>
  <c r="C622" i="71"/>
  <c r="H621" i="71"/>
  <c r="E621" i="71"/>
  <c r="D621" i="71"/>
  <c r="C621" i="71" l="1"/>
  <c r="C629" i="71"/>
  <c r="F1410" i="71"/>
  <c r="F1409" i="71"/>
  <c r="F1408" i="71"/>
  <c r="F1309" i="71"/>
  <c r="F368" i="71"/>
  <c r="F390" i="71"/>
  <c r="F488" i="71"/>
  <c r="C180" i="71"/>
  <c r="C148" i="71"/>
  <c r="C172" i="71"/>
  <c r="C164" i="71"/>
  <c r="C156" i="71"/>
  <c r="G1051" i="71" l="1"/>
  <c r="E1051" i="71"/>
  <c r="H1051" i="71"/>
  <c r="G1361" i="71"/>
  <c r="C142" i="71" l="1"/>
  <c r="C143" i="71"/>
  <c r="C144" i="71"/>
  <c r="C141" i="71"/>
  <c r="H140" i="71"/>
  <c r="G140" i="71"/>
  <c r="E140" i="71"/>
  <c r="D140" i="71"/>
  <c r="C140" i="71" l="1"/>
  <c r="C814" i="71" l="1"/>
  <c r="C816" i="71"/>
  <c r="C815" i="71"/>
  <c r="C813" i="71"/>
  <c r="H812" i="71"/>
  <c r="G812" i="71"/>
  <c r="E812" i="71"/>
  <c r="D812" i="71"/>
  <c r="C812" i="71" l="1"/>
  <c r="C808" i="71"/>
  <c r="C807" i="71"/>
  <c r="C806" i="71"/>
  <c r="C805" i="71"/>
  <c r="H804" i="71"/>
  <c r="G804" i="71"/>
  <c r="E804" i="71"/>
  <c r="D804" i="71"/>
  <c r="C804" i="71" l="1"/>
  <c r="C790" i="71"/>
  <c r="H488" i="71" l="1"/>
  <c r="G488" i="71"/>
  <c r="C394" i="71" l="1"/>
  <c r="C372" i="71"/>
  <c r="C740" i="71"/>
  <c r="C1052" i="71"/>
  <c r="C393" i="71"/>
  <c r="C371" i="71"/>
  <c r="C1055" i="71"/>
  <c r="C392" i="71"/>
  <c r="C370" i="71"/>
  <c r="C294" i="71"/>
  <c r="C391" i="71"/>
  <c r="C369" i="71"/>
  <c r="C291" i="71"/>
  <c r="C292" i="71"/>
  <c r="C507" i="71"/>
  <c r="C508" i="71"/>
  <c r="C509" i="71"/>
  <c r="C510" i="71"/>
  <c r="C506" i="71"/>
  <c r="C518" i="71"/>
  <c r="C515" i="71"/>
  <c r="C525" i="71"/>
  <c r="C526" i="71"/>
  <c r="C527" i="71"/>
  <c r="C528" i="71"/>
  <c r="D523" i="71"/>
  <c r="C524" i="71"/>
  <c r="C534" i="71"/>
  <c r="C535" i="71"/>
  <c r="C536" i="71"/>
  <c r="C537" i="71"/>
  <c r="C533" i="71"/>
  <c r="C543" i="71"/>
  <c r="C544" i="71"/>
  <c r="C545" i="71"/>
  <c r="C546" i="71"/>
  <c r="C542" i="71"/>
  <c r="C552" i="71"/>
  <c r="C553" i="71"/>
  <c r="C554" i="71"/>
  <c r="C555" i="71"/>
  <c r="C551" i="71"/>
  <c r="C561" i="71"/>
  <c r="C562" i="71"/>
  <c r="C563" i="71"/>
  <c r="C564" i="71"/>
  <c r="C560" i="71"/>
  <c r="C570" i="71"/>
  <c r="C571" i="71"/>
  <c r="C572" i="71"/>
  <c r="C573" i="71"/>
  <c r="C569" i="71"/>
  <c r="F739" i="71" l="1"/>
  <c r="C492" i="71" l="1"/>
  <c r="D1311" i="71" l="1"/>
  <c r="D1409" i="71" s="1"/>
  <c r="E1311" i="71"/>
  <c r="G1311" i="71"/>
  <c r="G1409" i="71" s="1"/>
  <c r="H1311" i="71"/>
  <c r="H1409" i="71" s="1"/>
  <c r="D1312" i="71"/>
  <c r="D1410" i="71" s="1"/>
  <c r="E1312" i="71"/>
  <c r="G1312" i="71"/>
  <c r="G1410" i="71" s="1"/>
  <c r="H1312" i="71"/>
  <c r="H1410" i="71" s="1"/>
  <c r="D1313" i="71"/>
  <c r="D1411" i="71" s="1"/>
  <c r="E1313" i="71"/>
  <c r="E1411" i="71" s="1"/>
  <c r="G1313" i="71"/>
  <c r="H1313" i="71"/>
  <c r="H1411" i="71" s="1"/>
  <c r="E1310" i="71"/>
  <c r="G1310" i="71"/>
  <c r="G1408" i="71" s="1"/>
  <c r="H1310" i="71"/>
  <c r="H1408" i="71" s="1"/>
  <c r="D1310" i="71"/>
  <c r="G368" i="71"/>
  <c r="C1311" i="71" l="1"/>
  <c r="C1310" i="71"/>
  <c r="C1312" i="71"/>
  <c r="C1313" i="71"/>
  <c r="C431" i="71"/>
  <c r="C1365" i="71"/>
  <c r="C1364" i="71"/>
  <c r="C1363" i="71"/>
  <c r="C432" i="71"/>
  <c r="C1362" i="71"/>
  <c r="E390" i="71"/>
  <c r="G390" i="71"/>
  <c r="E1309" i="71"/>
  <c r="H390" i="71"/>
  <c r="G1309" i="71"/>
  <c r="D1309" i="71"/>
  <c r="G739" i="71"/>
  <c r="D390" i="71"/>
  <c r="H739" i="71"/>
  <c r="H1309" i="71"/>
  <c r="C430" i="71" l="1"/>
  <c r="C428" i="71" s="1"/>
  <c r="C423" i="71" l="1"/>
  <c r="C424" i="71"/>
  <c r="G422" i="71"/>
  <c r="H422" i="71"/>
  <c r="D422" i="71"/>
  <c r="C415" i="71"/>
  <c r="C416" i="71"/>
  <c r="G414" i="71"/>
  <c r="H414" i="71"/>
  <c r="D414" i="71"/>
  <c r="C407" i="71"/>
  <c r="G406" i="71"/>
  <c r="H406" i="71"/>
  <c r="D406" i="71"/>
  <c r="C414" i="71" l="1"/>
  <c r="C422" i="71"/>
  <c r="C406" i="71"/>
  <c r="C1381" i="71"/>
  <c r="C1378" i="71"/>
  <c r="C1379" i="71"/>
  <c r="C1380" i="71"/>
  <c r="E1377" i="71"/>
  <c r="G1377" i="71"/>
  <c r="H1377" i="71"/>
  <c r="D1377" i="71"/>
  <c r="C1377" i="71" l="1"/>
  <c r="G1325" i="71" l="1"/>
  <c r="H1325" i="71"/>
  <c r="H1317" i="71"/>
  <c r="E1317" i="71"/>
  <c r="G1317" i="71"/>
  <c r="C1319" i="71"/>
  <c r="G637" i="71" l="1"/>
  <c r="G19" i="71" l="1"/>
  <c r="C789" i="71" l="1"/>
  <c r="C791" i="71"/>
  <c r="C792" i="71"/>
  <c r="D788" i="71"/>
  <c r="E788" i="71"/>
  <c r="G788" i="71"/>
  <c r="H788" i="71"/>
  <c r="C757" i="71"/>
  <c r="C759" i="71"/>
  <c r="C760" i="71"/>
  <c r="H756" i="71"/>
  <c r="G756" i="71"/>
  <c r="E756" i="71"/>
  <c r="D756" i="71"/>
  <c r="C788" i="71" l="1"/>
  <c r="C756" i="71"/>
  <c r="C1063" i="71"/>
  <c r="C1060" i="71"/>
  <c r="C1061" i="71"/>
  <c r="C1062" i="71"/>
  <c r="C741" i="71" l="1"/>
  <c r="E739" i="71"/>
  <c r="C739" i="71" s="1"/>
  <c r="C1054" i="71"/>
  <c r="H1059" i="71"/>
  <c r="G1059" i="71"/>
  <c r="E1059" i="71"/>
  <c r="D1059" i="71"/>
  <c r="C1076" i="71"/>
  <c r="C1077" i="71"/>
  <c r="C1078" i="71"/>
  <c r="C1079" i="71"/>
  <c r="H1075" i="71"/>
  <c r="G1075" i="71"/>
  <c r="E1075" i="71"/>
  <c r="D1075" i="71"/>
  <c r="D1051" i="71" l="1"/>
  <c r="C742" i="71"/>
  <c r="C1059" i="71"/>
  <c r="C1075" i="71"/>
  <c r="C1092" i="71"/>
  <c r="C1093" i="71"/>
  <c r="C1094" i="71"/>
  <c r="C1095" i="71"/>
  <c r="H1091" i="71"/>
  <c r="G1091" i="71"/>
  <c r="E1091" i="71"/>
  <c r="D1091" i="71"/>
  <c r="C1053" i="71" l="1"/>
  <c r="C1051" i="71" s="1"/>
  <c r="C1091" i="71"/>
  <c r="C797" i="71"/>
  <c r="C798" i="71"/>
  <c r="C799" i="71"/>
  <c r="C800" i="71"/>
  <c r="H796" i="71"/>
  <c r="G796" i="71"/>
  <c r="E796" i="71"/>
  <c r="D796" i="71"/>
  <c r="C796" i="71" l="1"/>
  <c r="C499" i="71" l="1"/>
  <c r="C500" i="71"/>
  <c r="C501" i="71"/>
  <c r="H497" i="71"/>
  <c r="G497" i="71"/>
  <c r="C402" i="71"/>
  <c r="C401" i="71"/>
  <c r="C400" i="71"/>
  <c r="C399" i="71"/>
  <c r="H398" i="71"/>
  <c r="G398" i="71"/>
  <c r="E398" i="71"/>
  <c r="D398" i="71"/>
  <c r="C378" i="71"/>
  <c r="C377" i="71"/>
  <c r="C379" i="71"/>
  <c r="C380" i="71"/>
  <c r="H376" i="71"/>
  <c r="G376" i="71"/>
  <c r="E376" i="71"/>
  <c r="D376" i="71"/>
  <c r="C489" i="71" l="1"/>
  <c r="D488" i="71"/>
  <c r="C398" i="71"/>
  <c r="C376" i="71"/>
  <c r="C498" i="71"/>
  <c r="D497" i="71"/>
  <c r="E497" i="71"/>
  <c r="G428" i="71"/>
  <c r="C323" i="71"/>
  <c r="C324" i="71"/>
  <c r="C325" i="71"/>
  <c r="C326" i="71"/>
  <c r="C315" i="71"/>
  <c r="C316" i="71"/>
  <c r="C317" i="71"/>
  <c r="C318" i="71"/>
  <c r="C307" i="71"/>
  <c r="C308" i="71"/>
  <c r="C309" i="71"/>
  <c r="C310" i="71"/>
  <c r="C299" i="71"/>
  <c r="C300" i="71"/>
  <c r="C301" i="71"/>
  <c r="C302" i="71"/>
  <c r="C135" i="71"/>
  <c r="C124" i="71"/>
  <c r="C125" i="71"/>
  <c r="C126" i="71"/>
  <c r="C127" i="71"/>
  <c r="C116" i="71"/>
  <c r="C117" i="71"/>
  <c r="C118" i="71"/>
  <c r="C119" i="71"/>
  <c r="C108" i="71"/>
  <c r="C109" i="71"/>
  <c r="C110" i="71"/>
  <c r="C111" i="71"/>
  <c r="C100" i="71"/>
  <c r="C101" i="71"/>
  <c r="C102" i="71"/>
  <c r="C103" i="71"/>
  <c r="C92" i="71"/>
  <c r="C93" i="71"/>
  <c r="C94" i="71"/>
  <c r="C95" i="71"/>
  <c r="H322" i="71"/>
  <c r="G322" i="71"/>
  <c r="E322" i="71"/>
  <c r="D322" i="71"/>
  <c r="H314" i="71"/>
  <c r="G314" i="71"/>
  <c r="E314" i="71"/>
  <c r="D314" i="71"/>
  <c r="H306" i="71"/>
  <c r="G306" i="71"/>
  <c r="E306" i="71"/>
  <c r="D306" i="71"/>
  <c r="G136" i="71"/>
  <c r="G15" i="71" s="1"/>
  <c r="F136" i="71"/>
  <c r="F15" i="71" s="1"/>
  <c r="H131" i="71"/>
  <c r="H123" i="71"/>
  <c r="G123" i="71"/>
  <c r="E123" i="71"/>
  <c r="D123" i="71"/>
  <c r="H115" i="71"/>
  <c r="G115" i="71"/>
  <c r="E115" i="71"/>
  <c r="D115" i="71"/>
  <c r="H107" i="71"/>
  <c r="G107" i="71"/>
  <c r="E107" i="71"/>
  <c r="D107" i="71"/>
  <c r="H99" i="71"/>
  <c r="G99" i="71"/>
  <c r="E99" i="71"/>
  <c r="D99" i="71"/>
  <c r="H91" i="71"/>
  <c r="G91" i="71"/>
  <c r="E91" i="71"/>
  <c r="D91" i="71"/>
  <c r="C497" i="71" l="1"/>
  <c r="G1411" i="71"/>
  <c r="E11" i="71"/>
  <c r="F1411" i="71"/>
  <c r="F131" i="71"/>
  <c r="G131" i="71"/>
  <c r="C14" i="71"/>
  <c r="C13" i="71"/>
  <c r="H11" i="71"/>
  <c r="C115" i="71"/>
  <c r="C132" i="71"/>
  <c r="C314" i="71"/>
  <c r="C91" i="71"/>
  <c r="C107" i="71"/>
  <c r="C99" i="71"/>
  <c r="C123" i="71"/>
  <c r="C306" i="71"/>
  <c r="C322" i="71"/>
  <c r="C136" i="71"/>
  <c r="G290" i="71"/>
  <c r="E131" i="71"/>
  <c r="C84" i="71"/>
  <c r="C85" i="71"/>
  <c r="C86" i="71"/>
  <c r="C87" i="71"/>
  <c r="H83" i="71"/>
  <c r="G83" i="71"/>
  <c r="E83" i="71"/>
  <c r="D83" i="71"/>
  <c r="C76" i="71"/>
  <c r="C77" i="71"/>
  <c r="C78" i="71"/>
  <c r="C79" i="71"/>
  <c r="C68" i="71"/>
  <c r="C69" i="71"/>
  <c r="C70" i="71"/>
  <c r="C71" i="71"/>
  <c r="C61" i="71"/>
  <c r="C60" i="71"/>
  <c r="H75" i="71"/>
  <c r="G75" i="71"/>
  <c r="E75" i="71"/>
  <c r="D75" i="71"/>
  <c r="H67" i="71"/>
  <c r="G67" i="71"/>
  <c r="E67" i="71"/>
  <c r="D67" i="71"/>
  <c r="C12" i="71" l="1"/>
  <c r="D1408" i="71"/>
  <c r="E1408" i="71"/>
  <c r="F1407" i="71"/>
  <c r="F11" i="71"/>
  <c r="C131" i="71"/>
  <c r="G11" i="71"/>
  <c r="G1407" i="71"/>
  <c r="C15" i="71"/>
  <c r="C67" i="71"/>
  <c r="C75" i="71"/>
  <c r="C83" i="71"/>
  <c r="C11" i="71" l="1"/>
  <c r="C62" i="71"/>
  <c r="C63" i="71"/>
  <c r="C52" i="71"/>
  <c r="C53" i="71"/>
  <c r="C54" i="71"/>
  <c r="C55" i="71"/>
  <c r="C44" i="71"/>
  <c r="C45" i="71"/>
  <c r="C46" i="71"/>
  <c r="C47" i="71"/>
  <c r="C36" i="71"/>
  <c r="C37" i="71"/>
  <c r="C38" i="71"/>
  <c r="C39" i="71"/>
  <c r="H59" i="71"/>
  <c r="G59" i="71"/>
  <c r="E59" i="71"/>
  <c r="D59" i="71"/>
  <c r="C59" i="71" l="1"/>
  <c r="H51" i="71"/>
  <c r="G51" i="71"/>
  <c r="E51" i="71"/>
  <c r="D51" i="71"/>
  <c r="C51" i="71" l="1"/>
  <c r="H43" i="71"/>
  <c r="G43" i="71"/>
  <c r="E43" i="71"/>
  <c r="D43" i="71"/>
  <c r="H35" i="71"/>
  <c r="G35" i="71"/>
  <c r="F35" i="71"/>
  <c r="E35" i="71"/>
  <c r="D35" i="71"/>
  <c r="C29" i="71"/>
  <c r="C30" i="71"/>
  <c r="C31" i="71"/>
  <c r="C28" i="71"/>
  <c r="H27" i="71"/>
  <c r="G27" i="71"/>
  <c r="F27" i="71"/>
  <c r="E27" i="71"/>
  <c r="D27" i="71"/>
  <c r="C43" i="71" l="1"/>
  <c r="C27" i="71"/>
  <c r="C35" i="71"/>
  <c r="C293" i="71" l="1"/>
  <c r="D290" i="71"/>
  <c r="E290" i="71" l="1"/>
  <c r="C290" i="71"/>
  <c r="D298" i="71"/>
  <c r="E298" i="71"/>
  <c r="F298" i="71"/>
  <c r="G298" i="71"/>
  <c r="H298" i="71"/>
  <c r="C298" i="71" l="1"/>
  <c r="D368" i="71" l="1"/>
  <c r="E368" i="71"/>
  <c r="H368" i="71"/>
  <c r="C368" i="71" l="1"/>
  <c r="H436" i="71" l="1"/>
  <c r="E436" i="71"/>
  <c r="D436" i="71"/>
  <c r="C436" i="71" l="1"/>
  <c r="E1410" i="71"/>
  <c r="E1409" i="71"/>
  <c r="C1412" i="71" l="1"/>
  <c r="E488" i="71"/>
  <c r="C490" i="71"/>
  <c r="C491" i="71"/>
  <c r="C493" i="71"/>
  <c r="C516" i="71"/>
  <c r="C517" i="71"/>
  <c r="C519" i="71"/>
  <c r="H505" i="71"/>
  <c r="E505" i="71"/>
  <c r="D505" i="71"/>
  <c r="C505" i="71" l="1"/>
  <c r="C488" i="71"/>
  <c r="H568" i="71" l="1"/>
  <c r="E568" i="71"/>
  <c r="D568" i="71"/>
  <c r="H559" i="71"/>
  <c r="E559" i="71"/>
  <c r="D559" i="71"/>
  <c r="H550" i="71"/>
  <c r="E550" i="71"/>
  <c r="D550" i="71"/>
  <c r="H541" i="71"/>
  <c r="E541" i="71"/>
  <c r="D541" i="71"/>
  <c r="H532" i="71"/>
  <c r="E532" i="71"/>
  <c r="D532" i="71"/>
  <c r="H523" i="71"/>
  <c r="E523" i="71"/>
  <c r="C559" i="71" l="1"/>
  <c r="C541" i="71"/>
  <c r="C568" i="71"/>
  <c r="C532" i="71"/>
  <c r="C550" i="71"/>
  <c r="C523" i="71"/>
  <c r="H1361" i="71" l="1"/>
  <c r="E1361" i="71"/>
  <c r="D1407" i="71" l="1"/>
  <c r="C1409" i="71"/>
  <c r="C1408" i="71"/>
  <c r="H1407" i="71"/>
  <c r="C1410" i="71"/>
  <c r="C1411" i="71"/>
  <c r="C1361" i="71"/>
  <c r="C1407" i="71" l="1"/>
  <c r="D637" i="71" l="1"/>
  <c r="E637" i="71"/>
  <c r="E19" i="71" l="1"/>
  <c r="H19" i="71"/>
  <c r="C390" i="71" l="1"/>
  <c r="E1325" i="71" l="1"/>
  <c r="D1325" i="71"/>
  <c r="D1317" i="71"/>
  <c r="C1317" i="71" s="1"/>
  <c r="E514" i="71"/>
  <c r="D514" i="71"/>
  <c r="D19" i="71"/>
  <c r="C19" i="71" s="1"/>
  <c r="C1325" i="71" l="1"/>
  <c r="E428" i="71"/>
  <c r="C1309" i="71" l="1"/>
  <c r="H514" i="71" l="1"/>
  <c r="C514" i="71" s="1"/>
  <c r="H637" i="71" l="1"/>
  <c r="C637" i="71" s="1"/>
  <c r="H428" i="71" l="1"/>
  <c r="H290" i="71"/>
  <c r="E1407" i="71" l="1"/>
</calcChain>
</file>

<file path=xl/sharedStrings.xml><?xml version="1.0" encoding="utf-8"?>
<sst xmlns="http://schemas.openxmlformats.org/spreadsheetml/2006/main" count="3271" uniqueCount="809">
  <si>
    <t>федеральный бюджет</t>
  </si>
  <si>
    <t>краевой бюджет</t>
  </si>
  <si>
    <t>местные бюджеты</t>
  </si>
  <si>
    <t>внебюджетные источники</t>
  </si>
  <si>
    <t xml:space="preserve">мощность </t>
  </si>
  <si>
    <t>Итого</t>
  </si>
  <si>
    <t>наличие ПД</t>
  </si>
  <si>
    <t>муниципальная</t>
  </si>
  <si>
    <t>Петропавловск-Камчатский городской округ</t>
  </si>
  <si>
    <t>1.</t>
  </si>
  <si>
    <t>субсидии на софинансирование  капитальных вложений в объекты государственной (муниципальной) собственности</t>
  </si>
  <si>
    <t>получатель средств краевого бюджета</t>
  </si>
  <si>
    <t>государственный (муниципальный) заказчик Камчатского  края</t>
  </si>
  <si>
    <t>способ финансового обеспечения осуществления капитальных вложений</t>
  </si>
  <si>
    <t>срок ввода в эксплуатацию и/или нормативный срок реализации объекта Инвестиционной программы</t>
  </si>
  <si>
    <t>застройщик (в отношении объектов Инвестиционной программы государственной собственности Камчатского края, собственности муниципальных образований)</t>
  </si>
  <si>
    <t>форма собственности</t>
  </si>
  <si>
    <t>наименование муниципального образования (муниципальных образований), на территории (ях) которого (ых) расположен (ы) объект (ы) Инвестиционной программы</t>
  </si>
  <si>
    <t>сметная стоимость в ценах соответствующих лет или предполагаемая (предельная) стоимость, либо стоимость приобретения</t>
  </si>
  <si>
    <t>2021 год</t>
  </si>
  <si>
    <t>2020 год</t>
  </si>
  <si>
    <t>Администрация Петропавловск-Камчатского городского округа</t>
  </si>
  <si>
    <t>2022 год</t>
  </si>
  <si>
    <t>2023 год</t>
  </si>
  <si>
    <t>разработка проектной документации</t>
  </si>
  <si>
    <t>№ п/п</t>
  </si>
  <si>
    <t>срок подготовки проектной документации</t>
  </si>
  <si>
    <t xml:space="preserve">статус </t>
  </si>
  <si>
    <t>2024 год</t>
  </si>
  <si>
    <t>региональная</t>
  </si>
  <si>
    <t>вновь начинаемый</t>
  </si>
  <si>
    <t>переходящий</t>
  </si>
  <si>
    <t>Усть-Большерецкий муниципальный район</t>
  </si>
  <si>
    <t>Елизовский муниципальный район</t>
  </si>
  <si>
    <t>Вилючинский городской округ</t>
  </si>
  <si>
    <t>бюджетные инвестиции в объекты капитального строительства государственной (муниципальной) собственности</t>
  </si>
  <si>
    <t>Мильковский муниципальный район</t>
  </si>
  <si>
    <t>12.</t>
  </si>
  <si>
    <t>Государственная программа Камчатского края "Обращение с отходами производства и потребления в Камчатском крае"</t>
  </si>
  <si>
    <t>Государственная программа Камчатского края "Обращение с отходами производства и потребления в Камчатском крае". Подпрограмма "Развитие комплексной системы обращения с твердыми коммунальными отходами на территории Камчатского края"</t>
  </si>
  <si>
    <t>субсидии на софинансирование капитальных вложений в объекты государственной (муниципальной) собственности</t>
  </si>
  <si>
    <t>Тигильский муниципальный район</t>
  </si>
  <si>
    <t>2025 год</t>
  </si>
  <si>
    <t>2021-2022 годы</t>
  </si>
  <si>
    <t>Министерство имущественных и земельных отношений Камчатского края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</si>
  <si>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</si>
  <si>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Администрация городского округа "поселок Палана"</t>
  </si>
  <si>
    <t>Администрация Новолесновского сельского поселения</t>
  </si>
  <si>
    <t>Елизовское городское поселение</t>
  </si>
  <si>
    <t>КГУП "Камчатский водоканал"</t>
  </si>
  <si>
    <t>Эссовское сельское поселение</t>
  </si>
  <si>
    <t>Ключевское сельское поселение</t>
  </si>
  <si>
    <t>Администрация Ключевского сельского поселения</t>
  </si>
  <si>
    <t>Государственная программа Камчатского края "Развитие здравоохранения Камчатского края"</t>
  </si>
  <si>
    <t>бюджетные инвестиции на приобретение объектов недвижимого имущества в государственную (муниципальную) собственность</t>
  </si>
  <si>
    <t>муниципальные образования в Камчатском крае</t>
  </si>
  <si>
    <t>Министерство здравоохранения Камчатского края</t>
  </si>
  <si>
    <t>1.4.</t>
  </si>
  <si>
    <t xml:space="preserve">Елизовский муниципальный район  </t>
  </si>
  <si>
    <t>450 коек/150 посещений в смену</t>
  </si>
  <si>
    <t>2.</t>
  </si>
  <si>
    <t>3.</t>
  </si>
  <si>
    <t>4.</t>
  </si>
  <si>
    <t>5.</t>
  </si>
  <si>
    <t>6.</t>
  </si>
  <si>
    <t>7.</t>
  </si>
  <si>
    <t>8.</t>
  </si>
  <si>
    <t>Министерство культуры Камчатского края</t>
  </si>
  <si>
    <t>9.</t>
  </si>
  <si>
    <t>10.</t>
  </si>
  <si>
    <t>Министерство транспорта и дорожного строительства Камчатского края</t>
  </si>
  <si>
    <t>КГКУ "Управление автомобильных дорог Камчатского края"</t>
  </si>
  <si>
    <t>Администрация Елизовского муниципального района</t>
  </si>
  <si>
    <t>11.</t>
  </si>
  <si>
    <t>14.</t>
  </si>
  <si>
    <t>Государственная программа Камчатского края "Развитие здравоохранения Камчатского края". Подпрограмма "Кадровое обеспечение системы здравоохранения"</t>
  </si>
  <si>
    <t>приобретение</t>
  </si>
  <si>
    <t>Государственная программа Камчатского края "Развитие здравоохранения Камчатского края". Подпрограмма "Инвестиционные мероприятия в здравоохранении Камчатского края"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</si>
  <si>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</si>
  <si>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 "Развитие образования в Камчатском крае". Подпрограмма "Развитие дошкольного, общего образования и дополнительного образования детей в Камчатском крае"</t>
  </si>
  <si>
    <t>Здание. Общеобразовательная школа по проспекту Рыбаков в г. Петропавловск-Камчатский</t>
  </si>
  <si>
    <t>650 мест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</si>
  <si>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</si>
  <si>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"Развитие культуры в Камчатском крае". Подпрограмма "Развитие инфраструктуры в сфере культуры"</t>
  </si>
  <si>
    <t>Государственная программа Камчатского края "Социальная поддержка граждан в Камчатском крае"</t>
  </si>
  <si>
    <t>Министерство спорта Камчатского края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</si>
  <si>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</si>
  <si>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Государственная программа Камчатского края "Обеспечение доступным и комфортным жильем жителей Камчатского края"</t>
  </si>
  <si>
    <t>Государственная программа Российской Федерации "Обеспечение доступным и комфортным жильем и коммунальными услугами граждан Российской Федерации". Государственная программа Камчатского края "Обеспечение доступным и комфортным жильем жителей Камчатского края". Подпрограмма "Повышение устойчивости жилых домов, основных объектов и систем жизнеобеспечения"</t>
  </si>
  <si>
    <t>Государственная программа Камчатского края "Обеспечение доступным и комфортным жильем жителей Камчатского края". Подпрограмма "Обеспечение жилыми помещениями отдельных категорий граждан"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</si>
  <si>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</si>
  <si>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Государственная программа Камчатского края "Развитие транспортной системы в Камчатском крае"</t>
  </si>
  <si>
    <t>Государственная программа Камчатского края "Развитие транспортной системы в Камчатском крае". Подпрограмма "Развитие дорожного хозяйства"</t>
  </si>
  <si>
    <t>Государственная программа Камчатского края "Развитие транспортной системы в Камчатском крае". Подпрограмма "Развитие водного транспорта"</t>
  </si>
  <si>
    <t>Государственная программа Камчатского края "Безопасная Камчатка"</t>
  </si>
  <si>
    <t>Государственная программа Камчатского края "Безопасная Камчатка". 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</si>
  <si>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160 мест</t>
  </si>
  <si>
    <t>Комплекс многоквартирных домов в жилом районе Приморский города Вилючинска Камчатского края</t>
  </si>
  <si>
    <t xml:space="preserve">Государственная программа Камчатского края "Обеспечение доступным и комфортным жильем жителей Камчатского края". Подпрограмма "Региональная адресная программа по переселению граждан из аварийного жилищного фонда". </t>
  </si>
  <si>
    <t>Переселение граждан из аварийного жилищного фонда в соответствии с жилищным законодательством</t>
  </si>
  <si>
    <t xml:space="preserve">Министерство транспорта и дорожного строительства Камчатского края </t>
  </si>
  <si>
    <t>Строительство "Пожарного депо на 2 выезда" в п. Озерновский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</si>
  <si>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</si>
  <si>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Министерство природных ресурсов и экологии Камчатского края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</si>
  <si>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крае". Подпрограмма "Использование и охрана водных объектов в Камчатском крае".</t>
  </si>
  <si>
    <t>Реконструкция комплекса защитных гидротехнических сооружений (дамба) с. Мильково Камчатский край</t>
  </si>
  <si>
    <t>100 мест</t>
  </si>
  <si>
    <t>1.1</t>
  </si>
  <si>
    <t>1.4</t>
  </si>
  <si>
    <t>2.1</t>
  </si>
  <si>
    <t>2.5</t>
  </si>
  <si>
    <t>4.1</t>
  </si>
  <si>
    <t>4.2</t>
  </si>
  <si>
    <t>4.3</t>
  </si>
  <si>
    <t>5.1</t>
  </si>
  <si>
    <t>5.2</t>
  </si>
  <si>
    <t>5.4</t>
  </si>
  <si>
    <t>6.1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</si>
  <si>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</si>
  <si>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</si>
  <si>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</si>
  <si>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</si>
  <si>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</si>
  <si>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</si>
  <si>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</si>
  <si>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</si>
  <si>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</si>
  <si>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9.1</t>
  </si>
  <si>
    <t>9.2</t>
  </si>
  <si>
    <t>9.3</t>
  </si>
  <si>
    <t>9.4</t>
  </si>
  <si>
    <t>9.5</t>
  </si>
  <si>
    <t>9.6</t>
  </si>
  <si>
    <t>12.1</t>
  </si>
  <si>
    <t>12.2</t>
  </si>
  <si>
    <t>13.1</t>
  </si>
  <si>
    <t>13.2</t>
  </si>
  <si>
    <t>14.1</t>
  </si>
  <si>
    <t>103 460,454 тыс. рублей</t>
  </si>
  <si>
    <t xml:space="preserve">Пенжинский муниципальный район </t>
  </si>
  <si>
    <t>64 527,642 тыс. рублей</t>
  </si>
  <si>
    <t>Министерство образования Камчатского края</t>
  </si>
  <si>
    <t>851 511,62 тыс. рублей</t>
  </si>
  <si>
    <t>средства Фонда содействия реформированию жилищно-коммунального хозяйства</t>
  </si>
  <si>
    <t>270 квартир</t>
  </si>
  <si>
    <t>60 000,00 м2</t>
  </si>
  <si>
    <t>13.</t>
  </si>
  <si>
    <t>Администрация Мильковского муниципального района</t>
  </si>
  <si>
    <t xml:space="preserve">Итого </t>
  </si>
  <si>
    <t>2.4</t>
  </si>
  <si>
    <t>2.6</t>
  </si>
  <si>
    <t>2.7</t>
  </si>
  <si>
    <t>5.3</t>
  </si>
  <si>
    <t>10.1</t>
  </si>
  <si>
    <t>11.1</t>
  </si>
  <si>
    <t>7.3</t>
  </si>
  <si>
    <t>7.4</t>
  </si>
  <si>
    <t>7.7</t>
  </si>
  <si>
    <t>Камчатский театр кукол г. Петропавловск-Камчатский</t>
  </si>
  <si>
    <t>4,42 км</t>
  </si>
  <si>
    <t xml:space="preserve">2025 год                                </t>
  </si>
  <si>
    <t>2,185 км</t>
  </si>
  <si>
    <t>Министерство сельского хозяйства, пищевой и перерабатывающей промышленности Камчатского края</t>
  </si>
  <si>
    <t xml:space="preserve">Реконструкция автомобильной дороги Начикинский совхоз – Усть-Большерецк – п.Октябрьский с подъездом к пристани Косоево – колхоз им.Октябрьской революции 0 - 107,2 км на участке км 0 - км 5 </t>
  </si>
  <si>
    <t xml:space="preserve">4,92143 км </t>
  </si>
  <si>
    <t>500 мест</t>
  </si>
  <si>
    <t>Реконструкция руслорегулирующего сооружения реки Половинка, г. Елизово, Елизовский муниципальный район, Камчатский край</t>
  </si>
  <si>
    <t>Администрация Тигильского муниципального района</t>
  </si>
  <si>
    <t>Проектирование и строительство полигона твердых бытовых отходов на территории Мильковского муниципального района (в том числе проектные работы)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</si>
  <si>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"О порядке предоставления жилых помещений жилищного фонда Камчатского края по договорам социального найма"</t>
  </si>
  <si>
    <t>КГКУ "Единая дирекция по строительству объекта "Камчатская краевая больница"</t>
  </si>
  <si>
    <t>200 мест</t>
  </si>
  <si>
    <t>3 666,88 кв. м.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</si>
  <si>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</si>
  <si>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Государственная программа Камчатского края "Социальное и экономическое развитие территории с особым статусом "Корякский округ". Подпрограмма "Обеспечение доступным и комфортным жильем и коммунальными услугами населения Корякского округа".</t>
  </si>
  <si>
    <t>КГКУ "ЦОД"</t>
  </si>
  <si>
    <t>2026 год</t>
  </si>
  <si>
    <t>117 084,63 тыс. рублей</t>
  </si>
  <si>
    <t>178 825,34 тыс. рублей</t>
  </si>
  <si>
    <t>субсидии на осуществление капитальных вложений в объекты государственной (муниципальной) собственности автономным учреждениям</t>
  </si>
  <si>
    <t>Государственная программа Камчатского края "Комплексное развитие сельских территорий Камчатского края". Подпрограмма  "Создание и развитие инфраструктуры на сельских территориях"</t>
  </si>
  <si>
    <t>2.8</t>
  </si>
  <si>
    <t>3.1</t>
  </si>
  <si>
    <t>3.2</t>
  </si>
  <si>
    <t xml:space="preserve"> от 29.01.2018  
№ 41-1-1-2-0003-18, 
от 10.08.2018  
№ 41-1-0155-18</t>
  </si>
  <si>
    <t xml:space="preserve">Привязка проекта повторного применения </t>
  </si>
  <si>
    <t>от 11.04.2018 
№ 41-1-1-3-0020-18</t>
  </si>
  <si>
    <t>от 16.08.2017 
№ 1-1-6-0048-17, 
от 02.08.2017 
№ 41-1-1-3-0051-17</t>
  </si>
  <si>
    <t>от 12.04.2018 
№ 41-1-0053-18, 
от 05.12.2017 
№ 41-1-1-3-0091-17</t>
  </si>
  <si>
    <t>Государственная программа Камчатского края "Комплексное развитие сельских территорий Камчатского края"</t>
  </si>
  <si>
    <t>Министерство строительства и жилищной политики Камчатского края</t>
  </si>
  <si>
    <t>Министерство социального благополучия и семейной политики Камчатского края</t>
  </si>
  <si>
    <t>Министерство специальных программ Камчатского края</t>
  </si>
  <si>
    <t>Строительство внеплощадочных сетей водоотведения для микрорайона Северный в г. Петропавловске-Камчатском</t>
  </si>
  <si>
    <t>700 п.м</t>
  </si>
  <si>
    <t>1300 п.м</t>
  </si>
  <si>
    <t>Строительство внеплощадочных сетей теплоснабжения для микрорайона Северный в г. Петропавловске-Камчатском</t>
  </si>
  <si>
    <t>администрация Петропавловск-Камчатского городского округа</t>
  </si>
  <si>
    <t>администрация Ключевского сельского поселения</t>
  </si>
  <si>
    <t>Паратунское сельское поселение</t>
  </si>
  <si>
    <t>администрация Паратунского сельского поселения</t>
  </si>
  <si>
    <t>администрация Эссовского сельского поселения</t>
  </si>
  <si>
    <t>Анавгайское сельское поселение</t>
  </si>
  <si>
    <t>администрация Анавгайского сельского поселения</t>
  </si>
  <si>
    <t>Сельское поселение "село Тигиль"</t>
  </si>
  <si>
    <t>администрация Сельского поселения "село Тигиль"</t>
  </si>
  <si>
    <t>администрация Сельскоего поселения "село Седанка"</t>
  </si>
  <si>
    <t xml:space="preserve">администрация Усть-Большерецкого сельского поселения </t>
  </si>
  <si>
    <t>КГКУ «Единая дирекция по строительству объекта «Камчатская краевая больница»</t>
  </si>
  <si>
    <t>10 месяцев</t>
  </si>
  <si>
    <t>8 месяцев</t>
  </si>
  <si>
    <t>320 кв.м</t>
  </si>
  <si>
    <t>Усть-Камчатский муниципальный район</t>
  </si>
  <si>
    <t>3 100 кв.м</t>
  </si>
  <si>
    <t>Карагинский муниципальный район</t>
  </si>
  <si>
    <t>Соболевский муниципальный район</t>
  </si>
  <si>
    <t>127,4 кв.м</t>
  </si>
  <si>
    <t>70 кв.м</t>
  </si>
  <si>
    <t>Ледовый дворец в г. Елизово, Камчатский край</t>
  </si>
  <si>
    <t>1.7</t>
  </si>
  <si>
    <t>90 мест</t>
  </si>
  <si>
    <t>Строительство Камчатской краевой больницы</t>
  </si>
  <si>
    <t>15 196 053,0 тыс. рублей</t>
  </si>
  <si>
    <t>КГКУ "Служба заказчика Министерства строительства и жилищной политики Камчатского края"</t>
  </si>
  <si>
    <t>5.5</t>
  </si>
  <si>
    <t>200 чел</t>
  </si>
  <si>
    <t>2018 год</t>
  </si>
  <si>
    <t>Строительство автопассажирского парома</t>
  </si>
  <si>
    <t>Детский сад по ул. Вилюйская, 60 в г. Петропавловске-Камчатском</t>
  </si>
  <si>
    <t>399 346,1 тыс.рублей</t>
  </si>
  <si>
    <t>Проектная документация проходит государственную экспертизу</t>
  </si>
  <si>
    <t>Строительство школы для детей с ограниченными возможностями здоровья на 420 мест (проектные работы)</t>
  </si>
  <si>
    <t>420 мест</t>
  </si>
  <si>
    <t>2.3</t>
  </si>
  <si>
    <t>Администрация Олюторского муниципального района</t>
  </si>
  <si>
    <t>Сельский учебный комплекс в с. Вывенка, Олюторского муниципального района на 60 школьных и 30 дошкольных мест (в том числе проектные работы)</t>
  </si>
  <si>
    <t>Фельдшерско-акушерский пункт. Камчатский край, Пенжинский муниципальный район, с. Слаутное</t>
  </si>
  <si>
    <t xml:space="preserve">20 посещений в смену </t>
  </si>
  <si>
    <t>Фельдшерско-акушерский пункт. Камчатский край, Пенжинский муниципальный район, с. Аянка</t>
  </si>
  <si>
    <t>108 436,277 тыс. рублей</t>
  </si>
  <si>
    <t>от 23.03.2017
 № 41-1-1-3-0020-17, 
от 29.05.2017  
№ 1-1-6-0022-17</t>
  </si>
  <si>
    <t>от 23.03.2017  
№ 41-1-1-3-0019-17, 
от 29.05.2017 
№ 1-1-6-0020-17</t>
  </si>
  <si>
    <t xml:space="preserve">Олюторского муниципальный район </t>
  </si>
  <si>
    <t>74 719,506 тыс. рублей</t>
  </si>
  <si>
    <t xml:space="preserve">Олюторский муниципальный район </t>
  </si>
  <si>
    <t>от 12.08.2014 
№ 41-1-5-0077-14, 
от 08.06.2015 
№ 1-1-6-0023-15</t>
  </si>
  <si>
    <t xml:space="preserve">от 30.06.2014 
№ 41-1-5-0060-14, </t>
  </si>
  <si>
    <t>29 701,948 тыс. рублей</t>
  </si>
  <si>
    <t xml:space="preserve">Усть-Большерецкий муниципальный район </t>
  </si>
  <si>
    <t xml:space="preserve">347,4 кв.м/ 50 посещений в смену </t>
  </si>
  <si>
    <t>136 667,3  тыс. рублей</t>
  </si>
  <si>
    <t xml:space="preserve">Соболевский муниципальный район </t>
  </si>
  <si>
    <t>от 15.04.2019              № 41-1-1-3-008822-2019,  от 07.05.2019                                   № 41-1-0098-19</t>
  </si>
  <si>
    <t>2021-2022 годы                (6 месяцев)</t>
  </si>
  <si>
    <t>36 270,227 тыс. рублей</t>
  </si>
  <si>
    <t>2021-2022 годы                                        (4 месяца)</t>
  </si>
  <si>
    <t xml:space="preserve">Елизовский муниципальный район </t>
  </si>
  <si>
    <t>39 762,106 тыс. рублей</t>
  </si>
  <si>
    <t>16 302 м2/ 250 коек</t>
  </si>
  <si>
    <t>Средняя общеобразовательная школа в с. Кавалерское Усть-Большерецкого района</t>
  </si>
  <si>
    <t>2021  год</t>
  </si>
  <si>
    <t>400 000,00                     тыс. рублей</t>
  </si>
  <si>
    <t>241 место</t>
  </si>
  <si>
    <t>608 824,55            тыс. рублей</t>
  </si>
  <si>
    <t>Пенжинский муниципальный район</t>
  </si>
  <si>
    <t>от 22.04.2016 № 41-1-1-3-0019-16, 
 от 11.07.2016 № 1-1-6-0035-16</t>
  </si>
  <si>
    <t>931 457,08364  тыс.рублей</t>
  </si>
  <si>
    <t>Сельский учебный комплекс "Школа-детский сад" в с. Средние Пахачи Олюторского района</t>
  </si>
  <si>
    <t>Олюторский муниципальный район</t>
  </si>
  <si>
    <t xml:space="preserve">от 25.07.2017 № 41-1-1-3-0050-17, от 06.02.2018 № 41-1-0016-18 </t>
  </si>
  <si>
    <t>от 25.09.2013 № 41-1-4-0085-13, 
от 26.09.2013 № 41-1-6-0086-13</t>
  </si>
  <si>
    <t>Государственная программа Камчатского края "Развитие физической культуры и спорта в Камчатском крае"</t>
  </si>
  <si>
    <t>Государственная программа Камчатского края "Развитие физической культуры и спорта в Камчатском крае". Подпрограмма "Развитие инфраструктуры для занятий физической культурой и спортом"</t>
  </si>
  <si>
    <t>от 13.05.2016 № 1-6-3-0011-16; 
от 14.03.2016  № 41-1-3-0009-16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</si>
  <si>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края". Подпрограмма "Обеспечение эпизоотического и ветеринарно-санитарного благополучия".</t>
  </si>
  <si>
    <t>Реконструкция здания по адресу г. Петропавловск-Камчатский, ул. Тундровая, д. 1А под городскую станцию по борьбе с болезнями животных (в том числе проектные работы)</t>
  </si>
  <si>
    <t>58 пациентов в смену</t>
  </si>
  <si>
    <t xml:space="preserve">205 953,36 тыс. рублей </t>
  </si>
  <si>
    <t xml:space="preserve">разработка проектной документации </t>
  </si>
  <si>
    <t>7 340,0 п.м</t>
  </si>
  <si>
    <t xml:space="preserve"> от 25.12.2012 № 41-1-3-0129-12 </t>
  </si>
  <si>
    <t>50 пасс/7 автомобилей</t>
  </si>
  <si>
    <t xml:space="preserve">от 29.11.2018 № 41-1-1-3-005946-2018 </t>
  </si>
  <si>
    <t>Строительство подъезда к проектируемому  аэровокзалу в г. Елизово от автомобильной дороги А-401 "Подъездная дорога от морского порта Петропавловск-Камчатский к аэропорту Петропавловск-Камчатский (Елизово) на участке км 34"</t>
  </si>
  <si>
    <t>3,0341 км</t>
  </si>
  <si>
    <t>№ 41-1-1-3-033132-2020 от 23.07.2020,№ 41-1-1-2-053310-2020</t>
  </si>
  <si>
    <t xml:space="preserve"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  Подпрограмма "Чистая вода в Камчатском крае" </t>
  </si>
  <si>
    <t>Реконструкция системы водоснабжения в п.  Ключи Усть-Камчатского района Камчатского края</t>
  </si>
  <si>
    <t>среднесуточное 844,76 м3/сут, максимальное суточное 913,28 м3/сут</t>
  </si>
  <si>
    <t>Реконструкция системы водоотведения центральной части г. Петропавловска-Камчатского. Канализационная насосная станция КНС "Мехзавод"</t>
  </si>
  <si>
    <t>7500 м3/сут</t>
  </si>
  <si>
    <t>Проектирование и строительство полигона твердых бытовых отходов для с. Ковран и с. Усть-Хайрюзово Тигильского муниципального района</t>
  </si>
  <si>
    <t>350 мест / 9356,2 кв. м</t>
  </si>
  <si>
    <t>12 месяцев</t>
  </si>
  <si>
    <t>Строительство двухквартирного жилого дома (поз. 1) в с. Крутоберегово Усть-Камчатского района Камчатского края</t>
  </si>
  <si>
    <t>Строительство 12-квартирного жилого дома по ул. 60 лет Октября в пос. Усть-Камчатск на мысе Погодный</t>
  </si>
  <si>
    <t xml:space="preserve">площадь 5270,9 </t>
  </si>
  <si>
    <t>площадь 214,4</t>
  </si>
  <si>
    <t>площадь 745,2 кв. метра</t>
  </si>
  <si>
    <t>Администрация Эссовского сельского поселения</t>
  </si>
  <si>
    <t>4.4</t>
  </si>
  <si>
    <t>Государственная программа Камчатского края "Социальная поддержка граждан в Камчатском крае". Подпрограмма "Развитие системы социального обслуживания населения в Камчатском крае</t>
  </si>
  <si>
    <t>Строительство дома ночного пребывания на базе КГАПУ СЗ "Камчатский комплексный центр по оказанию помощи лицам без определенного места жительства и занятий и социальной реабилитации граждан" в  г. Петропавловске-Камчатском (в том числе проектные работы)</t>
  </si>
  <si>
    <t xml:space="preserve">Строительство нового корпуса КГАУ СЗ "Елизовский психоневрологический интернат для детей "Ягодка"  (в том числе проектные работы) </t>
  </si>
  <si>
    <t>60 мест</t>
  </si>
  <si>
    <t>50 мест</t>
  </si>
  <si>
    <t>120 000,00 тыс.рублей</t>
  </si>
  <si>
    <t>265 000,00 тыс.рублей</t>
  </si>
  <si>
    <t xml:space="preserve">Петропавловск-Камчатский городской округ. </t>
  </si>
  <si>
    <t xml:space="preserve">Строительство здания многофункционального спортивного центра по биатлону в г. Петропавловске-Камчатском </t>
  </si>
  <si>
    <t>Хоккейная коробка в г.Елизово</t>
  </si>
  <si>
    <t>Стадион "Спартак" в г. Петропавловск-Камчатский</t>
  </si>
  <si>
    <t>400 чел/сут</t>
  </si>
  <si>
    <t>16 143,16 тыс. рублей</t>
  </si>
  <si>
    <t>от 25.12.2017 № 41-1-0114-17</t>
  </si>
  <si>
    <t>Строительство многофункционального  спортивного комплекса, п. Николаевка, Елизовский район, Камчатский край</t>
  </si>
  <si>
    <t>32 чел</t>
  </si>
  <si>
    <t>КГБУ "Спортивная школа по футболу"</t>
  </si>
  <si>
    <t>100 987,38 тыс. рублей</t>
  </si>
  <si>
    <t>от 03.07.2018                                         № 41-1-1-3-0042-18,                                                   от 28.08.2018 № 41-1-0175-18</t>
  </si>
  <si>
    <t>10.2</t>
  </si>
  <si>
    <t xml:space="preserve">Строительство объекта «Учебно-тренировочная башня» расположенного по адресу: Камчатский край, Елизовский район, г. Елизово, ул. Попова д. 8 
  </t>
  </si>
  <si>
    <t>Елизовская районная больница</t>
  </si>
  <si>
    <t xml:space="preserve">Усть-Большерецкий муниципальный район  </t>
  </si>
  <si>
    <t xml:space="preserve">Пенжинский муниципальный район  </t>
  </si>
  <si>
    <t>Офис врача общей практики в п. Крутогоровский Соболевского района Камчатского края</t>
  </si>
  <si>
    <t>1,096 км</t>
  </si>
  <si>
    <t>1.8</t>
  </si>
  <si>
    <t>1.9</t>
  </si>
  <si>
    <t>1.10</t>
  </si>
  <si>
    <t>1.11</t>
  </si>
  <si>
    <t>1.12</t>
  </si>
  <si>
    <t>1.13</t>
  </si>
  <si>
    <t>1.14</t>
  </si>
  <si>
    <t>1.15</t>
  </si>
  <si>
    <t>7.5</t>
  </si>
  <si>
    <t>7.6</t>
  </si>
  <si>
    <t>7.8</t>
  </si>
  <si>
    <t>7.9</t>
  </si>
  <si>
    <t>7.10</t>
  </si>
  <si>
    <t>7.11</t>
  </si>
  <si>
    <t>7.12</t>
  </si>
  <si>
    <t>7.13</t>
  </si>
  <si>
    <t>7.14</t>
  </si>
  <si>
    <t>7.15</t>
  </si>
  <si>
    <t>1.2</t>
  </si>
  <si>
    <t>1.3</t>
  </si>
  <si>
    <t>1.5</t>
  </si>
  <si>
    <t>1.6</t>
  </si>
  <si>
    <t>ГРБС, наименование государственной программы, мероприятия, источник финансирования</t>
  </si>
  <si>
    <t xml:space="preserve">Государственная программа Камчатского края "Обеспечение доступным и комфортным жильем жителей Камчатского края". Подпрограмма "Стимулирование развития жилищного строительства". </t>
  </si>
  <si>
    <t>Озерновская районная больница. Государственное бюджетное учреждение здравоохранения Камчатского края "Озерновская районная больница"</t>
  </si>
  <si>
    <t>Фельдшерско-акушерский пункт. Камчатский край, Олюторский муниципальный район, село Апука</t>
  </si>
  <si>
    <t>Карагинская районная больница. Государственное бюджетное учреждение здравоохранения Камчатского края "Карагинская районная больница"</t>
  </si>
  <si>
    <t>Фельдшерский здравпункт. Камчатский край, Усть-Камчатский муниципальный район, с. Крутоберегово. Государственное бюджетное учреждение здравоохранения Камчатского края "Усть-Камчатская районная больница"</t>
  </si>
  <si>
    <t>Врачебная амбулатория. Камчатский край, Усть-Камчатский муниципальный район, п. Козыревск. Государственное бюджетное учреждение здравоохранения Камчатского края "Ключевская районная больница"</t>
  </si>
  <si>
    <t>Врачебная амбулатория. Камчатский край, Елизовский муниципальный район, с. Николаевка. Государственное бюджетное учреждение здравоохранения Камчатского края "Елизовская районная больница"</t>
  </si>
  <si>
    <t>Врачебная амбулатория. Камчатский край, Елизовский муниципальный район, п. Пионерский. Государственное бюджетное учреждение здравоохранения Камчатского края "Елизовская районная больница"</t>
  </si>
  <si>
    <t>Фельдшерско-акушерский пункт. Камчатский край, Олюторский муниципальный район, село Ачайваям</t>
  </si>
  <si>
    <t xml:space="preserve"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"Чистая вода в Камчатском крае"                  
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</si>
  <si>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(в том числе проектные работы)</t>
  </si>
  <si>
    <t xml:space="preserve">
от 05.07.2016
№ 2-1-6-0033-16
</t>
  </si>
  <si>
    <t>Водоснабжение села Соболево на территории Соболевского муниципального района Камчатского края</t>
  </si>
  <si>
    <t>1034,16 м3/сутки</t>
  </si>
  <si>
    <t>Здание патолого-анатомического отделения ГБУЗ КК «Пенжинская районная больница» (с. Каменское, Пенжинский муниципальный район)</t>
  </si>
  <si>
    <t>137 кв.м</t>
  </si>
  <si>
    <t>Здание патолого-анатомического отделения ГБУЗ КК «Олюторская районная больница» (с. Тиличики, Олюторский муниципальный район)</t>
  </si>
  <si>
    <t>Здание патолого-анатомического отделения ГБУЗ КК «Тигильская районная больница (с. Тигиль, Тигильский муниципальный район)</t>
  </si>
  <si>
    <t>Здание патолого-анатомического отделения ГБУЗ КК «Усть-Камчатская районная больница (п. Усть-Камчатск, Усть-Камчатский муниципальный район)</t>
  </si>
  <si>
    <t>Здание патолого-анатомического отделения ГБУЗ КК «Усть-Большерецкая районная больница (п. Усть-Большерецк, Усть-Большерецкий муниципальный район)</t>
  </si>
  <si>
    <t>Здание патолого-анатомического отделения ГБУЗ КК «Мильковская районная больница (п. Мильково, Мильковский муниципальный район)</t>
  </si>
  <si>
    <t>1.16</t>
  </si>
  <si>
    <t>1.17</t>
  </si>
  <si>
    <t>1.18</t>
  </si>
  <si>
    <t>1.19</t>
  </si>
  <si>
    <t>1.20</t>
  </si>
  <si>
    <t>1.21</t>
  </si>
  <si>
    <t>7.1</t>
  </si>
  <si>
    <t>7.2</t>
  </si>
  <si>
    <t xml:space="preserve">Министерство социального благополучия и семейной политики Камчатского края </t>
  </si>
  <si>
    <t xml:space="preserve">Строительство нового здания КГАУ СЗ «Камчатский центр социальной помощи семье и детям «Семья» </t>
  </si>
  <si>
    <t>Реконструкция существующего «Дома культуры» (со спортивным залом) по адресу: Камчатский край, Елизовский район, пос. Новый, ул. Молодежная, д. 5</t>
  </si>
  <si>
    <t>Здание дома культуры на 100 мест в поселке Лесной Новолесновского сельского поселения Елизовского муниципального района</t>
  </si>
  <si>
    <t>Сметная стоимость будет определена в результате разработки проектной документации</t>
  </si>
  <si>
    <t>МКУ "Елизовское РУС"</t>
  </si>
  <si>
    <t>КГАУ "СШОР по ЗВС"</t>
  </si>
  <si>
    <t>30 000,00 тыс. рублей</t>
  </si>
  <si>
    <t>Сметная стоимость будет определена после разработки проектной документации</t>
  </si>
  <si>
    <t>208 900,00 тыс. рублей</t>
  </si>
  <si>
    <t>1 324 170,00 тыс. рублей</t>
  </si>
  <si>
    <t>1 044 198,30 тыс. рублей</t>
  </si>
  <si>
    <t>146 822,71 тыс. рублей</t>
  </si>
  <si>
    <t>субсидии на осуществление капитальных вложений в объекты государственной (муниципальной) собственности бюджетным учреждениям</t>
  </si>
  <si>
    <t>120 000,00 тыс. рублей</t>
  </si>
  <si>
    <t>1 495 153,49 тыс. рублей</t>
  </si>
  <si>
    <t>42 467,28 тыс. рублей</t>
  </si>
  <si>
    <t>21 453,90 тыс. рублей</t>
  </si>
  <si>
    <t>237 509,90 тыс. рублей</t>
  </si>
  <si>
    <t>20 000,00 тыс. рублей</t>
  </si>
  <si>
    <t>сельское поселение "село Седанка"</t>
  </si>
  <si>
    <t>городской округ "поселок Палана"</t>
  </si>
  <si>
    <t>№ 41-1-50002-11</t>
  </si>
  <si>
    <t>285 966,13 тыс. рублей</t>
  </si>
  <si>
    <t xml:space="preserve">субсидии на осуществление капитальных вложений в объекты государственной (муниципальной) собственности государственным унитарным предприятиям </t>
  </si>
  <si>
    <t>507 610,90 тыс. рублей</t>
  </si>
  <si>
    <t xml:space="preserve">2023 год </t>
  </si>
  <si>
    <t>1 157 662,67 тыс. рублей</t>
  </si>
  <si>
    <t>495 000,00
 тыс. рублей</t>
  </si>
  <si>
    <t>85 368,163 тыс. рублей.</t>
  </si>
  <si>
    <t>25 186,62 тыс. рублей.</t>
  </si>
  <si>
    <t xml:space="preserve">от 05.03.2019 
№ 41-1-1-3-004985-2019; 
от 20.09.2019 
№ 41-1-0289-19 </t>
  </si>
  <si>
    <t>279 932,62 тыс. рублей</t>
  </si>
  <si>
    <t xml:space="preserve">Новолесновское сельское поселение </t>
  </si>
  <si>
    <t>123 138,26 тыс. рублей</t>
  </si>
  <si>
    <t xml:space="preserve"> 18 887,61 тыс. рублей</t>
  </si>
  <si>
    <t xml:space="preserve">№ 41-1-1-2-000762-2021 от 14.01.2021
</t>
  </si>
  <si>
    <t>№ 1-1-6-0035-14 от 29.07.2014</t>
  </si>
  <si>
    <t>64 866,37 тыс. рублей</t>
  </si>
  <si>
    <t>2027 год</t>
  </si>
  <si>
    <t>Строительство автомобильной дорогипо ул. Ларина с устройством транпортной развязки и водопропускными сооружениями (участок от ул. Ларина до конца жилой застройки)</t>
  </si>
  <si>
    <t>Строительство (в том числе проектные (изыскательские ) работы) по объекту "Примыкание к автомобильной дороге А-401 подьездная дорога от морского порта Петропавловск-Камчатский к аэропорту Петропавловск-Камчатский (Елизово) на км 10+980 (справа по направлению движения из г. Петропавловск-Камчатский) участка дороги от ул. Ларина до ул. Академика Королева</t>
  </si>
  <si>
    <t>187 114,83 тыс. рублей</t>
  </si>
  <si>
    <t>1 132 000,00 тыс. рублей</t>
  </si>
  <si>
    <t>295 791,08 тыс. рублей</t>
  </si>
  <si>
    <t>2.2</t>
  </si>
  <si>
    <t>14.2</t>
  </si>
  <si>
    <t>14.3</t>
  </si>
  <si>
    <t>14.4</t>
  </si>
  <si>
    <t>14.5</t>
  </si>
  <si>
    <t>Водовод с водозабором в с. Тигиль</t>
  </si>
  <si>
    <t>№41-1-1-2-025104-2020 от 17.06.2020; №41-1-1-3-010996-2020 от 08.04.2020</t>
  </si>
  <si>
    <t>239 696,08 тыс. рублей</t>
  </si>
  <si>
    <t>Инвестиционная программа Камчатского края на 2022 год и на плановый период 2023–2024 годов и прогнозный период 2025–2026 годов</t>
  </si>
  <si>
    <t>2.9</t>
  </si>
  <si>
    <t>Отделение общей врачебной практики (семейной медицины). Камчатский край, Пенжинский муниципальный район, с. Манилы. Государственное бюджетное учреждение здравоохранения Камчатского края "Пенжинская районная больница"</t>
  </si>
  <si>
    <t>Мощность - площадь 3677,8
Количество мест - 300</t>
  </si>
  <si>
    <t>Новоавачинское сельское поселение</t>
  </si>
  <si>
    <t xml:space="preserve">Администрация Новоавачинского сельского поселения </t>
  </si>
  <si>
    <t>353231,78 тыс. рублей</t>
  </si>
  <si>
    <t>7.16</t>
  </si>
  <si>
    <t xml:space="preserve">Елизовское городское поселение </t>
  </si>
  <si>
    <t>администрация Елизовского городского поселения</t>
  </si>
  <si>
    <t xml:space="preserve">Вулканное городское поселение </t>
  </si>
  <si>
    <t>администрация Вулканного городского поселения</t>
  </si>
  <si>
    <t xml:space="preserve">Мильковское сельское поселение </t>
  </si>
  <si>
    <t>администрация Мильковского сельского поселения</t>
  </si>
  <si>
    <t>7.17</t>
  </si>
  <si>
    <t>7.18</t>
  </si>
  <si>
    <t>8.10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</si>
  <si>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"Чистая вода в Камчатском крае"</t>
  </si>
  <si>
    <t>Реконструкция канализационных очистных сооружений на мысе Погодном Усть-Камчатского сельского поселения</t>
  </si>
  <si>
    <t>1500 м³/сут</t>
  </si>
  <si>
    <t>Усть-Камчатское сельское поселение</t>
  </si>
  <si>
    <t>МУП "Водоканал Усть-Камчатского сельского поселения"</t>
  </si>
  <si>
    <t>543 354,62 тыс. руб.</t>
  </si>
  <si>
    <t xml:space="preserve">от 04.09.2019 
№ 41-1-262-19 </t>
  </si>
  <si>
    <t>1.22</t>
  </si>
  <si>
    <t>Быстринская районная больница. Государственное бюджетное учреждение здравоохранения Камчатского края "Быстринская районная больница"</t>
  </si>
  <si>
    <t>2 500 кв.м</t>
  </si>
  <si>
    <t>Сметная стоимость будет внесена по итогам разработки проектной документации</t>
  </si>
  <si>
    <t>Быстринский муниципальный район</t>
  </si>
  <si>
    <t>1.23</t>
  </si>
  <si>
    <t>Отделение общей врачебной практики (семейной медицины). Камчатский край, Олюторский муниципальный район, с. Пахачи. Государственное бюджетное учреждение здравоохранения Камчатского края "Олюторская районная больница"</t>
  </si>
  <si>
    <t>4 кв. 2024</t>
  </si>
  <si>
    <t>347,4 кв.м</t>
  </si>
  <si>
    <t>Олюторский муницпальный район</t>
  </si>
  <si>
    <t>1.24</t>
  </si>
  <si>
    <t>Отделение общей врачебной практики (семейной медицины). Камчатский край, Карагинский муниципальный район, с. Тымлат. Государственное бюджетное учреждение здравоохранения Камчатского края "Карагинская районная больница"</t>
  </si>
  <si>
    <t>1.25</t>
  </si>
  <si>
    <t>Соболевская районная больница. Государственное бюджетное учреждение здравоохранения Камчатского края "Соболевская районная больница"</t>
  </si>
  <si>
    <t>4 кв. 2025</t>
  </si>
  <si>
    <t>15 месяцев</t>
  </si>
  <si>
    <t>1.26</t>
  </si>
  <si>
    <t>Фельдшерско-акушерский пункт. Камчатский край, Тигильский муниципальный район, с. Ковран. Государственное бюджетное учреждение здравоохранения Камчатского края "Тигильская районная больница"</t>
  </si>
  <si>
    <t>192,4 кв.м</t>
  </si>
  <si>
    <t>1.27</t>
  </si>
  <si>
    <t>Фельдшерско-акушерский пункт. Камчатский край, Тигильский муниципальный район, с. Хайрюзово. Государственное бюджетное учреждение здравоохранения Камчатского края "Тигильская районная больница"</t>
  </si>
  <si>
    <t>182,4 кв.м</t>
  </si>
  <si>
    <t>Проведение мероприятий, направленных на реконструкцию и строительство систем водоснабжения</t>
  </si>
  <si>
    <t>Спортивный зал единоборств в г. Елизово</t>
  </si>
  <si>
    <t>Строительство внеплощадочных сетей водоснабжения для микрорайона Северный в г. Петропавловске-Камчатском</t>
  </si>
  <si>
    <t>Строительство 18 квартирного трехэтажного жилого дома по адресу: Камчатский край, Быстринский район, с. Эссо, ул. Речная 2 (проектные работы)</t>
  </si>
  <si>
    <t>332,90 м³/сут</t>
  </si>
  <si>
    <t>Здание. Учебный корпус МБОУ "Средняя школа № 40 по ул. Вольского микрорайона "Северо-Восток" в г. Петропавловске-Камчатском</t>
  </si>
  <si>
    <t>Администрация Усть-Камчатского сельского поселения</t>
  </si>
  <si>
    <t>Министерство жилищно-коммунального хозяйства и энергетики Камчатского края</t>
  </si>
  <si>
    <t>Государственная программа Камчатского края "Социальная поддержка граждан в Камчатском крае". Подпрограмма "Старшее поколение в Камчатском крае".</t>
  </si>
  <si>
    <t>Сельский учебный комплекс школа-детский сад в с. Каменское Пенжинского района</t>
  </si>
  <si>
    <t xml:space="preserve">Государственная программа Камчатского края "Обеспечение доступным и комфортным жильем жителей Камчатского края". Подпрограмма  "Обеспечение жилыми помещениями отдельных категорий граждан". </t>
  </si>
  <si>
    <t>Группа смешанной жилой застройки по улице Кутузова в Петропавловск-Камчатском городском округе</t>
  </si>
  <si>
    <t>2340,14 м2</t>
  </si>
  <si>
    <t>223 283,20 тыс. рублей</t>
  </si>
  <si>
    <t xml:space="preserve"> от 29.06.2018
№ 41-1-1-3-0041-18; 
от 03.07.2018
№ 41-1-0105-18 </t>
  </si>
  <si>
    <t>7.19</t>
  </si>
  <si>
    <t>Приобретение жилых помещений в строящемся многоквартирном доме</t>
  </si>
  <si>
    <t>Министерство ЖКХ и энергетики Камчатского края</t>
  </si>
  <si>
    <t>12000 м3</t>
  </si>
  <si>
    <t xml:space="preserve">Министерство ЖКХ и энергетики Камчатского края </t>
  </si>
  <si>
    <t>Реконструкция напорного коллектора Д-700 (в том числе проектные работы)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</si>
  <si>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</si>
  <si>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4300 п.м.</t>
  </si>
  <si>
    <t>Никольская районная больница. Государственное бюджетное учреждение здравоохранения Камчатского края "Никольская районная больница"</t>
  </si>
  <si>
    <t>4 кв. 2026</t>
  </si>
  <si>
    <t>15 месяца</t>
  </si>
  <si>
    <t>900 кв.м</t>
  </si>
  <si>
    <t>Отсутствует</t>
  </si>
  <si>
    <t>Отделение общей врачебной практики (семейной медицины). Камчатский край, Тигильский муниципальный район, с. Седанка. Государственное бюджетное учреждение здравоохранения Камчатского края "Тигильская районная больница"</t>
  </si>
  <si>
    <t>Фельдшерско-акушерский пункт. Камчатский край, Усть-Большерецкий муниципальный район, с. Запорожье. Государственное бюджетное учреждение здравоохранения Камчатского края "Озерновская районная больница"</t>
  </si>
  <si>
    <t>Фельдшерско-акушерский пункт. Камчатский край, Усть-Большерецкий муниципальный район, с. Кавалерское.  Государственное бюджетное учреждение здравоохранения Камчатского края "Усть-Большерецкая районная больница"</t>
  </si>
  <si>
    <t>Фельдшерско-акушерский пункт. Камчатский край, Карагинский муниципальный район, с. Карага. Государственное бюджетное учреждение здравоохранения Камчатского края  "Карагинская районная больница"</t>
  </si>
  <si>
    <t>1.28</t>
  </si>
  <si>
    <t>1.29</t>
  </si>
  <si>
    <t>1.30</t>
  </si>
  <si>
    <t>1.31</t>
  </si>
  <si>
    <t>1.32</t>
  </si>
  <si>
    <t>1.33</t>
  </si>
  <si>
    <t xml:space="preserve">КГКУ «Служба заказчика Министерства строительства и жилищной политики Камчатского края» </t>
  </si>
  <si>
    <t>".</t>
  </si>
  <si>
    <t>"Приложение к постановлению  Правительства Камчатского края
от 29.11.2021 № 507-П</t>
  </si>
  <si>
    <t>Дом-интернат для граждан пожилого возраста. По адресу: г. Петропавловск-Камчатский, ул. Пограничная</t>
  </si>
  <si>
    <t>7.20</t>
  </si>
  <si>
    <t xml:space="preserve">Государственная программа Камчатского края "Обеспечение доступным и комфортным жильем жителей Камчатского края". Подпрограмма  "Стимулирование развития жилищного строительства". </t>
  </si>
  <si>
    <t>Строительство улично-дорожной сети для микрорайона "Солнечный" г. Елизово</t>
  </si>
  <si>
    <t>7.21</t>
  </si>
  <si>
    <t>7.22</t>
  </si>
  <si>
    <t>Строительство улично-дорожной сети в границах улиц В. Кручины - ул. Геофизическая - ул. Спортивная - ул. Жупановская г. Елизово</t>
  </si>
  <si>
    <t>Алеутский муниципальный округ</t>
  </si>
  <si>
    <t>Сельское поселение "село Слаутное"</t>
  </si>
  <si>
    <t>Министерство по делам местного самоуправления и развитию Корякского округа Камчатского края</t>
  </si>
  <si>
    <t>Администрация сельского поселения "село Слаутное"</t>
  </si>
  <si>
    <t>Сельское поселение "село Слаутное" Пенжинский муниципальный район</t>
  </si>
  <si>
    <t> Строительство улично-дорожной сети для микрорайона "Садовый" в г. Елизово</t>
  </si>
  <si>
    <t>6,9 км</t>
  </si>
  <si>
    <t>579 600,00 тыс. рублей</t>
  </si>
  <si>
    <t>3,93 км</t>
  </si>
  <si>
    <t>330 120,00 тыс. рублей</t>
  </si>
  <si>
    <t>4,883 км</t>
  </si>
  <si>
    <t>418 500,00 тыс. рублей</t>
  </si>
  <si>
    <t>1.34</t>
  </si>
  <si>
    <t>42 968,91 тыс. рублей</t>
  </si>
  <si>
    <t>от 08.12.2021                                   №41-1-1-2-074820-2021</t>
  </si>
  <si>
    <t>Фельдшерско-акушерский пункт. Камчатский край, Елизовский муниципальный район, п. Березняки</t>
  </si>
  <si>
    <t>43 943,36 тыс. рублей</t>
  </si>
  <si>
    <t>от 17.12.2021                                   №41-1-1-2-0778748-2021</t>
  </si>
  <si>
    <t>Фельдшерско-акушерский пункт. Камчатский край, Елизовский муниципальный район, п. Новый</t>
  </si>
  <si>
    <t xml:space="preserve">Усть-Большерецкое сельское поселение </t>
  </si>
  <si>
    <t>Сельское поселение "село Тигиль", Тигильский муниципальный район</t>
  </si>
  <si>
    <t>сельское поселение "село Седанка", Тигильский муниципальный район</t>
  </si>
  <si>
    <t>Ключевское сельское поселение, Усть-Камчатский муниципальный район</t>
  </si>
  <si>
    <t>Паратунское сельское поселение, Елизовский муниципальный район</t>
  </si>
  <si>
    <t xml:space="preserve">Вулканное городское поселение, Елизовский муниципальный район </t>
  </si>
  <si>
    <t xml:space="preserve">Новолесновское сельское поселение, Елизовский муниципальный район </t>
  </si>
  <si>
    <t>Новоавачинское сельское поселение, Елизовский муниципальный район</t>
  </si>
  <si>
    <t>Эссовское сельское поселение, Быстринский муниципальный район</t>
  </si>
  <si>
    <t>Анавгайское сельское поселение, Быстринский муниципальный район</t>
  </si>
  <si>
    <t>Соболевское сельское поселение</t>
  </si>
  <si>
    <t>Администрация Соболевского сельского поселения</t>
  </si>
  <si>
    <t>Соболевское сельское поселение, Соболевский муниципальный район</t>
  </si>
  <si>
    <t>Министерство по чрезвычайным ситуациям Камчатского края</t>
  </si>
  <si>
    <t xml:space="preserve">Петропавловск-Камчатский городской округ </t>
  </si>
  <si>
    <t>Государственная программа Камчатского края "Комплексное развитие сельских территорий Камчатского края". Подпрограмма «Создание условий для обеспечения доступным и комфортным жильем сельского населения».</t>
  </si>
  <si>
    <t>Реконструкция автомобильной дороги Петропавловск-Камчатский – Мильково 40 км – Пиначево с подъездом к п. Раздольный и к базе с/х Заречный на участке км 1 - км 16,4. 1 этап (участок ПК28+00 - ПК80+00)</t>
  </si>
  <si>
    <t>5,21071 км</t>
  </si>
  <si>
    <t xml:space="preserve">772 929,561
тыс. рублей </t>
  </si>
  <si>
    <t>№ 41-1-1-3-0055-18 от 27.08.2018, № 41-1-0213-18 от 24.10.2018</t>
  </si>
  <si>
    <t>9.7</t>
  </si>
  <si>
    <t>9.8</t>
  </si>
  <si>
    <t>Реконструкция автомобильной дороги Петропавловск-Камчатский – Мильково 40 км – Пиначево с подъездом к п. Раздольный и к базе с/х Заречный на участке км 1 - км 16,4. 2 этап (участок ПК00+00 - ПК28+00)</t>
  </si>
  <si>
    <t>2,8 км</t>
  </si>
  <si>
    <t>207 993,724
 тыс. рублей</t>
  </si>
  <si>
    <t xml:space="preserve"> № 41-1-1-3-0085-17 от 22.11.2017, № 41-1-0121-18 от 19.07.2018</t>
  </si>
  <si>
    <t>9.9</t>
  </si>
  <si>
    <t>Реконструкция автомобильной дороги Петропавловск-Камчатский – Мильково 40 км – Пиначево с подъездом к п. Раздольный и к базе с/х Заречный на участке км 1 - км 16,4. 3 этап (проектные работы)</t>
  </si>
  <si>
    <t>7,117 км (уточнится проектом)</t>
  </si>
  <si>
    <t>477 491,091 тыс. рублей (уточнится проектом)</t>
  </si>
  <si>
    <t>корректировка проектной документации</t>
  </si>
  <si>
    <t>№ 41-1-1-3-0093-17 от 08.12.2017, № 41-1-0078-18 от 28.05.2018</t>
  </si>
  <si>
    <t>Строительство причальных сооружений через протоку Озерная в Усть-Камчатском районе Камчатского края</t>
  </si>
  <si>
    <t>2 причала</t>
  </si>
  <si>
    <t xml:space="preserve">236 017,227
тыс. рублей </t>
  </si>
  <si>
    <t>№ 41-1-1-3-0063-18 от 01.10.2018
№ 41-1-0222-18 от 31.10.2018</t>
  </si>
  <si>
    <t>9.10</t>
  </si>
  <si>
    <t>9.11</t>
  </si>
  <si>
    <t>Реконструкция автомобильной дороги Петропавловск-Камчатский - Мильково на участке км 12 - км 17 с подъездом к федеральной дороге. 2 этап. (проектные работы)</t>
  </si>
  <si>
    <t>4 973 км (уточнится проектом)</t>
  </si>
  <si>
    <t xml:space="preserve">1 004 487,529
тыс. рублей (уточнится проектом) </t>
  </si>
  <si>
    <t>9.12</t>
  </si>
  <si>
    <t>12,0 п.м. (уточнится проектом)</t>
  </si>
  <si>
    <t>51,012
тыс. рублей (уточнится проектом)</t>
  </si>
  <si>
    <t>подготовка проектной документации</t>
  </si>
  <si>
    <t>Реконструкция мостового перехода через реку Михакина на км 1+743 автомобильной дороги Палана-строящийся аэропорт (проектные работы)</t>
  </si>
  <si>
    <t>9.13</t>
  </si>
  <si>
    <t>Реконструкция мостового перехода через р. Железная-1 на 9 км автомобильной дороги «Садовое кольцо» в Елизовском районе Камчатского края (проектные работы)</t>
  </si>
  <si>
    <t>15,94 км /
0,40874 км</t>
  </si>
  <si>
    <t>305 578,49
тыс. рублей (уточнится проектом)</t>
  </si>
  <si>
    <t>9.14</t>
  </si>
  <si>
    <t>21,14 п.м./
0,12117 км</t>
  </si>
  <si>
    <t>432 770,99
тыс. рублей (уточнится проектом)</t>
  </si>
  <si>
    <t>Реконструкция мостового перехода через р. Железная-2 на 12 км автомобильной дороги «Садовое кольцо» в Елизовском районе Камчатского края (проектные работы)</t>
  </si>
  <si>
    <t>9.15</t>
  </si>
  <si>
    <t>Реконструкция мостового перехода через р. Амшарик на км 3+865 автомобильной дороги Мильково – Кирганик (проектные работы)</t>
  </si>
  <si>
    <t>17,285 п.м./
0,212715 км</t>
  </si>
  <si>
    <t>135 828,09
тыс. рублей (уточнится проектом)</t>
  </si>
  <si>
    <t>9.16</t>
  </si>
  <si>
    <t>Реконструкция мостового перехода через руч. Хуторской на км 1+698 автомобильной дороги Елизово - Паратунка, 4 км -п. Садовый - Учебный центр (проектные работы)</t>
  </si>
  <si>
    <t>11,9 п.м./
0,26936 км</t>
  </si>
  <si>
    <t>263 151,95
тыс. рублей (уточнится проектом)</t>
  </si>
  <si>
    <t>Реконструкция мостового перехода через р. Палана на км 6+363 автомобильной дороги Палана-строящийся аэропорт (проектные работы)</t>
  </si>
  <si>
    <t>135,20 п.м./
0,5293 км</t>
  </si>
  <si>
    <t>789 213,13
тыс. рублей (уточнится проектом)</t>
  </si>
  <si>
    <t>9.17</t>
  </si>
  <si>
    <t>Реконструкция автомобильной дороги  Мильково – Ключи – Усть-Камчатск на участке км 0 - км 10 (проектные работы)</t>
  </si>
  <si>
    <t>10 км (уточнится проектом)</t>
  </si>
  <si>
    <t>1 315 611,513
тыс. рублей (уточнится проектом)</t>
  </si>
  <si>
    <t>9.18</t>
  </si>
  <si>
    <t>Строительство автостанции регионального значения с реконструкцией имеющихся зданий и сооружений (проектные работы)</t>
  </si>
  <si>
    <t>1,0 тыс.чел. в сутки</t>
  </si>
  <si>
    <t>550 000,0
тыс. рублей (уточнится проектом)</t>
  </si>
  <si>
    <t>Государственная программа Камчатского края "Развитие транспортной системы в Камчатском крае". Подпрограмма "Развитие пассажирского автомобильного транспорта"</t>
  </si>
  <si>
    <t>9.19</t>
  </si>
  <si>
    <t xml:space="preserve">Строительство автостанции регионального значения с реконструкцией имеющихся зданий и сооружений </t>
  </si>
  <si>
    <t>9.20</t>
  </si>
  <si>
    <t>9.21</t>
  </si>
  <si>
    <t>Приобретение грузопассажирских барж грузоподъёмностью 20 тонн</t>
  </si>
  <si>
    <t>2019 год</t>
  </si>
  <si>
    <t xml:space="preserve">69 442,50 тыс. рублей
тыс. рублей </t>
  </si>
  <si>
    <t>Олюторскиймуниципальный район</t>
  </si>
  <si>
    <t>Приобретение грузопассажирских барж грузоподъёмностью 40 тонн</t>
  </si>
  <si>
    <t>12000 пассажиров, 0,5 тыс. тонн груза в год</t>
  </si>
  <si>
    <t>88 931,25 тыс. рублей</t>
  </si>
  <si>
    <t>9.22</t>
  </si>
  <si>
    <t>Строительство грузовой баржи грузоподъемностью 40 тонн</t>
  </si>
  <si>
    <t>100 000,00 тыс. рублей</t>
  </si>
  <si>
    <t>строительство</t>
  </si>
  <si>
    <t>9.23</t>
  </si>
  <si>
    <t>Реконструкция автомобильной дороги Начикинский совхоз – Усть-Большерецк – п. Октябрьский с подъездом к пристани Косоево – колхоз им. Октябрьской революции 0 - 107,2 км на участке км 5 - км 10 (проектные работы)</t>
  </si>
  <si>
    <t>5 км (уточнится проектом)</t>
  </si>
  <si>
    <t>667 395,0
тыс. рублей (уточнится проектом)</t>
  </si>
  <si>
    <t>9.24</t>
  </si>
  <si>
    <t>7.23</t>
  </si>
  <si>
    <t>Администрация Алеутского муниципального округа</t>
  </si>
  <si>
    <t>Жилая застройка на ул. Арсеньева в г. Петропавловске-Камчатском (разработка проектной документации)</t>
  </si>
  <si>
    <t>3 200,0 м2</t>
  </si>
  <si>
    <t>304 000,00 тыс. рублей</t>
  </si>
  <si>
    <t>7.24</t>
  </si>
  <si>
    <t>Реконструкция здания КГБУ ДО "Корякская школа искусств им. Д.Б. Кабалевского"</t>
  </si>
  <si>
    <t>7.25</t>
  </si>
  <si>
    <t>Многоквартирный жилой дом в районе ул. Жупановская в г. Елизово Камчатского края (разработка проектной документации)</t>
  </si>
  <si>
    <t>8.11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</si>
  <si>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"Энергосбережение и повышение энергетической эффективности в Камчатском крае"</t>
  </si>
  <si>
    <t>Реконструкция котельной №20 (ул. Деркачева) с передачей нагрузок котельной №10</t>
  </si>
  <si>
    <t>8.12</t>
  </si>
  <si>
    <t>7.26</t>
  </si>
  <si>
    <t>Строительство инженерной инфраструктуры на территории жилого района в Вулканном городском поселении Елизовского района Камчатского края</t>
  </si>
  <si>
    <t>7.27</t>
  </si>
  <si>
    <t>Внутриплощадочные сети инженерно-технического обеспечения микрорайона жилой застройки в п. Лесной Елизовского района, в том числе для многодетных семей (2 очередь) (проектные работы)</t>
  </si>
  <si>
    <t>156 914,31 тыс. рублей</t>
  </si>
  <si>
    <t>Городской округ «посёлок Палана»</t>
  </si>
  <si>
    <t>пусковой</t>
  </si>
  <si>
    <t>от 18.07.2018 № 41-1-1-3-0032-18</t>
  </si>
  <si>
    <t>2020-2022 годы</t>
  </si>
  <si>
    <t>3 553,00  м</t>
  </si>
  <si>
    <t>Администрация Вулканного городского поселения</t>
  </si>
  <si>
    <t>Вулканное городское поселение</t>
  </si>
  <si>
    <t>от 08.08.2017                                
№ 41-1-1-3-0053-17                                                  
 от 17.08.2017                                                  
№ 1-1-6-0050-17</t>
  </si>
  <si>
    <t>2 800,00 м</t>
  </si>
  <si>
    <t xml:space="preserve">Администрация Новолесновского сельского поселения </t>
  </si>
  <si>
    <t>32 099,05 тыс. рублей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</si>
  <si>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</si>
  <si>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15,305 Гкал/ч</t>
  </si>
  <si>
    <t>13.3</t>
  </si>
  <si>
    <t>ГУП "Спецтранс"</t>
  </si>
  <si>
    <t>Строительство системы хозяйственно-питьевого водоснабжения с. Лесная Тигильского района Камчатского края</t>
  </si>
  <si>
    <t>100 м. куб/сутки</t>
  </si>
  <si>
    <t>Сельское поселение  "село Лесная"</t>
  </si>
  <si>
    <t>администрация сельского поселения  "село Лесная"</t>
  </si>
  <si>
    <t>Муниципальная</t>
  </si>
  <si>
    <t>от 06.03.2019 № 41-1-0042-19</t>
  </si>
  <si>
    <t>8.13</t>
  </si>
  <si>
    <t>8.14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</si>
  <si>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 (в том числе проектные работы)</t>
  </si>
  <si>
    <t>250 м куб./сут</t>
  </si>
  <si>
    <t>Сельское поселение "село Апука"</t>
  </si>
  <si>
    <t>Администрация сельского поселения "село Апука"</t>
  </si>
  <si>
    <t>8.15</t>
  </si>
  <si>
    <t>Реконструкция и строительство канализационных сетей, со строительством очистных сооружений мощностью 500 м3/сут. в Раздольненском сельском поселении Елизовского муниципального район, Камчатского края (в том числе проектные работы)</t>
  </si>
  <si>
    <t>500 м куб./сут</t>
  </si>
  <si>
    <t>Раздольненское сельское поселение</t>
  </si>
  <si>
    <t>Администрация Раздольненского сельского поселения</t>
  </si>
  <si>
    <t>8.16</t>
  </si>
  <si>
    <t>Реконструкция существующего водозабора в пгт Палана Тигильского района Камчатского края (в том числе проектные работы)</t>
  </si>
  <si>
    <t>8.17</t>
  </si>
  <si>
    <t>Реконструкция резервуаров чистой воды «Богородское озеро» (в том числе проектные работы)</t>
  </si>
  <si>
    <t>5*3000 куб.м</t>
  </si>
  <si>
    <t>8.18</t>
  </si>
  <si>
    <t>1600 п.м</t>
  </si>
  <si>
    <t>8.19</t>
  </si>
  <si>
    <t>1460 п.м</t>
  </si>
  <si>
    <t>8.20</t>
  </si>
  <si>
    <t>8.21</t>
  </si>
  <si>
    <t>11500 м.куб/сут</t>
  </si>
  <si>
    <t>8.22</t>
  </si>
  <si>
    <t>8.23</t>
  </si>
  <si>
    <t xml:space="preserve"> 16500 м.куб./сут.</t>
  </si>
  <si>
    <t>8.24</t>
  </si>
  <si>
    <t xml:space="preserve"> 800 м.куб./сут.</t>
  </si>
  <si>
    <t>8.25</t>
  </si>
  <si>
    <t>8.26</t>
  </si>
  <si>
    <t xml:space="preserve"> 1000 м.куб./сут.</t>
  </si>
  <si>
    <t>8.27</t>
  </si>
  <si>
    <t xml:space="preserve"> 150 м.куб./сут.</t>
  </si>
  <si>
    <t>8.28</t>
  </si>
  <si>
    <t>8.29</t>
  </si>
  <si>
    <t>8.30</t>
  </si>
  <si>
    <t>8.31</t>
  </si>
  <si>
    <t xml:space="preserve">Строительство КНС-11П (в том числе проектные работы) </t>
  </si>
  <si>
    <t>8.32</t>
  </si>
  <si>
    <t xml:space="preserve">Строительство напорного коллектора от КНС-6 (выпуск "Совхозный") до новой КНС-11П (в том числе проектные работы) </t>
  </si>
  <si>
    <t>10000 м.куб/сут</t>
  </si>
  <si>
    <t>8.33</t>
  </si>
  <si>
    <t xml:space="preserve">Реконструкция КНС-6 (в том числе проектные работы) </t>
  </si>
  <si>
    <t>8.34</t>
  </si>
  <si>
    <t>900 м.куб./сут</t>
  </si>
  <si>
    <t>8.35</t>
  </si>
  <si>
    <t>Реконструкция самотечного главного коллектора от 8 км (камеры на перекрестке дорог Молчанова - Кавказская) до приемной камеры очистных сооружений "Чавыча" (в том числе проектные работы)</t>
  </si>
  <si>
    <t>1200 п.м</t>
  </si>
  <si>
    <t>8.36</t>
  </si>
  <si>
    <t>Строительство самотечного коллектора от площадки застройки до самотечного коллектора по ул. Кавказская (в том числе проектные работы)</t>
  </si>
  <si>
    <t>8.37</t>
  </si>
  <si>
    <t>Реконструкция самотечного коллектора по ул. Кавказская (в том числе проектные работы)</t>
  </si>
  <si>
    <t>900 п.м</t>
  </si>
  <si>
    <t>8.38</t>
  </si>
  <si>
    <t>Реконструкция сетей водопровода с раскачкой имеющихся трёх скважин, установкой оборудования водоподготовки и строительство закольцованной системы водоснабжения в селе Ильпырское (в том числе проектные работы)</t>
  </si>
  <si>
    <t>сельское поселение "село Ильпырь"</t>
  </si>
  <si>
    <t>администрация сельского поселения "село Ильпырь"</t>
  </si>
  <si>
    <t>Строительство локальных очистных сооружений производительностью 800 м.куб./сут. Богородское озеро (в том числе проектные работы)</t>
  </si>
  <si>
    <t>Строительство перемычки по Госпитальному переулку от РЧВ пр. Циолковского 3/1 до ул. Пограничная, 31а Д600 протяженностью 1460 метров (в том числе проектные работы)</t>
  </si>
  <si>
    <t>Строительство КНС "Фрунзе" производительностью 11500 м.куб./сут., строительство напорных коллекторов от КНС "Фрунзе" до КНС "Сероглазка" (в том числе проектные работы)</t>
  </si>
  <si>
    <t>Строительство КНС "Моховая". Строительство напорных коллекторов от КНС "Моховая" до самотечного коллектора ул. Арсеньева (в том числе проектные работы)</t>
  </si>
  <si>
    <t>Строительство КНС "Сероглазка" производительностью 16500 м.куб./сут., строительство напорных коллекторов от КНС "Сероглазка" до КОС "Чавыча" (в том числе проектные работы)</t>
  </si>
  <si>
    <t>Строительство КНС "Драмтеатр" производительностью 1000 м.куб./сут. Строительство мостового перехода через протоку, соединяющую оз. Култучное и Авачинскую губу (в том числе проектные работы)</t>
  </si>
  <si>
    <t>Строительство локальных очистных сооружений производительностью 150м. куб./сут. Тундровый (в том числе проектные работы)</t>
  </si>
  <si>
    <t>Строительство КНС "Торговый порт" производительностью 150 м.куб./сут, строительство напорных коллекторов от КНС "Торговый порт" до КНС "Рыбный порт" (в том числе проектные работы)</t>
  </si>
  <si>
    <t>Строительство системы канализования мкр. "Солнечный" (в том числе канализационные станции КНС-1С, КНС-2С, КНС-3С, самотечные и напорные канализационные коллекторы до КОС (в том числе проектные работы)</t>
  </si>
  <si>
    <t>Реконструкция ВНС "Моховая" (в том числе проектные работы)</t>
  </si>
  <si>
    <t>Строительство нового водовода Д300 от ул. Пограничная до водовода Д500 мкр. Кутузовский, протяжённость ориентировочно 1600 метров (в том числе проектные работы)</t>
  </si>
  <si>
    <t>40 чел</t>
  </si>
  <si>
    <t>305037,05 тыс. рублей</t>
  </si>
  <si>
    <t>от 07.09.2021 
№ 41-1-1-3-050637-2021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</si>
  <si>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</si>
  <si>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7472,8 м</t>
  </si>
  <si>
    <t>120 364,6 тыс. рублей</t>
  </si>
  <si>
    <t>№41-1-5-0037-14 от 23.05.2013, 
№ 41-1-1-2-049267-2021 от 31.08.2021</t>
  </si>
  <si>
    <t>4117 м</t>
  </si>
  <si>
    <t>23 988,6 тыс. рублей</t>
  </si>
  <si>
    <t>№ 41-1-50002-11, № 41-1-1-2-018331-2021 от 15.04.2021</t>
  </si>
  <si>
    <t>1656 м</t>
  </si>
  <si>
    <t>8 118,9 тыс. рублей</t>
  </si>
  <si>
    <t>4335 м</t>
  </si>
  <si>
    <t>14 463,5 тыс. рублей</t>
  </si>
  <si>
    <t>Реконструкция системы водоснабжения в п.  Ключи Усть-Камчатского района Камчатского края Этап № 5</t>
  </si>
  <si>
    <t>Реконструкция системы водоснабжения в п.  Ключи Усть-Камчатского района Камчатского края Этап № 6</t>
  </si>
  <si>
    <t>Корректировка проектно-сметной документации шифр 4641/2012 по объекту «Реконструкция водовода от водозабора до пгт Палана и внутриплощадочных сетей водовода территории совхоза пгт Палана Тигильского района Камчатского края</t>
  </si>
  <si>
    <t>Реконструкция системы водоснабжения в п.  Ключи Усть-Камчатского района Камчатского края Этап №  7</t>
  </si>
  <si>
    <t>Государственная программа Камчатского края "Обеспечение доступным и комфортным жильем жителей Камчатского края". Подпрограмма "Переселение граждан из аварийных жилых домов и непригодных для проживания жилых помещений"</t>
  </si>
  <si>
    <t xml:space="preserve">Переселение граждан из аварийных жилых домов и непригодных для проживания жилых помещений в соответствии с жилищным законодательством </t>
  </si>
  <si>
    <t>Корякское сельское поселение</t>
  </si>
  <si>
    <t>администрация Корякского сельского поселения</t>
  </si>
  <si>
    <t>администрация Алеутского муниципального округа</t>
  </si>
  <si>
    <t>Корякское сельское поселение, Елизовский муниципальный район</t>
  </si>
  <si>
    <t xml:space="preserve">Строительство 4-х квартирного дома </t>
  </si>
  <si>
    <t>4 квартиры</t>
  </si>
  <si>
    <t>Сельское поселение "село Хайрюзово"</t>
  </si>
  <si>
    <t>администрация Сельского поселения "село Хайрюзово"рае</t>
  </si>
  <si>
    <t>23 326,31000 тыс. рублей</t>
  </si>
  <si>
    <t>от 01.12.2013 № 41-1-5-0101-13</t>
  </si>
  <si>
    <t>11.2</t>
  </si>
  <si>
    <t>Реконструкция мостового перехода через р. Гольцовка на км 78+280 автомобильной дороги Начикинский с/х - Усть-Большерецк - п. Октябрьский с подъездом к пристани Косоево и колхозу Октябрьской революции (проектные работы)</t>
  </si>
  <si>
    <t xml:space="preserve">2023 год, 2 года </t>
  </si>
  <si>
    <t>2020-2021 годы</t>
  </si>
  <si>
    <t>0,3 км / 50,84 п.м. (уточнится проектом)</t>
  </si>
  <si>
    <t>182 249,700  тыс. рублей (уточнится проектом)</t>
  </si>
  <si>
    <t>3 дома/135 квартир</t>
  </si>
  <si>
    <t xml:space="preserve">Детский сад в жилом районе Рыбачий в г. Вилючинск </t>
  </si>
  <si>
    <t>260 мест</t>
  </si>
  <si>
    <t>Администрация Вилючинского городского округа</t>
  </si>
  <si>
    <t>756 865,59 тыс.рублей</t>
  </si>
  <si>
    <t>от 27.05.2020 
№ 41-1-0090-20</t>
  </si>
  <si>
    <t>краевой бюджет (корректировка проекта)</t>
  </si>
  <si>
    <t>7.28</t>
  </si>
  <si>
    <t>7.29</t>
  </si>
  <si>
    <t>9.25</t>
  </si>
  <si>
    <t>Автомобильная дорога общего пользования регионального значения Камчатского края "п. Термальный - туристский кластер "Три вулкана" (1-3 этапы)"</t>
  </si>
  <si>
    <t>32,063 км</t>
  </si>
  <si>
    <t>Заключение от 17.12.2021 № 41-1-1-3-078735-2021</t>
  </si>
  <si>
    <t>Жилая застройка на улице Пограничной в г. Петропавловске-Камчатском (проектные работы)</t>
  </si>
  <si>
    <t>Автомобильная дорога для резидента ООО "Соколиный центр "Камчатка"</t>
  </si>
  <si>
    <t>3,38464 км (уточнится проектом)</t>
  </si>
  <si>
    <t>650 000,0
тыс. рублей (уточнится проектом)</t>
  </si>
  <si>
    <t>9.26</t>
  </si>
  <si>
    <t>Доработка проектной и рабочей документации: Насосная станция второго подъема и закрытое распределительное устройство (ЗРУ-6 кВ) "Авачинского водозабора"</t>
  </si>
  <si>
    <t>Строительство межмуниципального Комплекса по обработке, утилизации, обезвреживанию и размещению отходов (Экотехнопарк) в Елизовском муниципальном районе (в том числе проектные работы)</t>
  </si>
  <si>
    <t>от 12.05.2022 № 41-1-1-3-028782-2022</t>
  </si>
  <si>
    <t>1000 м3/сутки</t>
  </si>
  <si>
    <t>Реконструкция системы водоотведения Елизовского городского поселения. 1 Этап. Реконструкция КОС-29 км, строительство сливной станции</t>
  </si>
  <si>
    <t>359 387,19388 тыс. рублей</t>
  </si>
  <si>
    <t>8 411 004,588 тыс. рублей</t>
  </si>
  <si>
    <t>Предусмотренный объем финансирования (тыс. рублей)</t>
  </si>
  <si>
    <t>Приложение к постановлению  Правительства Камчатского края
от 16.06.2022 № 322-П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</si>
</sst>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0000"/>
    <numFmt numFmtId="165" formatCode="_-* #,##0.00_р_._-;\-* #,##0.00_р_._-;_-* &quot;-&quot;??_р_._-;_-@_-"/>
    <numFmt numFmtId="166" formatCode="_-* #,##0.00&quot;р.&quot;_-;\-* #,##0.00&quot;р.&quot;_-;_-* &quot;-&quot;??&quot;р.&quot;_-;_-@_-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20"/>
      <name val="Times New Roman"/>
      <family val="1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Helv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2"/>
      <name val="Times New Roman Cyr"/>
      <charset val="204"/>
    </font>
    <font>
      <sz val="10"/>
      <name val="Arial"/>
      <family val="2"/>
      <charset val="204"/>
    </font>
    <font>
      <sz val="10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u/>
      <sz val="12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dash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ash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ashed">
        <color indexed="64"/>
      </right>
      <top style="hair">
        <color indexed="64"/>
      </top>
      <bottom/>
      <diagonal/>
    </border>
    <border>
      <left style="hair">
        <color indexed="64"/>
      </left>
      <right style="dashed">
        <color indexed="64"/>
      </right>
      <top/>
      <bottom/>
      <diagonal/>
    </border>
    <border>
      <left style="hair">
        <color indexed="64"/>
      </left>
      <right style="dashed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</borders>
  <cellStyleXfs count="74">
    <xf numFmtId="0" fontId="0" fillId="0" borderId="0"/>
    <xf numFmtId="0" fontId="1" fillId="0" borderId="0"/>
    <xf numFmtId="0" fontId="1" fillId="0" borderId="0"/>
    <xf numFmtId="0" fontId="4" fillId="0" borderId="0"/>
    <xf numFmtId="0" fontId="22" fillId="0" borderId="0"/>
    <xf numFmtId="0" fontId="23" fillId="0" borderId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10" borderId="0" applyNumberFormat="0" applyBorder="0" applyAlignment="0" applyProtection="0"/>
    <xf numFmtId="0" fontId="6" fillId="4" borderId="9" applyNumberFormat="0" applyAlignment="0" applyProtection="0"/>
    <xf numFmtId="0" fontId="7" fillId="11" borderId="10" applyNumberFormat="0" applyAlignment="0" applyProtection="0"/>
    <xf numFmtId="0" fontId="8" fillId="11" borderId="9" applyNumberFormat="0" applyAlignment="0" applyProtection="0"/>
    <xf numFmtId="0" fontId="9" fillId="0" borderId="11" applyNumberFormat="0" applyFill="0" applyAlignment="0" applyProtection="0"/>
    <xf numFmtId="0" fontId="10" fillId="0" borderId="12" applyNumberFormat="0" applyFill="0" applyAlignment="0" applyProtection="0"/>
    <xf numFmtId="0" fontId="11" fillId="0" borderId="13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14" applyNumberFormat="0" applyFill="0" applyAlignment="0" applyProtection="0"/>
    <xf numFmtId="0" fontId="13" fillId="12" borderId="15" applyNumberFormat="0" applyAlignment="0" applyProtection="0"/>
    <xf numFmtId="0" fontId="14" fillId="0" borderId="0" applyNumberFormat="0" applyFill="0" applyBorder="0" applyAlignment="0" applyProtection="0"/>
    <xf numFmtId="0" fontId="15" fillId="13" borderId="0" applyNumberFormat="0" applyBorder="0" applyAlignment="0" applyProtection="0"/>
    <xf numFmtId="0" fontId="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7" fillId="2" borderId="0" applyNumberFormat="0" applyBorder="0" applyAlignment="0" applyProtection="0"/>
    <xf numFmtId="0" fontId="18" fillId="0" borderId="0" applyNumberFormat="0" applyFill="0" applyBorder="0" applyAlignment="0" applyProtection="0"/>
    <xf numFmtId="0" fontId="4" fillId="14" borderId="16" applyNumberFormat="0" applyFont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17" applyNumberFormat="0" applyFill="0" applyAlignment="0" applyProtection="0"/>
    <xf numFmtId="0" fontId="16" fillId="0" borderId="0"/>
    <xf numFmtId="0" fontId="20" fillId="0" borderId="0" applyNumberFormat="0" applyFill="0" applyBorder="0" applyAlignment="0" applyProtection="0"/>
    <xf numFmtId="3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1" fillId="3" borderId="0" applyNumberFormat="0" applyBorder="0" applyAlignment="0" applyProtection="0"/>
    <xf numFmtId="166" fontId="1" fillId="0" borderId="0" applyFont="0" applyFill="0" applyBorder="0" applyAlignment="0" applyProtection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6" fillId="0" borderId="0"/>
    <xf numFmtId="0" fontId="24" fillId="0" borderId="0"/>
    <xf numFmtId="0" fontId="24" fillId="0" borderId="0"/>
    <xf numFmtId="0" fontId="4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2" fillId="0" borderId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</cellStyleXfs>
  <cellXfs count="141">
    <xf numFmtId="0" fontId="0" fillId="0" borderId="0" xfId="0"/>
    <xf numFmtId="164" fontId="2" fillId="0" borderId="1" xfId="0" applyNumberFormat="1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wrapText="1"/>
    </xf>
    <xf numFmtId="0" fontId="2" fillId="0" borderId="0" xfId="0" applyFont="1" applyFill="1"/>
    <xf numFmtId="0" fontId="2" fillId="0" borderId="0" xfId="0" applyFont="1" applyFill="1" applyAlignment="1"/>
    <xf numFmtId="0" fontId="27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16" fontId="28" fillId="0" borderId="0" xfId="0" applyNumberFormat="1" applyFont="1" applyFill="1" applyBorder="1" applyAlignment="1">
      <alignment vertical="top"/>
    </xf>
    <xf numFmtId="0" fontId="30" fillId="0" borderId="0" xfId="0" applyFont="1" applyFill="1"/>
    <xf numFmtId="16" fontId="31" fillId="0" borderId="0" xfId="0" applyNumberFormat="1" applyFont="1" applyFill="1" applyBorder="1" applyAlignment="1">
      <alignment vertical="top"/>
    </xf>
    <xf numFmtId="0" fontId="29" fillId="0" borderId="0" xfId="0" applyFont="1" applyFill="1"/>
    <xf numFmtId="164" fontId="2" fillId="0" borderId="4" xfId="0" applyNumberFormat="1" applyFont="1" applyFill="1" applyBorder="1" applyAlignment="1">
      <alignment vertical="center" wrapText="1"/>
    </xf>
    <xf numFmtId="0" fontId="2" fillId="0" borderId="5" xfId="0" applyFont="1" applyFill="1" applyBorder="1"/>
    <xf numFmtId="0" fontId="2" fillId="0" borderId="6" xfId="0" applyFont="1" applyFill="1" applyBorder="1"/>
    <xf numFmtId="0" fontId="2" fillId="0" borderId="7" xfId="0" applyFont="1" applyFill="1" applyBorder="1"/>
    <xf numFmtId="0" fontId="3" fillId="0" borderId="0" xfId="0" applyFont="1" applyFill="1"/>
    <xf numFmtId="1" fontId="2" fillId="0" borderId="27" xfId="0" applyNumberFormat="1" applyFont="1" applyFill="1" applyBorder="1" applyAlignment="1">
      <alignment horizontal="center" vertical="center" wrapText="1"/>
    </xf>
    <xf numFmtId="164" fontId="2" fillId="0" borderId="40" xfId="0" applyNumberFormat="1" applyFont="1" applyFill="1" applyBorder="1" applyAlignment="1">
      <alignment horizontal="right" wrapText="1"/>
    </xf>
    <xf numFmtId="0" fontId="2" fillId="0" borderId="2" xfId="0" applyFont="1" applyFill="1" applyBorder="1" applyAlignment="1">
      <alignment horizontal="left" vertical="top" wrapText="1"/>
    </xf>
    <xf numFmtId="164" fontId="2" fillId="0" borderId="2" xfId="0" applyNumberFormat="1" applyFont="1" applyFill="1" applyBorder="1" applyAlignment="1">
      <alignment horizontal="right" wrapText="1"/>
    </xf>
    <xf numFmtId="164" fontId="33" fillId="0" borderId="1" xfId="73" applyNumberFormat="1" applyFont="1" applyFill="1" applyBorder="1" applyAlignment="1">
      <alignment horizontal="right" vertical="center" wrapText="1"/>
    </xf>
    <xf numFmtId="164" fontId="32" fillId="0" borderId="1" xfId="73" applyNumberFormat="1" applyFont="1" applyFill="1" applyBorder="1" applyAlignment="1">
      <alignment horizontal="right" vertical="center" wrapText="1"/>
    </xf>
    <xf numFmtId="164" fontId="32" fillId="0" borderId="1" xfId="73" applyNumberFormat="1" applyFont="1" applyFill="1" applyBorder="1" applyAlignment="1">
      <alignment vertical="center" wrapText="1"/>
    </xf>
    <xf numFmtId="164" fontId="2" fillId="0" borderId="1" xfId="73" applyNumberFormat="1" applyFont="1" applyFill="1" applyBorder="1" applyAlignment="1">
      <alignment vertical="center" wrapText="1"/>
    </xf>
    <xf numFmtId="164" fontId="2" fillId="0" borderId="19" xfId="0" applyNumberFormat="1" applyFont="1" applyFill="1" applyBorder="1" applyAlignment="1">
      <alignment vertical="center" wrapText="1"/>
    </xf>
    <xf numFmtId="16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28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0" xfId="0" applyFont="1" applyFill="1" applyBorder="1" applyAlignment="1">
      <alignment horizontal="center" vertical="center" textRotation="90" wrapText="1"/>
    </xf>
    <xf numFmtId="0" fontId="2" fillId="0" borderId="4" xfId="0" applyFont="1" applyFill="1" applyBorder="1" applyAlignment="1">
      <alignment horizontal="center" vertical="center" textRotation="90" wrapText="1"/>
    </xf>
    <xf numFmtId="0" fontId="2" fillId="0" borderId="51" xfId="0" applyFont="1" applyFill="1" applyBorder="1" applyAlignment="1">
      <alignment horizontal="center" vertical="center" textRotation="90"/>
    </xf>
    <xf numFmtId="0" fontId="2" fillId="0" borderId="32" xfId="0" applyFont="1" applyFill="1" applyBorder="1" applyAlignment="1">
      <alignment horizontal="center" vertical="center" textRotation="90"/>
    </xf>
    <xf numFmtId="49" fontId="2" fillId="0" borderId="2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164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28" xfId="0" applyFont="1" applyFill="1" applyBorder="1" applyAlignment="1">
      <alignment horizontal="center" vertical="center" textRotation="90" wrapText="1"/>
    </xf>
    <xf numFmtId="49" fontId="2" fillId="0" borderId="33" xfId="0" applyNumberFormat="1" applyFont="1" applyFill="1" applyBorder="1" applyAlignment="1">
      <alignment horizontal="center" vertical="center" wrapText="1"/>
    </xf>
    <xf numFmtId="49" fontId="2" fillId="0" borderId="34" xfId="0" applyNumberFormat="1" applyFont="1" applyFill="1" applyBorder="1" applyAlignment="1">
      <alignment horizontal="center" vertical="center" wrapText="1"/>
    </xf>
    <xf numFmtId="49" fontId="2" fillId="0" borderId="35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29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justify" vertical="top" wrapText="1"/>
    </xf>
    <xf numFmtId="0" fontId="2" fillId="0" borderId="18" xfId="0" applyFont="1" applyFill="1" applyBorder="1" applyAlignment="1">
      <alignment horizontal="justify" vertical="top" wrapText="1"/>
    </xf>
    <xf numFmtId="0" fontId="2" fillId="0" borderId="29" xfId="0" applyFont="1" applyFill="1" applyBorder="1" applyAlignment="1">
      <alignment horizontal="justify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textRotation="90" wrapText="1"/>
    </xf>
    <xf numFmtId="0" fontId="2" fillId="0" borderId="3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8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horizontal="justify" vertical="top" wrapText="1"/>
    </xf>
    <xf numFmtId="0" fontId="2" fillId="0" borderId="28" xfId="0" applyFont="1" applyFill="1" applyBorder="1" applyAlignment="1">
      <alignment horizontal="justify" vertical="top" wrapText="1"/>
    </xf>
    <xf numFmtId="164" fontId="2" fillId="0" borderId="2" xfId="0" applyNumberFormat="1" applyFont="1" applyFill="1" applyBorder="1" applyAlignment="1">
      <alignment horizontal="center" vertical="center" textRotation="90" wrapText="1"/>
    </xf>
    <xf numFmtId="164" fontId="2" fillId="0" borderId="3" xfId="0" applyNumberFormat="1" applyFont="1" applyFill="1" applyBorder="1" applyAlignment="1">
      <alignment horizontal="center" vertical="center" textRotation="90" wrapText="1"/>
    </xf>
    <xf numFmtId="164" fontId="2" fillId="0" borderId="4" xfId="0" applyNumberFormat="1" applyFont="1" applyFill="1" applyBorder="1" applyAlignment="1">
      <alignment horizontal="center" vertical="center" textRotation="90" wrapText="1"/>
    </xf>
    <xf numFmtId="0" fontId="2" fillId="0" borderId="30" xfId="0" applyFont="1" applyFill="1" applyBorder="1" applyAlignment="1">
      <alignment horizontal="center" vertical="center" textRotation="90" wrapText="1"/>
    </xf>
    <xf numFmtId="0" fontId="2" fillId="0" borderId="31" xfId="0" applyFont="1" applyFill="1" applyBorder="1" applyAlignment="1">
      <alignment horizontal="center" vertical="center" textRotation="90" wrapText="1"/>
    </xf>
    <xf numFmtId="0" fontId="2" fillId="0" borderId="32" xfId="0" applyFont="1" applyFill="1" applyBorder="1" applyAlignment="1">
      <alignment horizontal="center" vertical="center" textRotation="90" wrapText="1"/>
    </xf>
    <xf numFmtId="16" fontId="2" fillId="0" borderId="1" xfId="0" applyNumberFormat="1" applyFont="1" applyFill="1" applyBorder="1" applyAlignment="1">
      <alignment horizontal="left" vertical="top" wrapText="1"/>
    </xf>
    <xf numFmtId="0" fontId="2" fillId="0" borderId="19" xfId="73" applyFont="1" applyFill="1" applyBorder="1" applyAlignment="1">
      <alignment horizontal="left" vertical="top" wrapText="1"/>
    </xf>
    <xf numFmtId="0" fontId="2" fillId="0" borderId="18" xfId="73" applyFont="1" applyFill="1" applyBorder="1" applyAlignment="1">
      <alignment horizontal="left" vertical="top" wrapText="1"/>
    </xf>
    <xf numFmtId="0" fontId="2" fillId="0" borderId="8" xfId="73" applyFont="1" applyFill="1" applyBorder="1" applyAlignment="1">
      <alignment horizontal="left" vertical="top" wrapText="1"/>
    </xf>
    <xf numFmtId="0" fontId="32" fillId="0" borderId="1" xfId="73" applyFont="1" applyFill="1" applyBorder="1" applyAlignment="1">
      <alignment horizontal="center" vertical="center" textRotation="90" wrapText="1"/>
    </xf>
    <xf numFmtId="4" fontId="32" fillId="0" borderId="1" xfId="73" applyNumberFormat="1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28" xfId="0" applyFont="1" applyFill="1" applyBorder="1" applyAlignment="1">
      <alignment horizontal="left" vertical="top" wrapText="1"/>
    </xf>
    <xf numFmtId="0" fontId="2" fillId="0" borderId="43" xfId="0" applyFont="1" applyFill="1" applyBorder="1" applyAlignment="1">
      <alignment horizontal="center" vertical="center" textRotation="90" wrapText="1"/>
    </xf>
    <xf numFmtId="0" fontId="2" fillId="0" borderId="1" xfId="1" applyFont="1" applyFill="1" applyBorder="1" applyAlignment="1">
      <alignment horizontal="center" vertical="center" textRotation="90" wrapText="1"/>
    </xf>
    <xf numFmtId="4" fontId="2" fillId="0" borderId="1" xfId="1" applyNumberFormat="1" applyFont="1" applyFill="1" applyBorder="1" applyAlignment="1">
      <alignment horizontal="center" vertical="center" textRotation="90" wrapText="1"/>
    </xf>
    <xf numFmtId="0" fontId="2" fillId="0" borderId="27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28" xfId="0" applyNumberFormat="1" applyFont="1" applyFill="1" applyBorder="1" applyAlignment="1">
      <alignment horizontal="center" vertical="center" wrapText="1"/>
    </xf>
    <xf numFmtId="0" fontId="2" fillId="0" borderId="42" xfId="0" applyFont="1" applyFill="1" applyBorder="1" applyAlignment="1">
      <alignment horizontal="left" vertical="top" wrapText="1"/>
    </xf>
    <xf numFmtId="0" fontId="2" fillId="0" borderId="43" xfId="0" applyFont="1" applyFill="1" applyBorder="1" applyAlignment="1">
      <alignment horizontal="justify" vertical="top" wrapText="1"/>
    </xf>
    <xf numFmtId="16" fontId="2" fillId="0" borderId="19" xfId="0" applyNumberFormat="1" applyFont="1" applyFill="1" applyBorder="1" applyAlignment="1">
      <alignment horizontal="left" vertical="top" wrapText="1"/>
    </xf>
    <xf numFmtId="16" fontId="2" fillId="0" borderId="18" xfId="0" applyNumberFormat="1" applyFont="1" applyFill="1" applyBorder="1" applyAlignment="1">
      <alignment horizontal="left" vertical="top" wrapText="1"/>
    </xf>
    <xf numFmtId="16" fontId="2" fillId="0" borderId="8" xfId="0" applyNumberFormat="1" applyFont="1" applyFill="1" applyBorder="1" applyAlignment="1">
      <alignment horizontal="left" vertical="top" wrapText="1"/>
    </xf>
    <xf numFmtId="0" fontId="2" fillId="0" borderId="29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center"/>
    </xf>
    <xf numFmtId="0" fontId="2" fillId="0" borderId="28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center" vertical="center" textRotation="90" wrapText="1"/>
    </xf>
    <xf numFmtId="1" fontId="2" fillId="0" borderId="40" xfId="0" applyNumberFormat="1" applyFont="1" applyFill="1" applyBorder="1" applyAlignment="1">
      <alignment horizontal="center" vertical="center" wrapText="1"/>
    </xf>
    <xf numFmtId="1" fontId="2" fillId="0" borderId="41" xfId="0" applyNumberFormat="1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1" fontId="2" fillId="0" borderId="27" xfId="0" applyNumberFormat="1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47" xfId="0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 wrapText="1"/>
    </xf>
    <xf numFmtId="0" fontId="2" fillId="0" borderId="4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4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32" fillId="0" borderId="2" xfId="73" applyFont="1" applyFill="1" applyBorder="1" applyAlignment="1">
      <alignment horizontal="center" vertical="center" textRotation="90" wrapText="1"/>
    </xf>
    <xf numFmtId="0" fontId="32" fillId="0" borderId="3" xfId="73" applyFont="1" applyFill="1" applyBorder="1" applyAlignment="1">
      <alignment horizontal="center" vertical="center" textRotation="90" wrapText="1"/>
    </xf>
    <xf numFmtId="0" fontId="32" fillId="0" borderId="4" xfId="73" applyFont="1" applyFill="1" applyBorder="1" applyAlignment="1">
      <alignment horizontal="center" vertical="center" textRotation="90" wrapText="1"/>
    </xf>
    <xf numFmtId="1" fontId="2" fillId="0" borderId="39" xfId="0" applyNumberFormat="1" applyFont="1" applyFill="1" applyBorder="1" applyAlignment="1">
      <alignment horizontal="left" vertical="top" wrapText="1"/>
    </xf>
    <xf numFmtId="1" fontId="2" fillId="0" borderId="40" xfId="0" applyNumberFormat="1" applyFont="1" applyFill="1" applyBorder="1" applyAlignment="1">
      <alignment horizontal="left" vertical="top" wrapText="1"/>
    </xf>
    <xf numFmtId="0" fontId="34" fillId="0" borderId="1" xfId="0" applyFont="1" applyFill="1" applyBorder="1" applyAlignment="1">
      <alignment horizontal="center" vertical="center" textRotation="90" wrapText="1"/>
    </xf>
    <xf numFmtId="1" fontId="2" fillId="0" borderId="20" xfId="0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1" fontId="2" fillId="0" borderId="36" xfId="0" applyNumberFormat="1" applyFont="1" applyFill="1" applyBorder="1" applyAlignment="1">
      <alignment horizontal="center" vertical="center" wrapText="1"/>
    </xf>
    <xf numFmtId="1" fontId="2" fillId="0" borderId="2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center" vertical="center" wrapText="1"/>
    </xf>
    <xf numFmtId="1" fontId="2" fillId="0" borderId="37" xfId="0" applyNumberFormat="1" applyFont="1" applyFill="1" applyBorder="1" applyAlignment="1">
      <alignment horizontal="center" vertical="center" wrapText="1"/>
    </xf>
    <xf numFmtId="1" fontId="2" fillId="0" borderId="22" xfId="0" applyNumberFormat="1" applyFont="1" applyFill="1" applyBorder="1" applyAlignment="1">
      <alignment horizontal="center" vertical="center" wrapText="1"/>
    </xf>
    <xf numFmtId="1" fontId="2" fillId="0" borderId="23" xfId="0" applyNumberFormat="1" applyFont="1" applyFill="1" applyBorder="1" applyAlignment="1">
      <alignment horizontal="center" vertical="center" wrapText="1"/>
    </xf>
    <xf numFmtId="1" fontId="2" fillId="0" borderId="38" xfId="0" applyNumberFormat="1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 wrapText="1"/>
    </xf>
    <xf numFmtId="0" fontId="2" fillId="0" borderId="3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Border="1" applyAlignment="1">
      <alignment horizontal="right"/>
    </xf>
    <xf numFmtId="0" fontId="2" fillId="0" borderId="44" xfId="0" applyFont="1" applyFill="1" applyBorder="1" applyAlignment="1">
      <alignment horizontal="center" vertical="center" textRotation="90" wrapText="1"/>
    </xf>
    <xf numFmtId="0" fontId="2" fillId="0" borderId="45" xfId="0" applyFont="1" applyFill="1" applyBorder="1" applyAlignment="1">
      <alignment horizontal="center" vertical="center" textRotation="90" wrapText="1"/>
    </xf>
    <xf numFmtId="0" fontId="2" fillId="0" borderId="46" xfId="0" applyFont="1" applyFill="1" applyBorder="1" applyAlignment="1">
      <alignment horizontal="center" vertical="center" textRotation="90" wrapText="1"/>
    </xf>
    <xf numFmtId="0" fontId="2" fillId="0" borderId="2" xfId="1" applyFont="1" applyFill="1" applyBorder="1" applyAlignment="1">
      <alignment horizontal="center" vertical="center" textRotation="90" wrapText="1"/>
    </xf>
    <xf numFmtId="0" fontId="2" fillId="0" borderId="3" xfId="1" applyFont="1" applyFill="1" applyBorder="1" applyAlignment="1">
      <alignment horizontal="center" vertical="center" textRotation="90" wrapText="1"/>
    </xf>
    <xf numFmtId="0" fontId="2" fillId="0" borderId="4" xfId="1" applyFont="1" applyFill="1" applyBorder="1" applyAlignment="1">
      <alignment horizontal="center" vertical="center" textRotation="90" wrapText="1"/>
    </xf>
    <xf numFmtId="4" fontId="2" fillId="0" borderId="2" xfId="1" applyNumberFormat="1" applyFont="1" applyFill="1" applyBorder="1" applyAlignment="1">
      <alignment horizontal="center" vertical="center" textRotation="90" wrapText="1"/>
    </xf>
    <xf numFmtId="4" fontId="2" fillId="0" borderId="3" xfId="1" applyNumberFormat="1" applyFont="1" applyFill="1" applyBorder="1" applyAlignment="1">
      <alignment horizontal="center" vertical="center" textRotation="90" wrapText="1"/>
    </xf>
    <xf numFmtId="4" fontId="2" fillId="0" borderId="4" xfId="1" applyNumberFormat="1" applyFont="1" applyFill="1" applyBorder="1" applyAlignment="1">
      <alignment horizontal="center" vertical="center" textRotation="90" wrapText="1"/>
    </xf>
    <xf numFmtId="0" fontId="2" fillId="0" borderId="28" xfId="1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justify" vertical="top" wrapText="1"/>
    </xf>
    <xf numFmtId="0" fontId="2" fillId="0" borderId="44" xfId="0" applyFont="1" applyFill="1" applyBorder="1" applyAlignment="1">
      <alignment horizontal="justify" vertical="top" wrapText="1"/>
    </xf>
    <xf numFmtId="0" fontId="2" fillId="0" borderId="44" xfId="1" applyFont="1" applyFill="1" applyBorder="1" applyAlignment="1">
      <alignment horizontal="center" vertical="center" textRotation="90" wrapText="1"/>
    </xf>
    <xf numFmtId="0" fontId="2" fillId="0" borderId="45" xfId="1" applyFont="1" applyFill="1" applyBorder="1" applyAlignment="1">
      <alignment horizontal="center" vertical="center" textRotation="90" wrapText="1"/>
    </xf>
    <xf numFmtId="0" fontId="2" fillId="0" borderId="46" xfId="1" applyFont="1" applyFill="1" applyBorder="1" applyAlignment="1">
      <alignment horizontal="center" vertical="center" textRotation="90" wrapText="1"/>
    </xf>
  </cellXfs>
  <cellStyles count="74">
    <cellStyle name="_Информация по  дорожным работам 2010 года" xfId="4"/>
    <cellStyle name="Normal_вып720-767ведом объемов(лот1)2 русск" xfId="5"/>
    <cellStyle name="Акцент1 2" xfId="6"/>
    <cellStyle name="Акцент2 2" xfId="7"/>
    <cellStyle name="Акцент3 2" xfId="8"/>
    <cellStyle name="Акцент4 2" xfId="9"/>
    <cellStyle name="Акцент5 2" xfId="10"/>
    <cellStyle name="Акцент6 2" xfId="11"/>
    <cellStyle name="Ввод  2" xfId="12"/>
    <cellStyle name="Вывод 2" xfId="13"/>
    <cellStyle name="Вычисление 2" xfId="14"/>
    <cellStyle name="Денежный 2" xfId="42"/>
    <cellStyle name="Заголовок 1 2" xfId="15"/>
    <cellStyle name="Заголовок 2 2" xfId="16"/>
    <cellStyle name="Заголовок 3 2" xfId="17"/>
    <cellStyle name="Заголовок 4 2" xfId="18"/>
    <cellStyle name="Итог 2" xfId="19"/>
    <cellStyle name="Контрольная ячейка 2" xfId="20"/>
    <cellStyle name="Название 2" xfId="21"/>
    <cellStyle name="Нейтральный 2" xfId="22"/>
    <cellStyle name="Обычный" xfId="0" builtinId="0"/>
    <cellStyle name="Обычный 10" xfId="44"/>
    <cellStyle name="Обычный 11" xfId="45"/>
    <cellStyle name="Обычный 12" xfId="43"/>
    <cellStyle name="Обычный 16" xfId="46"/>
    <cellStyle name="Обычный 2" xfId="1"/>
    <cellStyle name="Обычный 2 2" xfId="23"/>
    <cellStyle name="Обычный 2 3" xfId="47"/>
    <cellStyle name="Обычный 2 3 2" xfId="73"/>
    <cellStyle name="Обычный 2 4" xfId="24"/>
    <cellStyle name="Обычный 3" xfId="25"/>
    <cellStyle name="Обычный 3 2" xfId="48"/>
    <cellStyle name="Обычный 3 3" xfId="2"/>
    <cellStyle name="Обычный 4" xfId="26"/>
    <cellStyle name="Обычный 4 2" xfId="49"/>
    <cellStyle name="Обычный 5" xfId="27"/>
    <cellStyle name="Обычный 6" xfId="28"/>
    <cellStyle name="Обычный 6 2" xfId="50"/>
    <cellStyle name="Обычный 6 2 2" xfId="51"/>
    <cellStyle name="Обычный 7" xfId="3"/>
    <cellStyle name="Обычный 7 2" xfId="52"/>
    <cellStyle name="Обычный 8" xfId="53"/>
    <cellStyle name="Обычный 8 2" xfId="54"/>
    <cellStyle name="Обычный 9" xfId="55"/>
    <cellStyle name="Плохой 2" xfId="29"/>
    <cellStyle name="Пояснение 2" xfId="30"/>
    <cellStyle name="Примечание 2" xfId="31"/>
    <cellStyle name="Процентный 2" xfId="32"/>
    <cellStyle name="Процентный 2 2" xfId="57"/>
    <cellStyle name="Процентный 2 3" xfId="56"/>
    <cellStyle name="Процентный 3" xfId="33"/>
    <cellStyle name="Процентный 3 2" xfId="58"/>
    <cellStyle name="Процентный 4" xfId="34"/>
    <cellStyle name="Процентный 4 2" xfId="59"/>
    <cellStyle name="Связанная ячейка 2" xfId="35"/>
    <cellStyle name="Стиль 1" xfId="36"/>
    <cellStyle name="Стиль 1 2" xfId="60"/>
    <cellStyle name="Текст предупреждения 2" xfId="37"/>
    <cellStyle name="Тысячи [0]_S2-ETAL" xfId="38"/>
    <cellStyle name="Тысячи_S2-ETAL" xfId="39"/>
    <cellStyle name="Финансовый 2" xfId="40"/>
    <cellStyle name="Финансовый 2 2" xfId="61"/>
    <cellStyle name="Финансовый 2 2 2" xfId="67"/>
    <cellStyle name="Финансовый 2 3" xfId="63"/>
    <cellStyle name="Финансовый 2 3 2" xfId="69"/>
    <cellStyle name="Финансовый 2 4" xfId="65"/>
    <cellStyle name="Финансовый 2 4 2" xfId="71"/>
    <cellStyle name="Финансовый 3" xfId="62"/>
    <cellStyle name="Финансовый 3 2" xfId="64"/>
    <cellStyle name="Финансовый 3 2 2" xfId="70"/>
    <cellStyle name="Финансовый 3 3" xfId="66"/>
    <cellStyle name="Финансовый 3 3 2" xfId="72"/>
    <cellStyle name="Финансовый 3 4" xfId="68"/>
    <cellStyle name="Хороший 2" xfId="41"/>
  </cellStyles>
  <dxfs count="0"/>
  <tableStyles count="0" defaultTableStyle="TableStyleMedium2" defaultPivotStyle="PivotStyleLight16"/>
  <colors>
    <mruColors>
      <color rgb="FF66FFCC"/>
      <color rgb="FF96F101"/>
      <color rgb="FFFF6600"/>
      <color rgb="FF33CC33"/>
      <color rgb="FFFF0066"/>
      <color rgb="FFCCFFCC"/>
      <color rgb="FFCCCC00"/>
      <color rgb="FFCCCCFF"/>
      <color rgb="FFAAFE22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1413"/>
  <sheetViews>
    <sheetView tabSelected="1" view="pageBreakPreview" zoomScale="73" zoomScaleNormal="85" zoomScaleSheetLayoutView="73" workbookViewId="0">
      <selection activeCell="E1" sqref="E1"/>
    </sheetView>
  </sheetViews>
  <sheetFormatPr defaultColWidth="11.5703125" defaultRowHeight="12.75" x14ac:dyDescent="0.2"/>
  <cols>
    <col min="1" max="1" width="7.42578125" style="4" customWidth="1"/>
    <col min="2" max="2" width="25.5703125" style="4" customWidth="1"/>
    <col min="3" max="3" width="19.42578125" style="4" bestFit="1" customWidth="1"/>
    <col min="4" max="6" width="18.28515625" style="4" customWidth="1"/>
    <col min="7" max="7" width="17.5703125" style="4" customWidth="1"/>
    <col min="8" max="8" width="19.140625" style="4" customWidth="1"/>
    <col min="9" max="9" width="11" style="4" customWidth="1"/>
    <col min="10" max="10" width="9" style="4" customWidth="1"/>
    <col min="11" max="11" width="21.140625" style="4" customWidth="1"/>
    <col min="12" max="12" width="8.85546875" style="4" customWidth="1"/>
    <col min="13" max="13" width="15.7109375" style="4" customWidth="1"/>
    <col min="14" max="14" width="14.5703125" style="4" customWidth="1"/>
    <col min="15" max="15" width="16.28515625" style="4" customWidth="1"/>
    <col min="16" max="16" width="13.7109375" style="4" customWidth="1"/>
    <col min="17" max="17" width="7" style="4" customWidth="1"/>
    <col min="18" max="18" width="16.85546875" style="4" customWidth="1"/>
    <col min="19" max="19" width="8.28515625" style="4" customWidth="1"/>
    <col min="20" max="20" width="15.85546875" style="4" customWidth="1"/>
    <col min="21" max="22" width="11.5703125" style="4" customWidth="1"/>
    <col min="23" max="16384" width="11.5703125" style="4"/>
  </cols>
  <sheetData>
    <row r="1" spans="1:20" ht="90" customHeight="1" x14ac:dyDescent="0.4">
      <c r="P1" s="124" t="s">
        <v>808</v>
      </c>
      <c r="Q1" s="124"/>
      <c r="R1" s="124"/>
      <c r="S1" s="124"/>
      <c r="T1" s="124"/>
    </row>
    <row r="2" spans="1:20" ht="18.75" customHeight="1" x14ac:dyDescent="0.2"/>
    <row r="3" spans="1:20" ht="96.75" customHeight="1" x14ac:dyDescent="0.2">
      <c r="P3" s="106" t="s">
        <v>518</v>
      </c>
      <c r="Q3" s="106"/>
      <c r="R3" s="106"/>
      <c r="S3" s="106"/>
      <c r="T3" s="106"/>
    </row>
    <row r="4" spans="1:20" s="5" customFormat="1" ht="15.75" x14ac:dyDescent="0.2">
      <c r="P4" s="6"/>
      <c r="Q4" s="6"/>
      <c r="R4" s="6"/>
      <c r="S4" s="6"/>
      <c r="T4" s="6"/>
    </row>
    <row r="5" spans="1:20" ht="26.25" x14ac:dyDescent="0.2">
      <c r="A5" s="97" t="s">
        <v>432</v>
      </c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</row>
    <row r="6" spans="1:20" ht="23.25" customHeight="1" x14ac:dyDescent="0.2">
      <c r="A6" s="98"/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</row>
    <row r="7" spans="1:20" ht="23.25" customHeight="1" x14ac:dyDescent="0.2">
      <c r="A7" s="99" t="s">
        <v>25</v>
      </c>
      <c r="B7" s="101" t="s">
        <v>349</v>
      </c>
      <c r="C7" s="103" t="s">
        <v>807</v>
      </c>
      <c r="D7" s="104"/>
      <c r="E7" s="104"/>
      <c r="F7" s="104"/>
      <c r="G7" s="104"/>
      <c r="H7" s="105"/>
      <c r="I7" s="33" t="s">
        <v>14</v>
      </c>
      <c r="J7" s="33" t="s">
        <v>26</v>
      </c>
      <c r="K7" s="33" t="s">
        <v>13</v>
      </c>
      <c r="L7" s="33" t="s">
        <v>4</v>
      </c>
      <c r="M7" s="33" t="s">
        <v>11</v>
      </c>
      <c r="N7" s="33" t="s">
        <v>12</v>
      </c>
      <c r="O7" s="33" t="s">
        <v>15</v>
      </c>
      <c r="P7" s="33" t="s">
        <v>18</v>
      </c>
      <c r="Q7" s="33" t="s">
        <v>16</v>
      </c>
      <c r="R7" s="33" t="s">
        <v>17</v>
      </c>
      <c r="S7" s="33" t="s">
        <v>27</v>
      </c>
      <c r="T7" s="35" t="s">
        <v>6</v>
      </c>
    </row>
    <row r="8" spans="1:20" s="7" customFormat="1" ht="136.5" customHeight="1" x14ac:dyDescent="0.2">
      <c r="A8" s="100"/>
      <c r="B8" s="102"/>
      <c r="C8" s="32" t="s">
        <v>148</v>
      </c>
      <c r="D8" s="32" t="s">
        <v>22</v>
      </c>
      <c r="E8" s="32" t="s">
        <v>23</v>
      </c>
      <c r="F8" s="32" t="s">
        <v>28</v>
      </c>
      <c r="G8" s="32" t="s">
        <v>42</v>
      </c>
      <c r="H8" s="32" t="s">
        <v>176</v>
      </c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6"/>
    </row>
    <row r="9" spans="1:20" s="7" customFormat="1" x14ac:dyDescent="0.2">
      <c r="A9" s="17">
        <v>1</v>
      </c>
      <c r="B9" s="29">
        <v>2</v>
      </c>
      <c r="C9" s="29">
        <v>3</v>
      </c>
      <c r="D9" s="29">
        <v>4</v>
      </c>
      <c r="E9" s="29">
        <v>5</v>
      </c>
      <c r="F9" s="29">
        <v>6</v>
      </c>
      <c r="G9" s="29">
        <v>7</v>
      </c>
      <c r="H9" s="29">
        <v>8</v>
      </c>
      <c r="I9" s="29">
        <v>9</v>
      </c>
      <c r="J9" s="29">
        <v>10</v>
      </c>
      <c r="K9" s="29">
        <v>11</v>
      </c>
      <c r="L9" s="29">
        <v>12</v>
      </c>
      <c r="M9" s="29">
        <v>13</v>
      </c>
      <c r="N9" s="29">
        <v>14</v>
      </c>
      <c r="O9" s="29">
        <v>15</v>
      </c>
      <c r="P9" s="29">
        <v>16</v>
      </c>
      <c r="Q9" s="29">
        <v>17</v>
      </c>
      <c r="R9" s="29">
        <v>18</v>
      </c>
      <c r="S9" s="29">
        <v>19</v>
      </c>
      <c r="T9" s="30">
        <v>20</v>
      </c>
    </row>
    <row r="10" spans="1:20" s="7" customFormat="1" ht="15.95" customHeight="1" x14ac:dyDescent="0.2">
      <c r="A10" s="77" t="s">
        <v>9</v>
      </c>
      <c r="B10" s="72" t="s">
        <v>53</v>
      </c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3"/>
    </row>
    <row r="11" spans="1:20" ht="15.95" customHeight="1" x14ac:dyDescent="0.2">
      <c r="A11" s="77"/>
      <c r="B11" s="31" t="s">
        <v>5</v>
      </c>
      <c r="C11" s="3">
        <f t="shared" ref="C11:H11" si="0">SUM(C12:C15)</f>
        <v>16326138.20177</v>
      </c>
      <c r="D11" s="3">
        <f t="shared" si="0"/>
        <v>2664493.3499400001</v>
      </c>
      <c r="E11" s="3">
        <f t="shared" si="0"/>
        <v>5700313.7484200001</v>
      </c>
      <c r="F11" s="3">
        <f t="shared" si="0"/>
        <v>4305301.9164100001</v>
      </c>
      <c r="G11" s="3">
        <f t="shared" si="0"/>
        <v>3656029.1869999999</v>
      </c>
      <c r="H11" s="3">
        <f t="shared" si="0"/>
        <v>0</v>
      </c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9"/>
    </row>
    <row r="12" spans="1:20" ht="15.95" customHeight="1" x14ac:dyDescent="0.2">
      <c r="A12" s="77"/>
      <c r="B12" s="31" t="s">
        <v>0</v>
      </c>
      <c r="C12" s="3">
        <f>D12+E12+F12+G12+H12</f>
        <v>7679872.6266799998</v>
      </c>
      <c r="D12" s="3">
        <f>D20+D28+D36+D44+D52+D60+D68+D76+D84+D92+D100+D108+D116+D124+D132+D141+D149+D157+D165+D173+D181+D189+D205+D213+D197+D221+D229+D237+D245+D253+D261+D269+D277+D285</f>
        <v>1572945.8698800001</v>
      </c>
      <c r="E12" s="3">
        <f t="shared" ref="E12:H12" si="1">E20+E28+E36+E44+E52+E60+E68+E76+E84+E92+E100+E108+E116+E124+E132+E141+E149+E157+E165+E173+E181+E189+E205+E213+E197+E221+E229+E237+E245+E253+E261+E269+E277+E285</f>
        <v>4482880.1259599999</v>
      </c>
      <c r="F12" s="3">
        <f t="shared" si="1"/>
        <v>769110.94941</v>
      </c>
      <c r="G12" s="3">
        <f t="shared" si="1"/>
        <v>854935.68143</v>
      </c>
      <c r="H12" s="3">
        <f t="shared" si="1"/>
        <v>0</v>
      </c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9"/>
    </row>
    <row r="13" spans="1:20" ht="15.95" customHeight="1" x14ac:dyDescent="0.2">
      <c r="A13" s="77"/>
      <c r="B13" s="31" t="s">
        <v>1</v>
      </c>
      <c r="C13" s="3">
        <f>D13+E13+F13+G13+H13</f>
        <v>2476412.5750900004</v>
      </c>
      <c r="D13" s="3">
        <f>D21+D29+D37+D45+D53+D61+D69+D77+D85+D93+D101+D109+D117+D125+D133+D142+D150+D158+D166+D174+D182+D190+D206+D214+D198+D222+D230+D238+D246+D254+D262+D270+D278+D286+D134</f>
        <v>1091547.48006</v>
      </c>
      <c r="E13" s="3">
        <f>E21+E29+E37+E45+E53+E61+E69+E77+E85+E93+E101+E109+E117+E125+E133+E142+E150+E158+E166+E174+E182+E190+E206+E214+E198+E222+E230+E238+E246+E254+E262+E270+E278+E286</f>
        <v>1217433.62246</v>
      </c>
      <c r="F13" s="3">
        <f>F21+F29+F37+F45+F53+F61+F69+F77+F85+F93+F101+F109+F117+F125+F133+F142+F150+F158+F166+F174+F182+F190+F206+F214+F198+F222+F230+F238+F246+F254+F262+F270+F278+F286</f>
        <v>84283.967000000004</v>
      </c>
      <c r="G13" s="3">
        <f>G21+G29+G37+G45+G53+G61+G69+G77+G85+G93+G101+G109+G117+G125+G133+G142+G150+G158+G166+G174+G182+G190+G206+G214+G198+G222+G230+G238+G246+G254+G262+G270+G278+G286</f>
        <v>83147.505569999994</v>
      </c>
      <c r="H13" s="3">
        <f>H21+H29+H37+H45+H53+H61+H69+H77+H85+H93+H101+H109+H117+H125+H133+H142+H150+H158+H166+H174+H182+H190+H206+H214+H198+H222+H230+H238+H246+H254+H262+H270+H278+H286</f>
        <v>0</v>
      </c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9"/>
    </row>
    <row r="14" spans="1:20" ht="15.95" customHeight="1" x14ac:dyDescent="0.2">
      <c r="A14" s="77"/>
      <c r="B14" s="31" t="s">
        <v>2</v>
      </c>
      <c r="C14" s="3">
        <f>D14+E14+F14+G14+H14</f>
        <v>0</v>
      </c>
      <c r="D14" s="3">
        <f t="shared" ref="D14:H15" si="2">D22+D30+D38+D46+D54+D62+D70+D78+D86+D94+D102+D110+D118+D126+D135+D143+D151+D159+D167+D175+D183+D191+D207+D215+D199+D223+D231+D239+D247+D255+D263+D271+D279+D287</f>
        <v>0</v>
      </c>
      <c r="E14" s="3">
        <f t="shared" si="2"/>
        <v>0</v>
      </c>
      <c r="F14" s="3">
        <f t="shared" si="2"/>
        <v>0</v>
      </c>
      <c r="G14" s="3">
        <f t="shared" si="2"/>
        <v>0</v>
      </c>
      <c r="H14" s="3">
        <f t="shared" si="2"/>
        <v>0</v>
      </c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9"/>
    </row>
    <row r="15" spans="1:20" ht="15.95" customHeight="1" x14ac:dyDescent="0.2">
      <c r="A15" s="77"/>
      <c r="B15" s="31" t="s">
        <v>3</v>
      </c>
      <c r="C15" s="3">
        <f>D15+E15+F15+G15+H15</f>
        <v>6169853</v>
      </c>
      <c r="D15" s="3">
        <f t="shared" si="2"/>
        <v>0</v>
      </c>
      <c r="E15" s="3">
        <f t="shared" si="2"/>
        <v>0</v>
      </c>
      <c r="F15" s="3">
        <f t="shared" si="2"/>
        <v>3451907</v>
      </c>
      <c r="G15" s="3">
        <f t="shared" si="2"/>
        <v>2717946</v>
      </c>
      <c r="H15" s="3">
        <f t="shared" si="2"/>
        <v>0</v>
      </c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9"/>
    </row>
    <row r="16" spans="1:20" ht="15.95" customHeight="1" x14ac:dyDescent="0.2">
      <c r="A16" s="37" t="s">
        <v>107</v>
      </c>
      <c r="B16" s="72" t="s">
        <v>44</v>
      </c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3"/>
    </row>
    <row r="17" spans="1:20" ht="15.95" customHeight="1" x14ac:dyDescent="0.2">
      <c r="A17" s="37"/>
      <c r="B17" s="58" t="s">
        <v>75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9"/>
    </row>
    <row r="18" spans="1:20" ht="39.950000000000003" customHeight="1" x14ac:dyDescent="0.2">
      <c r="A18" s="37"/>
      <c r="B18" s="66" t="s">
        <v>45</v>
      </c>
      <c r="C18" s="66"/>
      <c r="D18" s="66"/>
      <c r="E18" s="66"/>
      <c r="F18" s="66"/>
      <c r="G18" s="66"/>
      <c r="H18" s="66"/>
      <c r="I18" s="38" t="s">
        <v>22</v>
      </c>
      <c r="J18" s="38"/>
      <c r="K18" s="38" t="s">
        <v>54</v>
      </c>
      <c r="L18" s="38"/>
      <c r="M18" s="38" t="s">
        <v>44</v>
      </c>
      <c r="N18" s="38" t="s">
        <v>44</v>
      </c>
      <c r="O18" s="38" t="s">
        <v>44</v>
      </c>
      <c r="P18" s="39" t="s">
        <v>386</v>
      </c>
      <c r="Q18" s="38" t="s">
        <v>29</v>
      </c>
      <c r="R18" s="38" t="s">
        <v>55</v>
      </c>
      <c r="S18" s="38" t="s">
        <v>76</v>
      </c>
      <c r="T18" s="40"/>
    </row>
    <row r="19" spans="1:20" ht="15.95" customHeight="1" x14ac:dyDescent="0.2">
      <c r="A19" s="37"/>
      <c r="B19" s="27" t="s">
        <v>5</v>
      </c>
      <c r="C19" s="2">
        <f>D19+E19+F19+H19+G19</f>
        <v>25560.672999999999</v>
      </c>
      <c r="D19" s="1">
        <f t="shared" ref="D19:H19" si="3">SUM(D20:D23)</f>
        <v>25560.672999999999</v>
      </c>
      <c r="E19" s="1">
        <f t="shared" si="3"/>
        <v>0</v>
      </c>
      <c r="F19" s="1">
        <f t="shared" si="3"/>
        <v>0</v>
      </c>
      <c r="G19" s="1">
        <f t="shared" si="3"/>
        <v>0</v>
      </c>
      <c r="H19" s="1">
        <f t="shared" si="3"/>
        <v>0</v>
      </c>
      <c r="I19" s="38"/>
      <c r="J19" s="38"/>
      <c r="K19" s="38"/>
      <c r="L19" s="38"/>
      <c r="M19" s="38"/>
      <c r="N19" s="38"/>
      <c r="O19" s="38"/>
      <c r="P19" s="39"/>
      <c r="Q19" s="38"/>
      <c r="R19" s="38"/>
      <c r="S19" s="38"/>
      <c r="T19" s="40"/>
    </row>
    <row r="20" spans="1:20" ht="15.95" customHeight="1" x14ac:dyDescent="0.2">
      <c r="A20" s="37"/>
      <c r="B20" s="27" t="s">
        <v>0</v>
      </c>
      <c r="C20" s="2">
        <f>D20+E20+F20+G20+H20</f>
        <v>0</v>
      </c>
      <c r="D20" s="1"/>
      <c r="E20" s="1"/>
      <c r="F20" s="1"/>
      <c r="G20" s="1"/>
      <c r="H20" s="1"/>
      <c r="I20" s="38"/>
      <c r="J20" s="38"/>
      <c r="K20" s="38"/>
      <c r="L20" s="38"/>
      <c r="M20" s="38"/>
      <c r="N20" s="38"/>
      <c r="O20" s="38"/>
      <c r="P20" s="39"/>
      <c r="Q20" s="38"/>
      <c r="R20" s="38"/>
      <c r="S20" s="38"/>
      <c r="T20" s="40"/>
    </row>
    <row r="21" spans="1:20" ht="15.95" customHeight="1" x14ac:dyDescent="0.2">
      <c r="A21" s="37"/>
      <c r="B21" s="27" t="s">
        <v>1</v>
      </c>
      <c r="C21" s="2">
        <f>D21+E21+F21+G21+H21</f>
        <v>25560.672999999999</v>
      </c>
      <c r="D21" s="1">
        <f>30000-4439.327</f>
        <v>25560.672999999999</v>
      </c>
      <c r="E21" s="1"/>
      <c r="F21" s="1"/>
      <c r="G21" s="1"/>
      <c r="H21" s="1"/>
      <c r="I21" s="38"/>
      <c r="J21" s="38"/>
      <c r="K21" s="38"/>
      <c r="L21" s="38"/>
      <c r="M21" s="38"/>
      <c r="N21" s="38"/>
      <c r="O21" s="38"/>
      <c r="P21" s="39"/>
      <c r="Q21" s="38"/>
      <c r="R21" s="38"/>
      <c r="S21" s="38"/>
      <c r="T21" s="40"/>
    </row>
    <row r="22" spans="1:20" ht="15.95" customHeight="1" x14ac:dyDescent="0.2">
      <c r="A22" s="37"/>
      <c r="B22" s="27" t="s">
        <v>2</v>
      </c>
      <c r="C22" s="2">
        <f>D22+E22+F22+G22+H22</f>
        <v>0</v>
      </c>
      <c r="D22" s="1"/>
      <c r="E22" s="1"/>
      <c r="F22" s="1"/>
      <c r="G22" s="1"/>
      <c r="H22" s="1"/>
      <c r="I22" s="38"/>
      <c r="J22" s="38"/>
      <c r="K22" s="38"/>
      <c r="L22" s="38"/>
      <c r="M22" s="38"/>
      <c r="N22" s="38"/>
      <c r="O22" s="38"/>
      <c r="P22" s="39"/>
      <c r="Q22" s="38"/>
      <c r="R22" s="38"/>
      <c r="S22" s="38"/>
      <c r="T22" s="40"/>
    </row>
    <row r="23" spans="1:20" s="7" customFormat="1" ht="15.95" customHeight="1" x14ac:dyDescent="0.2">
      <c r="A23" s="37"/>
      <c r="B23" s="27" t="s">
        <v>3</v>
      </c>
      <c r="C23" s="2">
        <f>D23+E23+F23+G23+H23</f>
        <v>0</v>
      </c>
      <c r="D23" s="1"/>
      <c r="E23" s="1"/>
      <c r="F23" s="1"/>
      <c r="G23" s="1"/>
      <c r="H23" s="1"/>
      <c r="I23" s="38"/>
      <c r="J23" s="38"/>
      <c r="K23" s="38"/>
      <c r="L23" s="38"/>
      <c r="M23" s="38"/>
      <c r="N23" s="38"/>
      <c r="O23" s="38"/>
      <c r="P23" s="39"/>
      <c r="Q23" s="38"/>
      <c r="R23" s="38"/>
      <c r="S23" s="38"/>
      <c r="T23" s="40"/>
    </row>
    <row r="24" spans="1:20" s="7" customFormat="1" ht="15.95" customHeight="1" x14ac:dyDescent="0.2">
      <c r="A24" s="37" t="s">
        <v>345</v>
      </c>
      <c r="B24" s="72" t="s">
        <v>190</v>
      </c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3"/>
    </row>
    <row r="25" spans="1:20" s="7" customFormat="1" ht="15.95" customHeight="1" x14ac:dyDescent="0.2">
      <c r="A25" s="37"/>
      <c r="B25" s="58" t="s">
        <v>77</v>
      </c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9"/>
    </row>
    <row r="26" spans="1:20" s="7" customFormat="1" ht="39.950000000000003" customHeight="1" x14ac:dyDescent="0.2">
      <c r="A26" s="37"/>
      <c r="B26" s="66" t="s">
        <v>236</v>
      </c>
      <c r="C26" s="66"/>
      <c r="D26" s="66"/>
      <c r="E26" s="66"/>
      <c r="F26" s="66"/>
      <c r="G26" s="66"/>
      <c r="H26" s="66"/>
      <c r="I26" s="38" t="s">
        <v>23</v>
      </c>
      <c r="J26" s="38"/>
      <c r="K26" s="38" t="s">
        <v>35</v>
      </c>
      <c r="L26" s="38" t="s">
        <v>237</v>
      </c>
      <c r="M26" s="38" t="s">
        <v>516</v>
      </c>
      <c r="N26" s="38" t="s">
        <v>190</v>
      </c>
      <c r="O26" s="38" t="s">
        <v>516</v>
      </c>
      <c r="P26" s="39" t="s">
        <v>138</v>
      </c>
      <c r="Q26" s="38" t="s">
        <v>29</v>
      </c>
      <c r="R26" s="38" t="s">
        <v>139</v>
      </c>
      <c r="S26" s="38" t="s">
        <v>31</v>
      </c>
      <c r="T26" s="40" t="s">
        <v>240</v>
      </c>
    </row>
    <row r="27" spans="1:20" s="7" customFormat="1" ht="15.95" customHeight="1" x14ac:dyDescent="0.2">
      <c r="A27" s="37"/>
      <c r="B27" s="27" t="s">
        <v>5</v>
      </c>
      <c r="C27" s="2">
        <f>D27+E27+F27+G27+H27</f>
        <v>97792.860450000007</v>
      </c>
      <c r="D27" s="1">
        <f>SUM(D28:D31)</f>
        <v>52000.820449999999</v>
      </c>
      <c r="E27" s="1">
        <f t="shared" ref="E27:H27" si="4">SUM(E28:E31)</f>
        <v>45792.04</v>
      </c>
      <c r="F27" s="1">
        <f t="shared" si="4"/>
        <v>0</v>
      </c>
      <c r="G27" s="1">
        <f t="shared" si="4"/>
        <v>0</v>
      </c>
      <c r="H27" s="1">
        <f t="shared" si="4"/>
        <v>0</v>
      </c>
      <c r="I27" s="38"/>
      <c r="J27" s="38"/>
      <c r="K27" s="38"/>
      <c r="L27" s="38"/>
      <c r="M27" s="38"/>
      <c r="N27" s="38"/>
      <c r="O27" s="38"/>
      <c r="P27" s="39"/>
      <c r="Q27" s="38"/>
      <c r="R27" s="38"/>
      <c r="S27" s="38"/>
      <c r="T27" s="40"/>
    </row>
    <row r="28" spans="1:20" s="7" customFormat="1" ht="15.95" customHeight="1" x14ac:dyDescent="0.2">
      <c r="A28" s="37"/>
      <c r="B28" s="27" t="s">
        <v>0</v>
      </c>
      <c r="C28" s="2">
        <f>D28+E28+F28+G28+H28</f>
        <v>35284.456449999998</v>
      </c>
      <c r="D28" s="1">
        <v>35284.456449999998</v>
      </c>
      <c r="E28" s="1"/>
      <c r="F28" s="1"/>
      <c r="G28" s="1"/>
      <c r="H28" s="1"/>
      <c r="I28" s="38"/>
      <c r="J28" s="38"/>
      <c r="K28" s="38"/>
      <c r="L28" s="38"/>
      <c r="M28" s="38"/>
      <c r="N28" s="38"/>
      <c r="O28" s="38"/>
      <c r="P28" s="39"/>
      <c r="Q28" s="38"/>
      <c r="R28" s="38"/>
      <c r="S28" s="38"/>
      <c r="T28" s="40"/>
    </row>
    <row r="29" spans="1:20" s="7" customFormat="1" ht="15.95" customHeight="1" x14ac:dyDescent="0.2">
      <c r="A29" s="37"/>
      <c r="B29" s="27" t="s">
        <v>1</v>
      </c>
      <c r="C29" s="2">
        <f>D29+E29+F29+G29+H29</f>
        <v>62508.404000000002</v>
      </c>
      <c r="D29" s="1">
        <v>16716.364000000001</v>
      </c>
      <c r="E29" s="1">
        <f>0+45792.04</f>
        <v>45792.04</v>
      </c>
      <c r="F29" s="1"/>
      <c r="G29" s="1"/>
      <c r="H29" s="1"/>
      <c r="I29" s="38"/>
      <c r="J29" s="38"/>
      <c r="K29" s="38"/>
      <c r="L29" s="38"/>
      <c r="M29" s="38"/>
      <c r="N29" s="38"/>
      <c r="O29" s="38"/>
      <c r="P29" s="39"/>
      <c r="Q29" s="38"/>
      <c r="R29" s="38"/>
      <c r="S29" s="38"/>
      <c r="T29" s="40"/>
    </row>
    <row r="30" spans="1:20" s="7" customFormat="1" ht="15.95" customHeight="1" x14ac:dyDescent="0.2">
      <c r="A30" s="37"/>
      <c r="B30" s="27" t="s">
        <v>2</v>
      </c>
      <c r="C30" s="2">
        <f>D30+E30+F30+G30+H30</f>
        <v>0</v>
      </c>
      <c r="D30" s="1"/>
      <c r="E30" s="1"/>
      <c r="F30" s="1"/>
      <c r="G30" s="1"/>
      <c r="H30" s="1"/>
      <c r="I30" s="38"/>
      <c r="J30" s="38"/>
      <c r="K30" s="38"/>
      <c r="L30" s="38"/>
      <c r="M30" s="38"/>
      <c r="N30" s="38"/>
      <c r="O30" s="38"/>
      <c r="P30" s="39"/>
      <c r="Q30" s="38"/>
      <c r="R30" s="38"/>
      <c r="S30" s="38"/>
      <c r="T30" s="40"/>
    </row>
    <row r="31" spans="1:20" s="7" customFormat="1" ht="15.95" customHeight="1" x14ac:dyDescent="0.2">
      <c r="A31" s="37"/>
      <c r="B31" s="27" t="s">
        <v>3</v>
      </c>
      <c r="C31" s="2">
        <f>D31+E31+F31+G31+H31</f>
        <v>0</v>
      </c>
      <c r="D31" s="1"/>
      <c r="E31" s="1"/>
      <c r="F31" s="1"/>
      <c r="G31" s="1"/>
      <c r="H31" s="1"/>
      <c r="I31" s="38"/>
      <c r="J31" s="38"/>
      <c r="K31" s="38"/>
      <c r="L31" s="38"/>
      <c r="M31" s="38"/>
      <c r="N31" s="38"/>
      <c r="O31" s="38"/>
      <c r="P31" s="39"/>
      <c r="Q31" s="38"/>
      <c r="R31" s="38"/>
      <c r="S31" s="38"/>
      <c r="T31" s="40"/>
    </row>
    <row r="32" spans="1:20" s="7" customFormat="1" ht="15.95" customHeight="1" x14ac:dyDescent="0.2">
      <c r="A32" s="37" t="s">
        <v>346</v>
      </c>
      <c r="B32" s="72" t="s">
        <v>190</v>
      </c>
      <c r="C32" s="72"/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3"/>
    </row>
    <row r="33" spans="1:20" s="7" customFormat="1" ht="15.95" customHeight="1" x14ac:dyDescent="0.2">
      <c r="A33" s="37"/>
      <c r="B33" s="58" t="s">
        <v>77</v>
      </c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9"/>
    </row>
    <row r="34" spans="1:20" s="7" customFormat="1" ht="39.950000000000003" customHeight="1" x14ac:dyDescent="0.2">
      <c r="A34" s="37"/>
      <c r="B34" s="66" t="s">
        <v>238</v>
      </c>
      <c r="C34" s="66"/>
      <c r="D34" s="66"/>
      <c r="E34" s="66"/>
      <c r="F34" s="66"/>
      <c r="G34" s="66"/>
      <c r="H34" s="66"/>
      <c r="I34" s="38" t="s">
        <v>23</v>
      </c>
      <c r="J34" s="38"/>
      <c r="K34" s="38" t="s">
        <v>35</v>
      </c>
      <c r="L34" s="38" t="s">
        <v>237</v>
      </c>
      <c r="M34" s="38" t="s">
        <v>516</v>
      </c>
      <c r="N34" s="38" t="s">
        <v>190</v>
      </c>
      <c r="O34" s="38" t="s">
        <v>516</v>
      </c>
      <c r="P34" s="39" t="s">
        <v>239</v>
      </c>
      <c r="Q34" s="38" t="s">
        <v>29</v>
      </c>
      <c r="R34" s="38" t="s">
        <v>139</v>
      </c>
      <c r="S34" s="38" t="s">
        <v>31</v>
      </c>
      <c r="T34" s="40" t="s">
        <v>241</v>
      </c>
    </row>
    <row r="35" spans="1:20" s="7" customFormat="1" ht="15.95" customHeight="1" x14ac:dyDescent="0.2">
      <c r="A35" s="37"/>
      <c r="B35" s="27" t="s">
        <v>5</v>
      </c>
      <c r="C35" s="2">
        <f>D35+E35+F35+G35+H35</f>
        <v>103877.78645</v>
      </c>
      <c r="D35" s="1">
        <f>SUM(D36:D39)</f>
        <v>56085.746449999999</v>
      </c>
      <c r="E35" s="1">
        <f t="shared" ref="E35:H35" si="5">SUM(E36:E39)</f>
        <v>47792.04</v>
      </c>
      <c r="F35" s="1">
        <f t="shared" si="5"/>
        <v>0</v>
      </c>
      <c r="G35" s="1">
        <f t="shared" si="5"/>
        <v>0</v>
      </c>
      <c r="H35" s="1">
        <f t="shared" si="5"/>
        <v>0</v>
      </c>
      <c r="I35" s="38"/>
      <c r="J35" s="38"/>
      <c r="K35" s="38"/>
      <c r="L35" s="38"/>
      <c r="M35" s="38"/>
      <c r="N35" s="38"/>
      <c r="O35" s="38"/>
      <c r="P35" s="39"/>
      <c r="Q35" s="38"/>
      <c r="R35" s="38"/>
      <c r="S35" s="38"/>
      <c r="T35" s="40"/>
    </row>
    <row r="36" spans="1:20" s="7" customFormat="1" ht="15.95" customHeight="1" x14ac:dyDescent="0.2">
      <c r="A36" s="37"/>
      <c r="B36" s="27" t="s">
        <v>0</v>
      </c>
      <c r="C36" s="2">
        <f>D36+E36+F36+G36+H36</f>
        <v>35284.456449999998</v>
      </c>
      <c r="D36" s="1">
        <v>35284.456449999998</v>
      </c>
      <c r="E36" s="1"/>
      <c r="F36" s="1"/>
      <c r="G36" s="1"/>
      <c r="H36" s="1"/>
      <c r="I36" s="38"/>
      <c r="J36" s="38"/>
      <c r="K36" s="38"/>
      <c r="L36" s="38"/>
      <c r="M36" s="38"/>
      <c r="N36" s="38"/>
      <c r="O36" s="38"/>
      <c r="P36" s="39"/>
      <c r="Q36" s="38"/>
      <c r="R36" s="38"/>
      <c r="S36" s="38"/>
      <c r="T36" s="40"/>
    </row>
    <row r="37" spans="1:20" s="7" customFormat="1" ht="15.95" customHeight="1" x14ac:dyDescent="0.2">
      <c r="A37" s="37"/>
      <c r="B37" s="27" t="s">
        <v>1</v>
      </c>
      <c r="C37" s="2">
        <f>D37+E37+F37+G37+H37</f>
        <v>68593.33</v>
      </c>
      <c r="D37" s="1">
        <v>20801.29</v>
      </c>
      <c r="E37" s="1">
        <f>0+47792.04</f>
        <v>47792.04</v>
      </c>
      <c r="F37" s="1"/>
      <c r="G37" s="1"/>
      <c r="H37" s="1"/>
      <c r="I37" s="38"/>
      <c r="J37" s="38"/>
      <c r="K37" s="38"/>
      <c r="L37" s="38"/>
      <c r="M37" s="38"/>
      <c r="N37" s="38"/>
      <c r="O37" s="38"/>
      <c r="P37" s="39"/>
      <c r="Q37" s="38"/>
      <c r="R37" s="38"/>
      <c r="S37" s="38"/>
      <c r="T37" s="40"/>
    </row>
    <row r="38" spans="1:20" s="7" customFormat="1" ht="15.95" customHeight="1" x14ac:dyDescent="0.2">
      <c r="A38" s="37"/>
      <c r="B38" s="27" t="s">
        <v>2</v>
      </c>
      <c r="C38" s="2">
        <f>D38+E38+F38+G38+H38</f>
        <v>0</v>
      </c>
      <c r="D38" s="1"/>
      <c r="E38" s="1"/>
      <c r="F38" s="1"/>
      <c r="G38" s="1"/>
      <c r="H38" s="1"/>
      <c r="I38" s="38"/>
      <c r="J38" s="38"/>
      <c r="K38" s="38"/>
      <c r="L38" s="38"/>
      <c r="M38" s="38"/>
      <c r="N38" s="38"/>
      <c r="O38" s="38"/>
      <c r="P38" s="39"/>
      <c r="Q38" s="38"/>
      <c r="R38" s="38"/>
      <c r="S38" s="38"/>
      <c r="T38" s="40"/>
    </row>
    <row r="39" spans="1:20" s="7" customFormat="1" ht="15.95" customHeight="1" x14ac:dyDescent="0.2">
      <c r="A39" s="37"/>
      <c r="B39" s="27" t="s">
        <v>3</v>
      </c>
      <c r="C39" s="2">
        <f>D39+E39+F39+G39+H39</f>
        <v>0</v>
      </c>
      <c r="D39" s="1"/>
      <c r="E39" s="1"/>
      <c r="F39" s="1"/>
      <c r="G39" s="1"/>
      <c r="H39" s="1"/>
      <c r="I39" s="38"/>
      <c r="J39" s="38"/>
      <c r="K39" s="38"/>
      <c r="L39" s="38"/>
      <c r="M39" s="38"/>
      <c r="N39" s="38"/>
      <c r="O39" s="38"/>
      <c r="P39" s="39"/>
      <c r="Q39" s="38"/>
      <c r="R39" s="38"/>
      <c r="S39" s="38"/>
      <c r="T39" s="40"/>
    </row>
    <row r="40" spans="1:20" s="7" customFormat="1" ht="15.95" customHeight="1" x14ac:dyDescent="0.2">
      <c r="A40" s="37" t="s">
        <v>108</v>
      </c>
      <c r="B40" s="72" t="s">
        <v>190</v>
      </c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3"/>
    </row>
    <row r="41" spans="1:20" s="7" customFormat="1" ht="15.95" customHeight="1" x14ac:dyDescent="0.2">
      <c r="A41" s="37"/>
      <c r="B41" s="58" t="s">
        <v>77</v>
      </c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9"/>
    </row>
    <row r="42" spans="1:20" s="7" customFormat="1" ht="39.950000000000003" customHeight="1" x14ac:dyDescent="0.2">
      <c r="A42" s="37"/>
      <c r="B42" s="66" t="s">
        <v>358</v>
      </c>
      <c r="C42" s="66"/>
      <c r="D42" s="66"/>
      <c r="E42" s="66"/>
      <c r="F42" s="66"/>
      <c r="G42" s="66"/>
      <c r="H42" s="66"/>
      <c r="I42" s="38" t="s">
        <v>23</v>
      </c>
      <c r="J42" s="38"/>
      <c r="K42" s="38" t="s">
        <v>35</v>
      </c>
      <c r="L42" s="38" t="s">
        <v>237</v>
      </c>
      <c r="M42" s="38" t="s">
        <v>516</v>
      </c>
      <c r="N42" s="38" t="s">
        <v>190</v>
      </c>
      <c r="O42" s="38" t="s">
        <v>516</v>
      </c>
      <c r="P42" s="39" t="s">
        <v>140</v>
      </c>
      <c r="Q42" s="38" t="s">
        <v>29</v>
      </c>
      <c r="R42" s="38" t="s">
        <v>242</v>
      </c>
      <c r="S42" s="38" t="s">
        <v>30</v>
      </c>
      <c r="T42" s="40" t="s">
        <v>245</v>
      </c>
    </row>
    <row r="43" spans="1:20" s="7" customFormat="1" ht="15.95" customHeight="1" x14ac:dyDescent="0.2">
      <c r="A43" s="37"/>
      <c r="B43" s="27" t="s">
        <v>5</v>
      </c>
      <c r="C43" s="2">
        <f>D43+E43+F43+G43+H43</f>
        <v>75387.929860000004</v>
      </c>
      <c r="D43" s="1">
        <f t="shared" ref="D43:H43" si="6">SUM(D44:D47)</f>
        <v>35499.859859999997</v>
      </c>
      <c r="E43" s="1">
        <f t="shared" si="6"/>
        <v>39888.07</v>
      </c>
      <c r="F43" s="1">
        <f t="shared" si="6"/>
        <v>0</v>
      </c>
      <c r="G43" s="1">
        <f t="shared" si="6"/>
        <v>0</v>
      </c>
      <c r="H43" s="1">
        <f t="shared" si="6"/>
        <v>0</v>
      </c>
      <c r="I43" s="38"/>
      <c r="J43" s="38"/>
      <c r="K43" s="38"/>
      <c r="L43" s="38"/>
      <c r="M43" s="38"/>
      <c r="N43" s="38"/>
      <c r="O43" s="38"/>
      <c r="P43" s="39"/>
      <c r="Q43" s="38"/>
      <c r="R43" s="38"/>
      <c r="S43" s="38"/>
      <c r="T43" s="40"/>
    </row>
    <row r="44" spans="1:20" s="7" customFormat="1" ht="15.95" customHeight="1" x14ac:dyDescent="0.2">
      <c r="A44" s="37"/>
      <c r="B44" s="27" t="s">
        <v>0</v>
      </c>
      <c r="C44" s="2">
        <f>D44+E44+F44+G44+H44</f>
        <v>32109.87586</v>
      </c>
      <c r="D44" s="1">
        <v>32109.87586</v>
      </c>
      <c r="E44" s="1"/>
      <c r="F44" s="1"/>
      <c r="G44" s="1"/>
      <c r="H44" s="1"/>
      <c r="I44" s="38"/>
      <c r="J44" s="38"/>
      <c r="K44" s="38"/>
      <c r="L44" s="38"/>
      <c r="M44" s="38"/>
      <c r="N44" s="38"/>
      <c r="O44" s="38"/>
      <c r="P44" s="39"/>
      <c r="Q44" s="38"/>
      <c r="R44" s="38"/>
      <c r="S44" s="38"/>
      <c r="T44" s="40"/>
    </row>
    <row r="45" spans="1:20" s="7" customFormat="1" ht="15.95" customHeight="1" x14ac:dyDescent="0.2">
      <c r="A45" s="37"/>
      <c r="B45" s="27" t="s">
        <v>1</v>
      </c>
      <c r="C45" s="2">
        <f>D45+E45+F45+G45+H45</f>
        <v>43278.053999999996</v>
      </c>
      <c r="D45" s="1">
        <v>3389.9839999999999</v>
      </c>
      <c r="E45" s="1">
        <f>0+39888.07</f>
        <v>39888.07</v>
      </c>
      <c r="F45" s="1"/>
      <c r="G45" s="1"/>
      <c r="H45" s="1"/>
      <c r="I45" s="38"/>
      <c r="J45" s="38"/>
      <c r="K45" s="38"/>
      <c r="L45" s="38"/>
      <c r="M45" s="38"/>
      <c r="N45" s="38"/>
      <c r="O45" s="38"/>
      <c r="P45" s="39"/>
      <c r="Q45" s="38"/>
      <c r="R45" s="38"/>
      <c r="S45" s="38"/>
      <c r="T45" s="40"/>
    </row>
    <row r="46" spans="1:20" s="7" customFormat="1" ht="15.95" customHeight="1" x14ac:dyDescent="0.2">
      <c r="A46" s="37"/>
      <c r="B46" s="27" t="s">
        <v>2</v>
      </c>
      <c r="C46" s="2">
        <f>D46+E46+F46+G46+H46</f>
        <v>0</v>
      </c>
      <c r="D46" s="1"/>
      <c r="E46" s="1"/>
      <c r="F46" s="1"/>
      <c r="G46" s="1"/>
      <c r="H46" s="1"/>
      <c r="I46" s="38"/>
      <c r="J46" s="38"/>
      <c r="K46" s="38"/>
      <c r="L46" s="38"/>
      <c r="M46" s="38"/>
      <c r="N46" s="38"/>
      <c r="O46" s="38"/>
      <c r="P46" s="39"/>
      <c r="Q46" s="38"/>
      <c r="R46" s="38"/>
      <c r="S46" s="38"/>
      <c r="T46" s="40"/>
    </row>
    <row r="47" spans="1:20" s="7" customFormat="1" ht="15.95" customHeight="1" x14ac:dyDescent="0.2">
      <c r="A47" s="37"/>
      <c r="B47" s="27" t="s">
        <v>3</v>
      </c>
      <c r="C47" s="2">
        <f>D47+E47+F47+G47+H47</f>
        <v>0</v>
      </c>
      <c r="D47" s="1"/>
      <c r="E47" s="1"/>
      <c r="F47" s="1"/>
      <c r="G47" s="1"/>
      <c r="H47" s="1"/>
      <c r="I47" s="38"/>
      <c r="J47" s="38"/>
      <c r="K47" s="38"/>
      <c r="L47" s="38"/>
      <c r="M47" s="38"/>
      <c r="N47" s="38"/>
      <c r="O47" s="38"/>
      <c r="P47" s="39"/>
      <c r="Q47" s="38"/>
      <c r="R47" s="38"/>
      <c r="S47" s="38"/>
      <c r="T47" s="40"/>
    </row>
    <row r="48" spans="1:20" s="7" customFormat="1" ht="15.95" customHeight="1" x14ac:dyDescent="0.2">
      <c r="A48" s="37" t="s">
        <v>347</v>
      </c>
      <c r="B48" s="72" t="s">
        <v>190</v>
      </c>
      <c r="C48" s="72"/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3"/>
    </row>
    <row r="49" spans="1:20" s="7" customFormat="1" ht="15.95" customHeight="1" x14ac:dyDescent="0.2">
      <c r="A49" s="37"/>
      <c r="B49" s="58" t="s">
        <v>77</v>
      </c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9"/>
    </row>
    <row r="50" spans="1:20" s="7" customFormat="1" ht="39.950000000000003" customHeight="1" x14ac:dyDescent="0.2">
      <c r="A50" s="37"/>
      <c r="B50" s="66" t="s">
        <v>352</v>
      </c>
      <c r="C50" s="66"/>
      <c r="D50" s="66"/>
      <c r="E50" s="66"/>
      <c r="F50" s="66"/>
      <c r="G50" s="66"/>
      <c r="H50" s="66"/>
      <c r="I50" s="38" t="s">
        <v>22</v>
      </c>
      <c r="J50" s="38"/>
      <c r="K50" s="38" t="s">
        <v>35</v>
      </c>
      <c r="L50" s="38" t="s">
        <v>237</v>
      </c>
      <c r="M50" s="38" t="s">
        <v>208</v>
      </c>
      <c r="N50" s="38" t="s">
        <v>190</v>
      </c>
      <c r="O50" s="38" t="s">
        <v>208</v>
      </c>
      <c r="P50" s="39" t="s">
        <v>243</v>
      </c>
      <c r="Q50" s="38" t="s">
        <v>29</v>
      </c>
      <c r="R50" s="38" t="s">
        <v>244</v>
      </c>
      <c r="S50" s="38" t="s">
        <v>30</v>
      </c>
      <c r="T50" s="40" t="s">
        <v>246</v>
      </c>
    </row>
    <row r="51" spans="1:20" s="7" customFormat="1" ht="15.95" customHeight="1" x14ac:dyDescent="0.2">
      <c r="A51" s="37"/>
      <c r="B51" s="27" t="s">
        <v>5</v>
      </c>
      <c r="C51" s="2">
        <f>D51+E51+F51+G51+H51</f>
        <v>69566.836540000004</v>
      </c>
      <c r="D51" s="1">
        <f t="shared" ref="D51:H51" si="7">SUM(D52:D55)</f>
        <v>69566.836540000004</v>
      </c>
      <c r="E51" s="1">
        <f t="shared" si="7"/>
        <v>0</v>
      </c>
      <c r="F51" s="1">
        <f t="shared" si="7"/>
        <v>0</v>
      </c>
      <c r="G51" s="1">
        <f t="shared" si="7"/>
        <v>0</v>
      </c>
      <c r="H51" s="1">
        <f t="shared" si="7"/>
        <v>0</v>
      </c>
      <c r="I51" s="38"/>
      <c r="J51" s="38"/>
      <c r="K51" s="38"/>
      <c r="L51" s="38"/>
      <c r="M51" s="38"/>
      <c r="N51" s="38"/>
      <c r="O51" s="38"/>
      <c r="P51" s="39"/>
      <c r="Q51" s="38"/>
      <c r="R51" s="38"/>
      <c r="S51" s="38"/>
      <c r="T51" s="40"/>
    </row>
    <row r="52" spans="1:20" s="7" customFormat="1" ht="15.95" customHeight="1" x14ac:dyDescent="0.2">
      <c r="A52" s="37"/>
      <c r="B52" s="27" t="s">
        <v>0</v>
      </c>
      <c r="C52" s="2">
        <f>D52+E52+F52+G52+H52</f>
        <v>37181.492539999999</v>
      </c>
      <c r="D52" s="1">
        <v>37181.492539999999</v>
      </c>
      <c r="E52" s="1"/>
      <c r="F52" s="1"/>
      <c r="G52" s="1"/>
      <c r="H52" s="1"/>
      <c r="I52" s="38"/>
      <c r="J52" s="38"/>
      <c r="K52" s="38"/>
      <c r="L52" s="38"/>
      <c r="M52" s="38"/>
      <c r="N52" s="38"/>
      <c r="O52" s="38"/>
      <c r="P52" s="39"/>
      <c r="Q52" s="38"/>
      <c r="R52" s="38"/>
      <c r="S52" s="38"/>
      <c r="T52" s="40"/>
    </row>
    <row r="53" spans="1:20" s="7" customFormat="1" ht="15.95" customHeight="1" x14ac:dyDescent="0.2">
      <c r="A53" s="37"/>
      <c r="B53" s="27" t="s">
        <v>1</v>
      </c>
      <c r="C53" s="2">
        <f>D53+E53+F53+G53+H53</f>
        <v>32385.344000000001</v>
      </c>
      <c r="D53" s="1">
        <f>3521.861+28863.483</f>
        <v>32385.344000000001</v>
      </c>
      <c r="E53" s="1"/>
      <c r="F53" s="1"/>
      <c r="G53" s="1"/>
      <c r="H53" s="1"/>
      <c r="I53" s="38"/>
      <c r="J53" s="38"/>
      <c r="K53" s="38"/>
      <c r="L53" s="38"/>
      <c r="M53" s="38"/>
      <c r="N53" s="38"/>
      <c r="O53" s="38"/>
      <c r="P53" s="39"/>
      <c r="Q53" s="38"/>
      <c r="R53" s="38"/>
      <c r="S53" s="38"/>
      <c r="T53" s="40"/>
    </row>
    <row r="54" spans="1:20" s="7" customFormat="1" ht="15.95" customHeight="1" x14ac:dyDescent="0.2">
      <c r="A54" s="37"/>
      <c r="B54" s="27" t="s">
        <v>2</v>
      </c>
      <c r="C54" s="2">
        <f>D54+E54+F54+G54+H54</f>
        <v>0</v>
      </c>
      <c r="D54" s="1"/>
      <c r="E54" s="1"/>
      <c r="F54" s="1"/>
      <c r="G54" s="1"/>
      <c r="H54" s="1"/>
      <c r="I54" s="38"/>
      <c r="J54" s="38"/>
      <c r="K54" s="38"/>
      <c r="L54" s="38"/>
      <c r="M54" s="38"/>
      <c r="N54" s="38"/>
      <c r="O54" s="38"/>
      <c r="P54" s="39"/>
      <c r="Q54" s="38"/>
      <c r="R54" s="38"/>
      <c r="S54" s="38"/>
      <c r="T54" s="40"/>
    </row>
    <row r="55" spans="1:20" ht="15.95" customHeight="1" x14ac:dyDescent="0.2">
      <c r="A55" s="37"/>
      <c r="B55" s="27" t="s">
        <v>3</v>
      </c>
      <c r="C55" s="2">
        <f>D55+E55+F55+G55+H55</f>
        <v>0</v>
      </c>
      <c r="D55" s="1"/>
      <c r="E55" s="1"/>
      <c r="F55" s="1"/>
      <c r="G55" s="1"/>
      <c r="H55" s="1"/>
      <c r="I55" s="38"/>
      <c r="J55" s="38"/>
      <c r="K55" s="38"/>
      <c r="L55" s="38"/>
      <c r="M55" s="38"/>
      <c r="N55" s="38"/>
      <c r="O55" s="38"/>
      <c r="P55" s="39"/>
      <c r="Q55" s="38"/>
      <c r="R55" s="38"/>
      <c r="S55" s="38"/>
      <c r="T55" s="40"/>
    </row>
    <row r="56" spans="1:20" s="7" customFormat="1" ht="15.95" customHeight="1" x14ac:dyDescent="0.2">
      <c r="A56" s="37" t="s">
        <v>348</v>
      </c>
      <c r="B56" s="72" t="s">
        <v>190</v>
      </c>
      <c r="C56" s="72"/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3"/>
    </row>
    <row r="57" spans="1:20" s="7" customFormat="1" ht="15.95" customHeight="1" x14ac:dyDescent="0.2">
      <c r="A57" s="37"/>
      <c r="B57" s="58" t="s">
        <v>77</v>
      </c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9"/>
    </row>
    <row r="58" spans="1:20" s="7" customFormat="1" ht="45" customHeight="1" x14ac:dyDescent="0.2">
      <c r="A58" s="37"/>
      <c r="B58" s="66" t="s">
        <v>357</v>
      </c>
      <c r="C58" s="66"/>
      <c r="D58" s="66"/>
      <c r="E58" s="66"/>
      <c r="F58" s="66"/>
      <c r="G58" s="66"/>
      <c r="H58" s="66"/>
      <c r="I58" s="38" t="s">
        <v>23</v>
      </c>
      <c r="J58" s="38" t="s">
        <v>43</v>
      </c>
      <c r="K58" s="38" t="s">
        <v>35</v>
      </c>
      <c r="L58" s="38" t="s">
        <v>237</v>
      </c>
      <c r="M58" s="38" t="s">
        <v>208</v>
      </c>
      <c r="N58" s="38" t="s">
        <v>190</v>
      </c>
      <c r="O58" s="38" t="s">
        <v>208</v>
      </c>
      <c r="P58" s="39" t="s">
        <v>247</v>
      </c>
      <c r="Q58" s="38" t="s">
        <v>29</v>
      </c>
      <c r="R58" s="38" t="s">
        <v>256</v>
      </c>
      <c r="S58" s="38" t="s">
        <v>30</v>
      </c>
      <c r="T58" s="40"/>
    </row>
    <row r="59" spans="1:20" s="7" customFormat="1" ht="15.95" customHeight="1" x14ac:dyDescent="0.2">
      <c r="A59" s="37"/>
      <c r="B59" s="27" t="s">
        <v>5</v>
      </c>
      <c r="C59" s="2">
        <f>D59+E59+F59+G59+H59</f>
        <v>68600</v>
      </c>
      <c r="D59" s="1">
        <f t="shared" ref="D59:H59" si="8">SUM(D60:D63)</f>
        <v>0</v>
      </c>
      <c r="E59" s="1">
        <f t="shared" si="8"/>
        <v>68600</v>
      </c>
      <c r="F59" s="1">
        <f t="shared" si="8"/>
        <v>0</v>
      </c>
      <c r="G59" s="1">
        <f t="shared" si="8"/>
        <v>0</v>
      </c>
      <c r="H59" s="1">
        <f t="shared" si="8"/>
        <v>0</v>
      </c>
      <c r="I59" s="38"/>
      <c r="J59" s="38"/>
      <c r="K59" s="38"/>
      <c r="L59" s="38"/>
      <c r="M59" s="38"/>
      <c r="N59" s="38"/>
      <c r="O59" s="38"/>
      <c r="P59" s="39"/>
      <c r="Q59" s="38"/>
      <c r="R59" s="38"/>
      <c r="S59" s="38"/>
      <c r="T59" s="40"/>
    </row>
    <row r="60" spans="1:20" s="7" customFormat="1" ht="15.95" customHeight="1" x14ac:dyDescent="0.2">
      <c r="A60" s="37"/>
      <c r="B60" s="27" t="s">
        <v>0</v>
      </c>
      <c r="C60" s="2">
        <f>D60+E60+F60+G60+H60</f>
        <v>67054.699269999997</v>
      </c>
      <c r="D60" s="1"/>
      <c r="E60" s="1">
        <v>67054.699269999997</v>
      </c>
      <c r="F60" s="1"/>
      <c r="G60" s="1"/>
      <c r="H60" s="1"/>
      <c r="I60" s="38"/>
      <c r="J60" s="38"/>
      <c r="K60" s="38"/>
      <c r="L60" s="38"/>
      <c r="M60" s="38"/>
      <c r="N60" s="38"/>
      <c r="O60" s="38"/>
      <c r="P60" s="39"/>
      <c r="Q60" s="38"/>
      <c r="R60" s="38"/>
      <c r="S60" s="38"/>
      <c r="T60" s="40"/>
    </row>
    <row r="61" spans="1:20" s="7" customFormat="1" ht="15.95" customHeight="1" x14ac:dyDescent="0.2">
      <c r="A61" s="37"/>
      <c r="B61" s="27" t="s">
        <v>1</v>
      </c>
      <c r="C61" s="2">
        <f>D61+E61+F61+G61+H61</f>
        <v>1545.3007299999999</v>
      </c>
      <c r="D61" s="1"/>
      <c r="E61" s="1">
        <v>1545.3007299999999</v>
      </c>
      <c r="F61" s="1"/>
      <c r="G61" s="1"/>
      <c r="H61" s="1"/>
      <c r="I61" s="38"/>
      <c r="J61" s="38"/>
      <c r="K61" s="38"/>
      <c r="L61" s="38"/>
      <c r="M61" s="38"/>
      <c r="N61" s="38"/>
      <c r="O61" s="38"/>
      <c r="P61" s="39"/>
      <c r="Q61" s="38"/>
      <c r="R61" s="38"/>
      <c r="S61" s="38"/>
      <c r="T61" s="40"/>
    </row>
    <row r="62" spans="1:20" s="7" customFormat="1" ht="15.95" customHeight="1" x14ac:dyDescent="0.2">
      <c r="A62" s="37"/>
      <c r="B62" s="27" t="s">
        <v>2</v>
      </c>
      <c r="C62" s="2">
        <f>D62+E62+F62+G62+H62</f>
        <v>0</v>
      </c>
      <c r="D62" s="1"/>
      <c r="E62" s="1"/>
      <c r="F62" s="1"/>
      <c r="G62" s="1"/>
      <c r="H62" s="1"/>
      <c r="I62" s="38"/>
      <c r="J62" s="38"/>
      <c r="K62" s="38"/>
      <c r="L62" s="38"/>
      <c r="M62" s="38"/>
      <c r="N62" s="38"/>
      <c r="O62" s="38"/>
      <c r="P62" s="39"/>
      <c r="Q62" s="38"/>
      <c r="R62" s="38"/>
      <c r="S62" s="38"/>
      <c r="T62" s="40"/>
    </row>
    <row r="63" spans="1:20" s="7" customFormat="1" ht="15.95" customHeight="1" x14ac:dyDescent="0.2">
      <c r="A63" s="37"/>
      <c r="B63" s="27" t="s">
        <v>3</v>
      </c>
      <c r="C63" s="2">
        <f>D63+E63+F63+G63+H63</f>
        <v>0</v>
      </c>
      <c r="D63" s="1"/>
      <c r="E63" s="1"/>
      <c r="F63" s="1"/>
      <c r="G63" s="1"/>
      <c r="H63" s="1"/>
      <c r="I63" s="38"/>
      <c r="J63" s="38"/>
      <c r="K63" s="38"/>
      <c r="L63" s="38"/>
      <c r="M63" s="38"/>
      <c r="N63" s="38"/>
      <c r="O63" s="38"/>
      <c r="P63" s="39"/>
      <c r="Q63" s="38"/>
      <c r="R63" s="38"/>
      <c r="S63" s="38"/>
      <c r="T63" s="40"/>
    </row>
    <row r="64" spans="1:20" ht="15.95" customHeight="1" x14ac:dyDescent="0.2">
      <c r="A64" s="37" t="s">
        <v>219</v>
      </c>
      <c r="B64" s="72" t="s">
        <v>190</v>
      </c>
      <c r="C64" s="72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3"/>
    </row>
    <row r="65" spans="1:20" ht="15.95" customHeight="1" x14ac:dyDescent="0.2">
      <c r="A65" s="37"/>
      <c r="B65" s="58" t="s">
        <v>77</v>
      </c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9"/>
    </row>
    <row r="66" spans="1:20" ht="45" customHeight="1" x14ac:dyDescent="0.2">
      <c r="A66" s="37"/>
      <c r="B66" s="66" t="s">
        <v>325</v>
      </c>
      <c r="C66" s="66"/>
      <c r="D66" s="66"/>
      <c r="E66" s="66"/>
      <c r="F66" s="66"/>
      <c r="G66" s="66"/>
      <c r="H66" s="66"/>
      <c r="I66" s="38" t="s">
        <v>23</v>
      </c>
      <c r="J66" s="38"/>
      <c r="K66" s="38" t="s">
        <v>35</v>
      </c>
      <c r="L66" s="38" t="s">
        <v>249</v>
      </c>
      <c r="M66" s="38" t="s">
        <v>516</v>
      </c>
      <c r="N66" s="38" t="s">
        <v>190</v>
      </c>
      <c r="O66" s="38" t="s">
        <v>516</v>
      </c>
      <c r="P66" s="39" t="s">
        <v>250</v>
      </c>
      <c r="Q66" s="38" t="s">
        <v>29</v>
      </c>
      <c r="R66" s="38" t="s">
        <v>251</v>
      </c>
      <c r="S66" s="38" t="s">
        <v>30</v>
      </c>
      <c r="T66" s="40" t="s">
        <v>252</v>
      </c>
    </row>
    <row r="67" spans="1:20" ht="15.95" customHeight="1" x14ac:dyDescent="0.2">
      <c r="A67" s="37"/>
      <c r="B67" s="27" t="s">
        <v>5</v>
      </c>
      <c r="C67" s="2">
        <f>D67+E67+F67+G67+H67</f>
        <v>145230.28266999999</v>
      </c>
      <c r="D67" s="1">
        <f t="shared" ref="D67:H67" si="9">SUM(D68:D71)</f>
        <v>75383.262669999996</v>
      </c>
      <c r="E67" s="1">
        <f t="shared" si="9"/>
        <v>69847.02</v>
      </c>
      <c r="F67" s="1">
        <f t="shared" si="9"/>
        <v>0</v>
      </c>
      <c r="G67" s="1">
        <f t="shared" si="9"/>
        <v>0</v>
      </c>
      <c r="H67" s="1">
        <f t="shared" si="9"/>
        <v>0</v>
      </c>
      <c r="I67" s="38"/>
      <c r="J67" s="38"/>
      <c r="K67" s="38"/>
      <c r="L67" s="38"/>
      <c r="M67" s="38"/>
      <c r="N67" s="38"/>
      <c r="O67" s="38"/>
      <c r="P67" s="39"/>
      <c r="Q67" s="38"/>
      <c r="R67" s="38"/>
      <c r="S67" s="38"/>
      <c r="T67" s="40"/>
    </row>
    <row r="68" spans="1:20" ht="15.95" customHeight="1" x14ac:dyDescent="0.2">
      <c r="A68" s="37"/>
      <c r="B68" s="27" t="s">
        <v>0</v>
      </c>
      <c r="C68" s="2">
        <f>D68+E68+F68+G68+H68</f>
        <v>69482.023669999995</v>
      </c>
      <c r="D68" s="1">
        <v>69482.023669999995</v>
      </c>
      <c r="E68" s="1"/>
      <c r="F68" s="1"/>
      <c r="G68" s="1"/>
      <c r="H68" s="1"/>
      <c r="I68" s="38"/>
      <c r="J68" s="38"/>
      <c r="K68" s="38"/>
      <c r="L68" s="38"/>
      <c r="M68" s="38"/>
      <c r="N68" s="38"/>
      <c r="O68" s="38"/>
      <c r="P68" s="39"/>
      <c r="Q68" s="38"/>
      <c r="R68" s="38"/>
      <c r="S68" s="38"/>
      <c r="T68" s="40"/>
    </row>
    <row r="69" spans="1:20" ht="15.95" customHeight="1" x14ac:dyDescent="0.2">
      <c r="A69" s="37"/>
      <c r="B69" s="27" t="s">
        <v>1</v>
      </c>
      <c r="C69" s="2">
        <f>D69+E69+F69+G69+H69</f>
        <v>75748.259000000005</v>
      </c>
      <c r="D69" s="1">
        <v>5901.2389999999996</v>
      </c>
      <c r="E69" s="1">
        <f>0+69847.02</f>
        <v>69847.02</v>
      </c>
      <c r="F69" s="1"/>
      <c r="G69" s="1"/>
      <c r="H69" s="1"/>
      <c r="I69" s="38"/>
      <c r="J69" s="38"/>
      <c r="K69" s="38"/>
      <c r="L69" s="38"/>
      <c r="M69" s="38"/>
      <c r="N69" s="38"/>
      <c r="O69" s="38"/>
      <c r="P69" s="39"/>
      <c r="Q69" s="38"/>
      <c r="R69" s="38"/>
      <c r="S69" s="38"/>
      <c r="T69" s="40"/>
    </row>
    <row r="70" spans="1:20" ht="15.95" customHeight="1" x14ac:dyDescent="0.2">
      <c r="A70" s="37"/>
      <c r="B70" s="27" t="s">
        <v>2</v>
      </c>
      <c r="C70" s="2">
        <f>D70+E70+F70+G70+H70</f>
        <v>0</v>
      </c>
      <c r="D70" s="1"/>
      <c r="E70" s="1"/>
      <c r="F70" s="1"/>
      <c r="G70" s="1"/>
      <c r="H70" s="1"/>
      <c r="I70" s="38"/>
      <c r="J70" s="38"/>
      <c r="K70" s="38"/>
      <c r="L70" s="38"/>
      <c r="M70" s="38"/>
      <c r="N70" s="38"/>
      <c r="O70" s="38"/>
      <c r="P70" s="39"/>
      <c r="Q70" s="38"/>
      <c r="R70" s="38"/>
      <c r="S70" s="38"/>
      <c r="T70" s="40"/>
    </row>
    <row r="71" spans="1:20" ht="15.95" customHeight="1" x14ac:dyDescent="0.2">
      <c r="A71" s="37"/>
      <c r="B71" s="27" t="s">
        <v>3</v>
      </c>
      <c r="C71" s="2">
        <f>D71+E71+F71+G71+H71</f>
        <v>0</v>
      </c>
      <c r="D71" s="1"/>
      <c r="E71" s="1"/>
      <c r="F71" s="1"/>
      <c r="G71" s="1"/>
      <c r="H71" s="1"/>
      <c r="I71" s="38"/>
      <c r="J71" s="38"/>
      <c r="K71" s="38"/>
      <c r="L71" s="38"/>
      <c r="M71" s="38"/>
      <c r="N71" s="38"/>
      <c r="O71" s="38"/>
      <c r="P71" s="39"/>
      <c r="Q71" s="38"/>
      <c r="R71" s="38"/>
      <c r="S71" s="38"/>
      <c r="T71" s="40"/>
    </row>
    <row r="72" spans="1:20" ht="15.95" customHeight="1" x14ac:dyDescent="0.2">
      <c r="A72" s="37" t="s">
        <v>327</v>
      </c>
      <c r="B72" s="72" t="s">
        <v>190</v>
      </c>
      <c r="C72" s="72"/>
      <c r="D72" s="72"/>
      <c r="E72" s="72"/>
      <c r="F72" s="72"/>
      <c r="G72" s="72"/>
      <c r="H72" s="72"/>
      <c r="I72" s="72"/>
      <c r="J72" s="72"/>
      <c r="K72" s="72"/>
      <c r="L72" s="72"/>
      <c r="M72" s="72"/>
      <c r="N72" s="72"/>
      <c r="O72" s="72"/>
      <c r="P72" s="72"/>
      <c r="Q72" s="72"/>
      <c r="R72" s="72"/>
      <c r="S72" s="72"/>
      <c r="T72" s="73"/>
    </row>
    <row r="73" spans="1:20" ht="15.95" customHeight="1" x14ac:dyDescent="0.2">
      <c r="A73" s="37"/>
      <c r="B73" s="58" t="s">
        <v>77</v>
      </c>
      <c r="C73" s="58"/>
      <c r="D73" s="58"/>
      <c r="E73" s="58"/>
      <c r="F73" s="58"/>
      <c r="G73" s="58"/>
      <c r="H73" s="58"/>
      <c r="I73" s="58"/>
      <c r="J73" s="58"/>
      <c r="K73" s="58"/>
      <c r="L73" s="58"/>
      <c r="M73" s="58"/>
      <c r="N73" s="58"/>
      <c r="O73" s="58"/>
      <c r="P73" s="58"/>
      <c r="Q73" s="58"/>
      <c r="R73" s="58"/>
      <c r="S73" s="58"/>
      <c r="T73" s="59"/>
    </row>
    <row r="74" spans="1:20" ht="45" customHeight="1" x14ac:dyDescent="0.2">
      <c r="A74" s="37"/>
      <c r="B74" s="66" t="s">
        <v>356</v>
      </c>
      <c r="C74" s="66"/>
      <c r="D74" s="66"/>
      <c r="E74" s="66"/>
      <c r="F74" s="66"/>
      <c r="G74" s="66"/>
      <c r="H74" s="66"/>
      <c r="I74" s="38" t="s">
        <v>23</v>
      </c>
      <c r="J74" s="38" t="s">
        <v>253</v>
      </c>
      <c r="K74" s="38" t="s">
        <v>35</v>
      </c>
      <c r="L74" s="38" t="s">
        <v>216</v>
      </c>
      <c r="M74" s="38" t="s">
        <v>208</v>
      </c>
      <c r="N74" s="38" t="s">
        <v>190</v>
      </c>
      <c r="O74" s="38" t="s">
        <v>208</v>
      </c>
      <c r="P74" s="39" t="s">
        <v>254</v>
      </c>
      <c r="Q74" s="38" t="s">
        <v>29</v>
      </c>
      <c r="R74" s="38" t="s">
        <v>256</v>
      </c>
      <c r="S74" s="38" t="s">
        <v>30</v>
      </c>
      <c r="T74" s="40"/>
    </row>
    <row r="75" spans="1:20" ht="15.95" customHeight="1" x14ac:dyDescent="0.2">
      <c r="A75" s="37"/>
      <c r="B75" s="27" t="s">
        <v>5</v>
      </c>
      <c r="C75" s="2">
        <f>D75+E75+F75+G75+H75</f>
        <v>68600</v>
      </c>
      <c r="D75" s="1">
        <f t="shared" ref="D75:H75" si="10">SUM(D76:D79)</f>
        <v>0</v>
      </c>
      <c r="E75" s="1">
        <f t="shared" si="10"/>
        <v>68600</v>
      </c>
      <c r="F75" s="1">
        <f t="shared" si="10"/>
        <v>0</v>
      </c>
      <c r="G75" s="1">
        <f t="shared" si="10"/>
        <v>0</v>
      </c>
      <c r="H75" s="1">
        <f t="shared" si="10"/>
        <v>0</v>
      </c>
      <c r="I75" s="38"/>
      <c r="J75" s="38"/>
      <c r="K75" s="38"/>
      <c r="L75" s="38"/>
      <c r="M75" s="38"/>
      <c r="N75" s="38"/>
      <c r="O75" s="38"/>
      <c r="P75" s="39"/>
      <c r="Q75" s="38"/>
      <c r="R75" s="38"/>
      <c r="S75" s="38"/>
      <c r="T75" s="40"/>
    </row>
    <row r="76" spans="1:20" ht="15.95" customHeight="1" x14ac:dyDescent="0.2">
      <c r="A76" s="37"/>
      <c r="B76" s="27" t="s">
        <v>0</v>
      </c>
      <c r="C76" s="2">
        <f>D76+E76+F76+G76+H76</f>
        <v>67054.699269999997</v>
      </c>
      <c r="D76" s="1"/>
      <c r="E76" s="1">
        <v>67054.699269999997</v>
      </c>
      <c r="F76" s="1"/>
      <c r="G76" s="1"/>
      <c r="H76" s="1"/>
      <c r="I76" s="38"/>
      <c r="J76" s="38"/>
      <c r="K76" s="38"/>
      <c r="L76" s="38"/>
      <c r="M76" s="38"/>
      <c r="N76" s="38"/>
      <c r="O76" s="38"/>
      <c r="P76" s="39"/>
      <c r="Q76" s="38"/>
      <c r="R76" s="38"/>
      <c r="S76" s="38"/>
      <c r="T76" s="40"/>
    </row>
    <row r="77" spans="1:20" ht="15.95" customHeight="1" x14ac:dyDescent="0.2">
      <c r="A77" s="37"/>
      <c r="B77" s="27" t="s">
        <v>1</v>
      </c>
      <c r="C77" s="2">
        <f>D77+E77+F77+G77+H77</f>
        <v>1545.3007299999999</v>
      </c>
      <c r="D77" s="1"/>
      <c r="E77" s="1">
        <v>1545.3007299999999</v>
      </c>
      <c r="F77" s="1"/>
      <c r="G77" s="1"/>
      <c r="H77" s="1"/>
      <c r="I77" s="38"/>
      <c r="J77" s="38"/>
      <c r="K77" s="38"/>
      <c r="L77" s="38"/>
      <c r="M77" s="38"/>
      <c r="N77" s="38"/>
      <c r="O77" s="38"/>
      <c r="P77" s="39"/>
      <c r="Q77" s="38"/>
      <c r="R77" s="38"/>
      <c r="S77" s="38"/>
      <c r="T77" s="40"/>
    </row>
    <row r="78" spans="1:20" ht="15.95" customHeight="1" x14ac:dyDescent="0.2">
      <c r="A78" s="37"/>
      <c r="B78" s="27" t="s">
        <v>2</v>
      </c>
      <c r="C78" s="2">
        <f>D78+E78+F78+G78+H78</f>
        <v>0</v>
      </c>
      <c r="D78" s="1"/>
      <c r="E78" s="1"/>
      <c r="F78" s="1"/>
      <c r="G78" s="1"/>
      <c r="H78" s="1"/>
      <c r="I78" s="38"/>
      <c r="J78" s="38"/>
      <c r="K78" s="38"/>
      <c r="L78" s="38"/>
      <c r="M78" s="38"/>
      <c r="N78" s="38"/>
      <c r="O78" s="38"/>
      <c r="P78" s="39"/>
      <c r="Q78" s="38"/>
      <c r="R78" s="38"/>
      <c r="S78" s="38"/>
      <c r="T78" s="40"/>
    </row>
    <row r="79" spans="1:20" ht="15.95" customHeight="1" x14ac:dyDescent="0.2">
      <c r="A79" s="37"/>
      <c r="B79" s="27" t="s">
        <v>3</v>
      </c>
      <c r="C79" s="2">
        <f>D79+E79+F79+G79+H79</f>
        <v>0</v>
      </c>
      <c r="D79" s="1"/>
      <c r="E79" s="1"/>
      <c r="F79" s="1"/>
      <c r="G79" s="1"/>
      <c r="H79" s="1"/>
      <c r="I79" s="38"/>
      <c r="J79" s="38"/>
      <c r="K79" s="38"/>
      <c r="L79" s="38"/>
      <c r="M79" s="38"/>
      <c r="N79" s="38"/>
      <c r="O79" s="38"/>
      <c r="P79" s="39"/>
      <c r="Q79" s="38"/>
      <c r="R79" s="38"/>
      <c r="S79" s="38"/>
      <c r="T79" s="40"/>
    </row>
    <row r="80" spans="1:20" ht="15.95" customHeight="1" x14ac:dyDescent="0.2">
      <c r="A80" s="37" t="s">
        <v>328</v>
      </c>
      <c r="B80" s="72" t="s">
        <v>190</v>
      </c>
      <c r="C80" s="72"/>
      <c r="D80" s="72"/>
      <c r="E80" s="72"/>
      <c r="F80" s="72"/>
      <c r="G80" s="72"/>
      <c r="H80" s="72"/>
      <c r="I80" s="72"/>
      <c r="J80" s="72"/>
      <c r="K80" s="72"/>
      <c r="L80" s="72"/>
      <c r="M80" s="72"/>
      <c r="N80" s="72"/>
      <c r="O80" s="72"/>
      <c r="P80" s="72"/>
      <c r="Q80" s="72"/>
      <c r="R80" s="72"/>
      <c r="S80" s="72"/>
      <c r="T80" s="73"/>
    </row>
    <row r="81" spans="1:20" ht="15.95" customHeight="1" x14ac:dyDescent="0.2">
      <c r="A81" s="37"/>
      <c r="B81" s="58" t="s">
        <v>77</v>
      </c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9"/>
    </row>
    <row r="82" spans="1:20" ht="45" customHeight="1" x14ac:dyDescent="0.2">
      <c r="A82" s="37"/>
      <c r="B82" s="66" t="s">
        <v>354</v>
      </c>
      <c r="C82" s="66"/>
      <c r="D82" s="66"/>
      <c r="E82" s="66"/>
      <c r="F82" s="66"/>
      <c r="G82" s="66"/>
      <c r="H82" s="66"/>
      <c r="I82" s="38" t="s">
        <v>23</v>
      </c>
      <c r="J82" s="38" t="s">
        <v>255</v>
      </c>
      <c r="K82" s="38" t="s">
        <v>35</v>
      </c>
      <c r="L82" s="38" t="s">
        <v>217</v>
      </c>
      <c r="M82" s="38" t="s">
        <v>208</v>
      </c>
      <c r="N82" s="38" t="s">
        <v>190</v>
      </c>
      <c r="O82" s="38" t="s">
        <v>208</v>
      </c>
      <c r="P82" s="39" t="s">
        <v>257</v>
      </c>
      <c r="Q82" s="38" t="s">
        <v>29</v>
      </c>
      <c r="R82" s="38" t="s">
        <v>212</v>
      </c>
      <c r="S82" s="38" t="s">
        <v>30</v>
      </c>
      <c r="T82" s="40"/>
    </row>
    <row r="83" spans="1:20" ht="15.95" customHeight="1" x14ac:dyDescent="0.2">
      <c r="A83" s="37"/>
      <c r="B83" s="27" t="s">
        <v>5</v>
      </c>
      <c r="C83" s="2">
        <f>D83+E83+F83+G83+H83</f>
        <v>43809.433260000005</v>
      </c>
      <c r="D83" s="1">
        <f t="shared" ref="D83:H83" si="11">SUM(D84:D87)</f>
        <v>43809.433260000005</v>
      </c>
      <c r="E83" s="1">
        <f t="shared" si="11"/>
        <v>0</v>
      </c>
      <c r="F83" s="1">
        <f t="shared" si="11"/>
        <v>0</v>
      </c>
      <c r="G83" s="1">
        <f t="shared" si="11"/>
        <v>0</v>
      </c>
      <c r="H83" s="1">
        <f t="shared" si="11"/>
        <v>0</v>
      </c>
      <c r="I83" s="38"/>
      <c r="J83" s="38"/>
      <c r="K83" s="38"/>
      <c r="L83" s="38"/>
      <c r="M83" s="38"/>
      <c r="N83" s="38"/>
      <c r="O83" s="38"/>
      <c r="P83" s="39"/>
      <c r="Q83" s="38"/>
      <c r="R83" s="38"/>
      <c r="S83" s="38"/>
      <c r="T83" s="40"/>
    </row>
    <row r="84" spans="1:20" ht="15.95" customHeight="1" x14ac:dyDescent="0.2">
      <c r="A84" s="37"/>
      <c r="B84" s="27" t="s">
        <v>0</v>
      </c>
      <c r="C84" s="2">
        <f>D84+E84+F84+G84+H84</f>
        <v>14662.10626</v>
      </c>
      <c r="D84" s="1">
        <v>14662.10626</v>
      </c>
      <c r="E84" s="1"/>
      <c r="F84" s="1"/>
      <c r="G84" s="1"/>
      <c r="H84" s="1"/>
      <c r="I84" s="38"/>
      <c r="J84" s="38"/>
      <c r="K84" s="38"/>
      <c r="L84" s="38"/>
      <c r="M84" s="38"/>
      <c r="N84" s="38"/>
      <c r="O84" s="38"/>
      <c r="P84" s="39"/>
      <c r="Q84" s="38"/>
      <c r="R84" s="38"/>
      <c r="S84" s="38"/>
      <c r="T84" s="40"/>
    </row>
    <row r="85" spans="1:20" ht="15.95" customHeight="1" x14ac:dyDescent="0.2">
      <c r="A85" s="37"/>
      <c r="B85" s="27" t="s">
        <v>1</v>
      </c>
      <c r="C85" s="2">
        <f>D85+E85+F85+G85+H85</f>
        <v>29147.327000000001</v>
      </c>
      <c r="D85" s="1">
        <v>29147.327000000001</v>
      </c>
      <c r="E85" s="1"/>
      <c r="F85" s="1"/>
      <c r="G85" s="1"/>
      <c r="H85" s="1"/>
      <c r="I85" s="38"/>
      <c r="J85" s="38"/>
      <c r="K85" s="38"/>
      <c r="L85" s="38"/>
      <c r="M85" s="38"/>
      <c r="N85" s="38"/>
      <c r="O85" s="38"/>
      <c r="P85" s="39"/>
      <c r="Q85" s="38"/>
      <c r="R85" s="38"/>
      <c r="S85" s="38"/>
      <c r="T85" s="40"/>
    </row>
    <row r="86" spans="1:20" ht="15.95" customHeight="1" x14ac:dyDescent="0.2">
      <c r="A86" s="37"/>
      <c r="B86" s="27" t="s">
        <v>2</v>
      </c>
      <c r="C86" s="2">
        <f>D86+E86+F86+G86+H86</f>
        <v>0</v>
      </c>
      <c r="D86" s="1"/>
      <c r="E86" s="1"/>
      <c r="F86" s="1"/>
      <c r="G86" s="1"/>
      <c r="H86" s="1"/>
      <c r="I86" s="38"/>
      <c r="J86" s="38"/>
      <c r="K86" s="38"/>
      <c r="L86" s="38"/>
      <c r="M86" s="38"/>
      <c r="N86" s="38"/>
      <c r="O86" s="38"/>
      <c r="P86" s="39"/>
      <c r="Q86" s="38"/>
      <c r="R86" s="38"/>
      <c r="S86" s="38"/>
      <c r="T86" s="40"/>
    </row>
    <row r="87" spans="1:20" ht="15.95" customHeight="1" x14ac:dyDescent="0.2">
      <c r="A87" s="37"/>
      <c r="B87" s="27" t="s">
        <v>3</v>
      </c>
      <c r="C87" s="2">
        <f>D87+E87+F87+G87+H87</f>
        <v>0</v>
      </c>
      <c r="D87" s="1"/>
      <c r="E87" s="1"/>
      <c r="F87" s="1"/>
      <c r="G87" s="1"/>
      <c r="H87" s="1"/>
      <c r="I87" s="38"/>
      <c r="J87" s="38"/>
      <c r="K87" s="38"/>
      <c r="L87" s="38"/>
      <c r="M87" s="38"/>
      <c r="N87" s="38"/>
      <c r="O87" s="38"/>
      <c r="P87" s="39"/>
      <c r="Q87" s="38"/>
      <c r="R87" s="38"/>
      <c r="S87" s="38"/>
      <c r="T87" s="40"/>
    </row>
    <row r="88" spans="1:20" ht="15.95" customHeight="1" x14ac:dyDescent="0.2">
      <c r="A88" s="37" t="s">
        <v>329</v>
      </c>
      <c r="B88" s="72" t="s">
        <v>190</v>
      </c>
      <c r="C88" s="72"/>
      <c r="D88" s="72"/>
      <c r="E88" s="72"/>
      <c r="F88" s="72"/>
      <c r="G88" s="72"/>
      <c r="H88" s="72"/>
      <c r="I88" s="72"/>
      <c r="J88" s="72"/>
      <c r="K88" s="72"/>
      <c r="L88" s="72"/>
      <c r="M88" s="72"/>
      <c r="N88" s="72"/>
      <c r="O88" s="72"/>
      <c r="P88" s="72"/>
      <c r="Q88" s="72"/>
      <c r="R88" s="72"/>
      <c r="S88" s="72"/>
      <c r="T88" s="73"/>
    </row>
    <row r="89" spans="1:20" ht="15.95" customHeight="1" x14ac:dyDescent="0.2">
      <c r="A89" s="37"/>
      <c r="B89" s="58" t="s">
        <v>77</v>
      </c>
      <c r="C89" s="58"/>
      <c r="D89" s="58"/>
      <c r="E89" s="58"/>
      <c r="F89" s="58"/>
      <c r="G89" s="58"/>
      <c r="H89" s="58"/>
      <c r="I89" s="58"/>
      <c r="J89" s="58"/>
      <c r="K89" s="58"/>
      <c r="L89" s="58"/>
      <c r="M89" s="58"/>
      <c r="N89" s="58"/>
      <c r="O89" s="58"/>
      <c r="P89" s="58"/>
      <c r="Q89" s="58"/>
      <c r="R89" s="58"/>
      <c r="S89" s="58"/>
      <c r="T89" s="59"/>
    </row>
    <row r="90" spans="1:20" ht="45" customHeight="1" x14ac:dyDescent="0.2">
      <c r="A90" s="37"/>
      <c r="B90" s="66" t="s">
        <v>355</v>
      </c>
      <c r="C90" s="66"/>
      <c r="D90" s="66"/>
      <c r="E90" s="66"/>
      <c r="F90" s="66"/>
      <c r="G90" s="66"/>
      <c r="H90" s="66"/>
      <c r="I90" s="38" t="s">
        <v>23</v>
      </c>
      <c r="J90" s="38" t="s">
        <v>210</v>
      </c>
      <c r="K90" s="38" t="s">
        <v>35</v>
      </c>
      <c r="L90" s="38" t="s">
        <v>211</v>
      </c>
      <c r="M90" s="38" t="s">
        <v>208</v>
      </c>
      <c r="N90" s="38" t="s">
        <v>190</v>
      </c>
      <c r="O90" s="38" t="s">
        <v>208</v>
      </c>
      <c r="P90" s="39" t="s">
        <v>387</v>
      </c>
      <c r="Q90" s="38" t="s">
        <v>29</v>
      </c>
      <c r="R90" s="38" t="s">
        <v>212</v>
      </c>
      <c r="S90" s="38" t="s">
        <v>30</v>
      </c>
      <c r="T90" s="40"/>
    </row>
    <row r="91" spans="1:20" ht="15.95" customHeight="1" x14ac:dyDescent="0.2">
      <c r="A91" s="37"/>
      <c r="B91" s="27" t="s">
        <v>5</v>
      </c>
      <c r="C91" s="2">
        <f>D91+E91+F91+G91+H91</f>
        <v>152833.62927999999</v>
      </c>
      <c r="D91" s="1">
        <f t="shared" ref="D91:H91" si="12">SUM(D92:D95)</f>
        <v>51184.25</v>
      </c>
      <c r="E91" s="1">
        <f t="shared" si="12"/>
        <v>101649.37927999999</v>
      </c>
      <c r="F91" s="1">
        <f t="shared" si="12"/>
        <v>0</v>
      </c>
      <c r="G91" s="1">
        <f t="shared" si="12"/>
        <v>0</v>
      </c>
      <c r="H91" s="1">
        <f t="shared" si="12"/>
        <v>0</v>
      </c>
      <c r="I91" s="38"/>
      <c r="J91" s="38"/>
      <c r="K91" s="38"/>
      <c r="L91" s="38"/>
      <c r="M91" s="38"/>
      <c r="N91" s="38"/>
      <c r="O91" s="38"/>
      <c r="P91" s="39"/>
      <c r="Q91" s="38"/>
      <c r="R91" s="38"/>
      <c r="S91" s="38"/>
      <c r="T91" s="40"/>
    </row>
    <row r="92" spans="1:20" ht="15.95" customHeight="1" x14ac:dyDescent="0.2">
      <c r="A92" s="37"/>
      <c r="B92" s="27" t="s">
        <v>0</v>
      </c>
      <c r="C92" s="2">
        <f>D92+E92+F92+G92+H92</f>
        <v>67054.699280000001</v>
      </c>
      <c r="D92" s="1"/>
      <c r="E92" s="1">
        <v>67054.699280000001</v>
      </c>
      <c r="F92" s="1"/>
      <c r="G92" s="1"/>
      <c r="H92" s="1"/>
      <c r="I92" s="38"/>
      <c r="J92" s="38"/>
      <c r="K92" s="38"/>
      <c r="L92" s="38"/>
      <c r="M92" s="38"/>
      <c r="N92" s="38"/>
      <c r="O92" s="38"/>
      <c r="P92" s="39"/>
      <c r="Q92" s="38"/>
      <c r="R92" s="38"/>
      <c r="S92" s="38"/>
      <c r="T92" s="40"/>
    </row>
    <row r="93" spans="1:20" ht="15.95" customHeight="1" x14ac:dyDescent="0.2">
      <c r="A93" s="37"/>
      <c r="B93" s="27" t="s">
        <v>1</v>
      </c>
      <c r="C93" s="2">
        <f>D93+E93+F93+G93+H93</f>
        <v>85778.93</v>
      </c>
      <c r="D93" s="1">
        <f>14842.8+36341.45</f>
        <v>51184.25</v>
      </c>
      <c r="E93" s="1">
        <f>25545.3+9049.38</f>
        <v>34594.68</v>
      </c>
      <c r="F93" s="1"/>
      <c r="G93" s="1"/>
      <c r="H93" s="1"/>
      <c r="I93" s="38"/>
      <c r="J93" s="38"/>
      <c r="K93" s="38"/>
      <c r="L93" s="38"/>
      <c r="M93" s="38"/>
      <c r="N93" s="38"/>
      <c r="O93" s="38"/>
      <c r="P93" s="39"/>
      <c r="Q93" s="38"/>
      <c r="R93" s="38"/>
      <c r="S93" s="38"/>
      <c r="T93" s="40"/>
    </row>
    <row r="94" spans="1:20" ht="15.95" customHeight="1" x14ac:dyDescent="0.2">
      <c r="A94" s="37"/>
      <c r="B94" s="27" t="s">
        <v>2</v>
      </c>
      <c r="C94" s="2">
        <f>D94+E94+F94+G94+H94</f>
        <v>0</v>
      </c>
      <c r="D94" s="1"/>
      <c r="E94" s="1"/>
      <c r="F94" s="1"/>
      <c r="G94" s="1"/>
      <c r="H94" s="1"/>
      <c r="I94" s="38"/>
      <c r="J94" s="38"/>
      <c r="K94" s="38"/>
      <c r="L94" s="38"/>
      <c r="M94" s="38"/>
      <c r="N94" s="38"/>
      <c r="O94" s="38"/>
      <c r="P94" s="39"/>
      <c r="Q94" s="38"/>
      <c r="R94" s="38"/>
      <c r="S94" s="38"/>
      <c r="T94" s="40"/>
    </row>
    <row r="95" spans="1:20" ht="15.95" customHeight="1" x14ac:dyDescent="0.2">
      <c r="A95" s="37"/>
      <c r="B95" s="27" t="s">
        <v>3</v>
      </c>
      <c r="C95" s="2">
        <f>D95+E95+F95+G95+H95</f>
        <v>0</v>
      </c>
      <c r="D95" s="1"/>
      <c r="E95" s="1"/>
      <c r="F95" s="1"/>
      <c r="G95" s="1"/>
      <c r="H95" s="1"/>
      <c r="I95" s="38"/>
      <c r="J95" s="38"/>
      <c r="K95" s="38"/>
      <c r="L95" s="38"/>
      <c r="M95" s="38"/>
      <c r="N95" s="38"/>
      <c r="O95" s="38"/>
      <c r="P95" s="39"/>
      <c r="Q95" s="38"/>
      <c r="R95" s="38"/>
      <c r="S95" s="38"/>
      <c r="T95" s="40"/>
    </row>
    <row r="96" spans="1:20" ht="15.95" customHeight="1" x14ac:dyDescent="0.2">
      <c r="A96" s="37" t="s">
        <v>330</v>
      </c>
      <c r="B96" s="72" t="s">
        <v>190</v>
      </c>
      <c r="C96" s="72"/>
      <c r="D96" s="72"/>
      <c r="E96" s="72"/>
      <c r="F96" s="72"/>
      <c r="G96" s="72"/>
      <c r="H96" s="72"/>
      <c r="I96" s="72"/>
      <c r="J96" s="72"/>
      <c r="K96" s="72"/>
      <c r="L96" s="72"/>
      <c r="M96" s="72"/>
      <c r="N96" s="72"/>
      <c r="O96" s="72"/>
      <c r="P96" s="72"/>
      <c r="Q96" s="72"/>
      <c r="R96" s="72"/>
      <c r="S96" s="72"/>
      <c r="T96" s="73"/>
    </row>
    <row r="97" spans="1:20" ht="15.95" customHeight="1" x14ac:dyDescent="0.2">
      <c r="A97" s="37"/>
      <c r="B97" s="58" t="s">
        <v>77</v>
      </c>
      <c r="C97" s="58"/>
      <c r="D97" s="58"/>
      <c r="E97" s="58"/>
      <c r="F97" s="58"/>
      <c r="G97" s="58"/>
      <c r="H97" s="58"/>
      <c r="I97" s="58"/>
      <c r="J97" s="58"/>
      <c r="K97" s="58"/>
      <c r="L97" s="58"/>
      <c r="M97" s="58"/>
      <c r="N97" s="58"/>
      <c r="O97" s="58"/>
      <c r="P97" s="58"/>
      <c r="Q97" s="58"/>
      <c r="R97" s="58"/>
      <c r="S97" s="58"/>
      <c r="T97" s="59"/>
    </row>
    <row r="98" spans="1:20" ht="45" customHeight="1" x14ac:dyDescent="0.2">
      <c r="A98" s="37"/>
      <c r="B98" s="66" t="s">
        <v>351</v>
      </c>
      <c r="C98" s="66"/>
      <c r="D98" s="66"/>
      <c r="E98" s="66"/>
      <c r="F98" s="66"/>
      <c r="G98" s="66"/>
      <c r="H98" s="66"/>
      <c r="I98" s="38" t="s">
        <v>42</v>
      </c>
      <c r="J98" s="38"/>
      <c r="K98" s="38" t="s">
        <v>35</v>
      </c>
      <c r="L98" s="38" t="s">
        <v>213</v>
      </c>
      <c r="M98" s="38" t="s">
        <v>516</v>
      </c>
      <c r="N98" s="38" t="s">
        <v>190</v>
      </c>
      <c r="O98" s="38" t="s">
        <v>516</v>
      </c>
      <c r="P98" s="39" t="s">
        <v>387</v>
      </c>
      <c r="Q98" s="38" t="s">
        <v>29</v>
      </c>
      <c r="R98" s="38" t="s">
        <v>323</v>
      </c>
      <c r="S98" s="38" t="s">
        <v>30</v>
      </c>
      <c r="T98" s="40"/>
    </row>
    <row r="99" spans="1:20" ht="15.95" customHeight="1" x14ac:dyDescent="0.2">
      <c r="A99" s="37"/>
      <c r="B99" s="27" t="s">
        <v>5</v>
      </c>
      <c r="C99" s="2">
        <f>D99+E99+F99+G99+H99</f>
        <v>535221.75144000002</v>
      </c>
      <c r="D99" s="1">
        <f t="shared" ref="D99:H99" si="13">SUM(D100:D103)</f>
        <v>60999.656760000005</v>
      </c>
      <c r="E99" s="1">
        <f t="shared" si="13"/>
        <v>103521.60987</v>
      </c>
      <c r="F99" s="1">
        <f t="shared" si="13"/>
        <v>142877.49781000003</v>
      </c>
      <c r="G99" s="1">
        <f t="shared" si="13"/>
        <v>227822.98700000002</v>
      </c>
      <c r="H99" s="1">
        <f t="shared" si="13"/>
        <v>0</v>
      </c>
      <c r="I99" s="38"/>
      <c r="J99" s="38"/>
      <c r="K99" s="38"/>
      <c r="L99" s="38"/>
      <c r="M99" s="38"/>
      <c r="N99" s="38"/>
      <c r="O99" s="38"/>
      <c r="P99" s="39"/>
      <c r="Q99" s="38"/>
      <c r="R99" s="38"/>
      <c r="S99" s="38"/>
      <c r="T99" s="40"/>
    </row>
    <row r="100" spans="1:20" ht="15.95" customHeight="1" x14ac:dyDescent="0.2">
      <c r="A100" s="37"/>
      <c r="B100" s="27" t="s">
        <v>0</v>
      </c>
      <c r="C100" s="2">
        <f>D100+E100+F100+G100+H100</f>
        <v>352447.27544</v>
      </c>
      <c r="D100" s="1">
        <v>42999.656759999998</v>
      </c>
      <c r="E100" s="1">
        <v>57983.742870000002</v>
      </c>
      <c r="F100" s="1">
        <f>156106.23323-65317.33742</f>
        <v>90788.895810000016</v>
      </c>
      <c r="G100" s="1">
        <f>0+160674.98</f>
        <v>160674.98000000001</v>
      </c>
      <c r="H100" s="1"/>
      <c r="I100" s="38"/>
      <c r="J100" s="38"/>
      <c r="K100" s="38"/>
      <c r="L100" s="38"/>
      <c r="M100" s="38"/>
      <c r="N100" s="38"/>
      <c r="O100" s="38"/>
      <c r="P100" s="39"/>
      <c r="Q100" s="38"/>
      <c r="R100" s="38"/>
      <c r="S100" s="38"/>
      <c r="T100" s="40"/>
    </row>
    <row r="101" spans="1:20" ht="15.95" customHeight="1" x14ac:dyDescent="0.2">
      <c r="A101" s="37"/>
      <c r="B101" s="27" t="s">
        <v>1</v>
      </c>
      <c r="C101" s="2">
        <f>D101+E101+F101+G101+H101</f>
        <v>182774.47600000002</v>
      </c>
      <c r="D101" s="1">
        <f>82176.615-64176.615</f>
        <v>18000.000000000007</v>
      </c>
      <c r="E101" s="1">
        <f>98226.307-52688.44</f>
        <v>45537.866999999998</v>
      </c>
      <c r="F101" s="1">
        <v>52088.601999999999</v>
      </c>
      <c r="G101" s="1">
        <v>67148.006999999998</v>
      </c>
      <c r="H101" s="1"/>
      <c r="I101" s="38"/>
      <c r="J101" s="38"/>
      <c r="K101" s="38"/>
      <c r="L101" s="38"/>
      <c r="M101" s="38"/>
      <c r="N101" s="38"/>
      <c r="O101" s="38"/>
      <c r="P101" s="39"/>
      <c r="Q101" s="38"/>
      <c r="R101" s="38"/>
      <c r="S101" s="38"/>
      <c r="T101" s="40"/>
    </row>
    <row r="102" spans="1:20" ht="15.95" customHeight="1" x14ac:dyDescent="0.2">
      <c r="A102" s="37"/>
      <c r="B102" s="27" t="s">
        <v>2</v>
      </c>
      <c r="C102" s="2">
        <f>D102+E102+F102+G102+H102</f>
        <v>0</v>
      </c>
      <c r="D102" s="1"/>
      <c r="E102" s="1"/>
      <c r="F102" s="1"/>
      <c r="G102" s="1"/>
      <c r="H102" s="1"/>
      <c r="I102" s="38"/>
      <c r="J102" s="38"/>
      <c r="K102" s="38"/>
      <c r="L102" s="38"/>
      <c r="M102" s="38"/>
      <c r="N102" s="38"/>
      <c r="O102" s="38"/>
      <c r="P102" s="39"/>
      <c r="Q102" s="38"/>
      <c r="R102" s="38"/>
      <c r="S102" s="38"/>
      <c r="T102" s="40"/>
    </row>
    <row r="103" spans="1:20" ht="15.95" customHeight="1" x14ac:dyDescent="0.2">
      <c r="A103" s="37"/>
      <c r="B103" s="27" t="s">
        <v>3</v>
      </c>
      <c r="C103" s="2">
        <f>D103+E103+F103+G103+H103</f>
        <v>0</v>
      </c>
      <c r="D103" s="1"/>
      <c r="E103" s="1"/>
      <c r="F103" s="1"/>
      <c r="G103" s="1"/>
      <c r="H103" s="1"/>
      <c r="I103" s="38"/>
      <c r="J103" s="38"/>
      <c r="K103" s="38"/>
      <c r="L103" s="38"/>
      <c r="M103" s="38"/>
      <c r="N103" s="38"/>
      <c r="O103" s="38"/>
      <c r="P103" s="39"/>
      <c r="Q103" s="38"/>
      <c r="R103" s="38"/>
      <c r="S103" s="38"/>
      <c r="T103" s="40"/>
    </row>
    <row r="104" spans="1:20" ht="15.95" customHeight="1" x14ac:dyDescent="0.2">
      <c r="A104" s="37" t="s">
        <v>331</v>
      </c>
      <c r="B104" s="72" t="s">
        <v>190</v>
      </c>
      <c r="C104" s="72"/>
      <c r="D104" s="72"/>
      <c r="E104" s="72"/>
      <c r="F104" s="72"/>
      <c r="G104" s="72"/>
      <c r="H104" s="72"/>
      <c r="I104" s="72"/>
      <c r="J104" s="72"/>
      <c r="K104" s="72"/>
      <c r="L104" s="72"/>
      <c r="M104" s="72"/>
      <c r="N104" s="72"/>
      <c r="O104" s="72"/>
      <c r="P104" s="72"/>
      <c r="Q104" s="72"/>
      <c r="R104" s="72"/>
      <c r="S104" s="72"/>
      <c r="T104" s="73"/>
    </row>
    <row r="105" spans="1:20" ht="15.95" customHeight="1" x14ac:dyDescent="0.2">
      <c r="A105" s="37"/>
      <c r="B105" s="47" t="s">
        <v>77</v>
      </c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9"/>
    </row>
    <row r="106" spans="1:20" ht="45" customHeight="1" x14ac:dyDescent="0.2">
      <c r="A106" s="37"/>
      <c r="B106" s="66" t="s">
        <v>322</v>
      </c>
      <c r="C106" s="66"/>
      <c r="D106" s="66"/>
      <c r="E106" s="66"/>
      <c r="F106" s="66"/>
      <c r="G106" s="66"/>
      <c r="H106" s="66"/>
      <c r="I106" s="38" t="s">
        <v>28</v>
      </c>
      <c r="J106" s="38" t="s">
        <v>22</v>
      </c>
      <c r="K106" s="38" t="s">
        <v>35</v>
      </c>
      <c r="L106" s="38" t="s">
        <v>258</v>
      </c>
      <c r="M106" s="38" t="s">
        <v>170</v>
      </c>
      <c r="N106" s="38" t="s">
        <v>190</v>
      </c>
      <c r="O106" s="38" t="s">
        <v>170</v>
      </c>
      <c r="P106" s="39" t="s">
        <v>387</v>
      </c>
      <c r="Q106" s="38" t="s">
        <v>29</v>
      </c>
      <c r="R106" s="38" t="s">
        <v>58</v>
      </c>
      <c r="S106" s="38" t="s">
        <v>30</v>
      </c>
      <c r="T106" s="40"/>
    </row>
    <row r="107" spans="1:20" ht="15.95" customHeight="1" x14ac:dyDescent="0.2">
      <c r="A107" s="37"/>
      <c r="B107" s="27" t="s">
        <v>5</v>
      </c>
      <c r="C107" s="2">
        <f>D107+E107+F107+G107+H107</f>
        <v>98433.038</v>
      </c>
      <c r="D107" s="1">
        <f t="shared" ref="D107:H107" si="14">SUM(D108:D111)</f>
        <v>77374.997000000003</v>
      </c>
      <c r="E107" s="1">
        <f t="shared" si="14"/>
        <v>10532.505999999999</v>
      </c>
      <c r="F107" s="1">
        <f t="shared" si="14"/>
        <v>10525.535</v>
      </c>
      <c r="G107" s="1">
        <f t="shared" si="14"/>
        <v>0</v>
      </c>
      <c r="H107" s="1">
        <f t="shared" si="14"/>
        <v>0</v>
      </c>
      <c r="I107" s="38"/>
      <c r="J107" s="38"/>
      <c r="K107" s="38"/>
      <c r="L107" s="38"/>
      <c r="M107" s="38"/>
      <c r="N107" s="38"/>
      <c r="O107" s="38"/>
      <c r="P107" s="39"/>
      <c r="Q107" s="38"/>
      <c r="R107" s="38"/>
      <c r="S107" s="38"/>
      <c r="T107" s="40"/>
    </row>
    <row r="108" spans="1:20" ht="15.95" customHeight="1" x14ac:dyDescent="0.2">
      <c r="A108" s="37"/>
      <c r="B108" s="27" t="s">
        <v>0</v>
      </c>
      <c r="C108" s="2">
        <f>D108+E108+F108+G108+H108</f>
        <v>0</v>
      </c>
      <c r="D108" s="1"/>
      <c r="E108" s="1"/>
      <c r="F108" s="1"/>
      <c r="G108" s="1"/>
      <c r="H108" s="1"/>
      <c r="I108" s="38"/>
      <c r="J108" s="38"/>
      <c r="K108" s="38"/>
      <c r="L108" s="38"/>
      <c r="M108" s="38"/>
      <c r="N108" s="38"/>
      <c r="O108" s="38"/>
      <c r="P108" s="39"/>
      <c r="Q108" s="38"/>
      <c r="R108" s="38"/>
      <c r="S108" s="38"/>
      <c r="T108" s="40"/>
    </row>
    <row r="109" spans="1:20" ht="15.95" customHeight="1" x14ac:dyDescent="0.2">
      <c r="A109" s="37"/>
      <c r="B109" s="27" t="s">
        <v>1</v>
      </c>
      <c r="C109" s="2">
        <f>D109+E109+F109+G109+H109</f>
        <v>98433.038</v>
      </c>
      <c r="D109" s="1">
        <v>77374.997000000003</v>
      </c>
      <c r="E109" s="1">
        <v>10532.505999999999</v>
      </c>
      <c r="F109" s="1">
        <v>10525.535</v>
      </c>
      <c r="G109" s="1"/>
      <c r="H109" s="1"/>
      <c r="I109" s="38"/>
      <c r="J109" s="38"/>
      <c r="K109" s="38"/>
      <c r="L109" s="38"/>
      <c r="M109" s="38"/>
      <c r="N109" s="38"/>
      <c r="O109" s="38"/>
      <c r="P109" s="39"/>
      <c r="Q109" s="38"/>
      <c r="R109" s="38"/>
      <c r="S109" s="38"/>
      <c r="T109" s="40"/>
    </row>
    <row r="110" spans="1:20" ht="15.95" customHeight="1" x14ac:dyDescent="0.2">
      <c r="A110" s="37"/>
      <c r="B110" s="27" t="s">
        <v>2</v>
      </c>
      <c r="C110" s="2">
        <f>D110+E110+F110+G110+H110</f>
        <v>0</v>
      </c>
      <c r="D110" s="1"/>
      <c r="E110" s="1"/>
      <c r="F110" s="1"/>
      <c r="G110" s="1"/>
      <c r="H110" s="1"/>
      <c r="I110" s="38"/>
      <c r="J110" s="38"/>
      <c r="K110" s="38"/>
      <c r="L110" s="38"/>
      <c r="M110" s="38"/>
      <c r="N110" s="38"/>
      <c r="O110" s="38"/>
      <c r="P110" s="39"/>
      <c r="Q110" s="38"/>
      <c r="R110" s="38"/>
      <c r="S110" s="38"/>
      <c r="T110" s="40"/>
    </row>
    <row r="111" spans="1:20" ht="15.95" customHeight="1" x14ac:dyDescent="0.2">
      <c r="A111" s="37"/>
      <c r="B111" s="27" t="s">
        <v>3</v>
      </c>
      <c r="C111" s="2">
        <f>D111+E111+F111+G111+H111</f>
        <v>0</v>
      </c>
      <c r="D111" s="1"/>
      <c r="E111" s="1"/>
      <c r="F111" s="1"/>
      <c r="G111" s="1"/>
      <c r="H111" s="1"/>
      <c r="I111" s="38"/>
      <c r="J111" s="38"/>
      <c r="K111" s="38"/>
      <c r="L111" s="38"/>
      <c r="M111" s="38"/>
      <c r="N111" s="38"/>
      <c r="O111" s="38"/>
      <c r="P111" s="39"/>
      <c r="Q111" s="38"/>
      <c r="R111" s="38"/>
      <c r="S111" s="38"/>
      <c r="T111" s="40"/>
    </row>
    <row r="112" spans="1:20" ht="15.95" customHeight="1" x14ac:dyDescent="0.2">
      <c r="A112" s="37" t="s">
        <v>332</v>
      </c>
      <c r="B112" s="72" t="s">
        <v>190</v>
      </c>
      <c r="C112" s="72"/>
      <c r="D112" s="72"/>
      <c r="E112" s="72"/>
      <c r="F112" s="72"/>
      <c r="G112" s="72"/>
      <c r="H112" s="72"/>
      <c r="I112" s="72"/>
      <c r="J112" s="72"/>
      <c r="K112" s="72"/>
      <c r="L112" s="72"/>
      <c r="M112" s="72"/>
      <c r="N112" s="72"/>
      <c r="O112" s="72"/>
      <c r="P112" s="72"/>
      <c r="Q112" s="72"/>
      <c r="R112" s="72"/>
      <c r="S112" s="72"/>
      <c r="T112" s="73"/>
    </row>
    <row r="113" spans="1:20" ht="15.95" customHeight="1" x14ac:dyDescent="0.2">
      <c r="A113" s="37"/>
      <c r="B113" s="58" t="s">
        <v>77</v>
      </c>
      <c r="C113" s="58"/>
      <c r="D113" s="58"/>
      <c r="E113" s="58"/>
      <c r="F113" s="58"/>
      <c r="G113" s="58"/>
      <c r="H113" s="58"/>
      <c r="I113" s="58"/>
      <c r="J113" s="58"/>
      <c r="K113" s="58"/>
      <c r="L113" s="58"/>
      <c r="M113" s="58"/>
      <c r="N113" s="58"/>
      <c r="O113" s="58"/>
      <c r="P113" s="58"/>
      <c r="Q113" s="58"/>
      <c r="R113" s="58"/>
      <c r="S113" s="58"/>
      <c r="T113" s="59"/>
    </row>
    <row r="114" spans="1:20" ht="45" customHeight="1" x14ac:dyDescent="0.2">
      <c r="A114" s="37"/>
      <c r="B114" s="66" t="s">
        <v>353</v>
      </c>
      <c r="C114" s="66"/>
      <c r="D114" s="66"/>
      <c r="E114" s="66"/>
      <c r="F114" s="66"/>
      <c r="G114" s="66"/>
      <c r="H114" s="66"/>
      <c r="I114" s="38" t="s">
        <v>23</v>
      </c>
      <c r="J114" s="38" t="s">
        <v>209</v>
      </c>
      <c r="K114" s="38" t="s">
        <v>35</v>
      </c>
      <c r="L114" s="38" t="s">
        <v>213</v>
      </c>
      <c r="M114" s="38" t="s">
        <v>516</v>
      </c>
      <c r="N114" s="38" t="s">
        <v>190</v>
      </c>
      <c r="O114" s="38" t="s">
        <v>516</v>
      </c>
      <c r="P114" s="39" t="s">
        <v>387</v>
      </c>
      <c r="Q114" s="38" t="s">
        <v>29</v>
      </c>
      <c r="R114" s="38" t="s">
        <v>214</v>
      </c>
      <c r="S114" s="38" t="s">
        <v>30</v>
      </c>
      <c r="T114" s="40"/>
    </row>
    <row r="115" spans="1:20" ht="15.95" customHeight="1" x14ac:dyDescent="0.2">
      <c r="A115" s="37"/>
      <c r="B115" s="27" t="s">
        <v>5</v>
      </c>
      <c r="C115" s="2">
        <f>D115+E115+F115+G115+H115</f>
        <v>696429.26589000004</v>
      </c>
      <c r="D115" s="1">
        <f t="shared" ref="D115:H115" si="15">SUM(D116:D119)</f>
        <v>381646.17789000005</v>
      </c>
      <c r="E115" s="1">
        <f t="shared" si="15"/>
        <v>314783.08799999999</v>
      </c>
      <c r="F115" s="1">
        <f t="shared" si="15"/>
        <v>0</v>
      </c>
      <c r="G115" s="1">
        <f t="shared" si="15"/>
        <v>0</v>
      </c>
      <c r="H115" s="1">
        <f t="shared" si="15"/>
        <v>0</v>
      </c>
      <c r="I115" s="38"/>
      <c r="J115" s="38"/>
      <c r="K115" s="38"/>
      <c r="L115" s="38"/>
      <c r="M115" s="38"/>
      <c r="N115" s="38"/>
      <c r="O115" s="38"/>
      <c r="P115" s="39"/>
      <c r="Q115" s="38"/>
      <c r="R115" s="38"/>
      <c r="S115" s="38"/>
      <c r="T115" s="40"/>
    </row>
    <row r="116" spans="1:20" ht="15.95" customHeight="1" x14ac:dyDescent="0.2">
      <c r="A116" s="37"/>
      <c r="B116" s="27" t="s">
        <v>0</v>
      </c>
      <c r="C116" s="2">
        <f>D116+E116+F116+G116+H116</f>
        <v>639003.81189000001</v>
      </c>
      <c r="D116" s="1">
        <v>369721.70189000003</v>
      </c>
      <c r="E116" s="1">
        <v>269282.11</v>
      </c>
      <c r="F116" s="1"/>
      <c r="G116" s="1"/>
      <c r="H116" s="1"/>
      <c r="I116" s="38"/>
      <c r="J116" s="38"/>
      <c r="K116" s="38"/>
      <c r="L116" s="38"/>
      <c r="M116" s="38"/>
      <c r="N116" s="38"/>
      <c r="O116" s="38"/>
      <c r="P116" s="39"/>
      <c r="Q116" s="38"/>
      <c r="R116" s="38"/>
      <c r="S116" s="38"/>
      <c r="T116" s="40"/>
    </row>
    <row r="117" spans="1:20" ht="15.95" customHeight="1" x14ac:dyDescent="0.2">
      <c r="A117" s="37"/>
      <c r="B117" s="27" t="s">
        <v>1</v>
      </c>
      <c r="C117" s="2">
        <f>D117+E117+F117+G117+H117</f>
        <v>57425.454000000005</v>
      </c>
      <c r="D117" s="1">
        <f>48265.926-36341.45</f>
        <v>11924.476000000002</v>
      </c>
      <c r="E117" s="1">
        <f>117500.978-72000</f>
        <v>45500.978000000003</v>
      </c>
      <c r="F117" s="1"/>
      <c r="G117" s="1"/>
      <c r="H117" s="1"/>
      <c r="I117" s="38"/>
      <c r="J117" s="38"/>
      <c r="K117" s="38"/>
      <c r="L117" s="38"/>
      <c r="M117" s="38"/>
      <c r="N117" s="38"/>
      <c r="O117" s="38"/>
      <c r="P117" s="39"/>
      <c r="Q117" s="38"/>
      <c r="R117" s="38"/>
      <c r="S117" s="38"/>
      <c r="T117" s="40"/>
    </row>
    <row r="118" spans="1:20" ht="15.95" customHeight="1" x14ac:dyDescent="0.2">
      <c r="A118" s="37"/>
      <c r="B118" s="27" t="s">
        <v>2</v>
      </c>
      <c r="C118" s="2">
        <f>D118+E118+F118+G118+H118</f>
        <v>0</v>
      </c>
      <c r="D118" s="1"/>
      <c r="E118" s="1"/>
      <c r="F118" s="1"/>
      <c r="G118" s="1"/>
      <c r="H118" s="1"/>
      <c r="I118" s="38"/>
      <c r="J118" s="38"/>
      <c r="K118" s="38"/>
      <c r="L118" s="38"/>
      <c r="M118" s="38"/>
      <c r="N118" s="38"/>
      <c r="O118" s="38"/>
      <c r="P118" s="39"/>
      <c r="Q118" s="38"/>
      <c r="R118" s="38"/>
      <c r="S118" s="38"/>
      <c r="T118" s="40"/>
    </row>
    <row r="119" spans="1:20" ht="15.95" customHeight="1" x14ac:dyDescent="0.2">
      <c r="A119" s="37"/>
      <c r="B119" s="27" t="s">
        <v>3</v>
      </c>
      <c r="C119" s="2">
        <f>D119+E119+F119+G119+H119</f>
        <v>0</v>
      </c>
      <c r="D119" s="1"/>
      <c r="E119" s="1"/>
      <c r="F119" s="1"/>
      <c r="G119" s="1"/>
      <c r="H119" s="1"/>
      <c r="I119" s="38"/>
      <c r="J119" s="38"/>
      <c r="K119" s="38"/>
      <c r="L119" s="38"/>
      <c r="M119" s="38"/>
      <c r="N119" s="38"/>
      <c r="O119" s="38"/>
      <c r="P119" s="39"/>
      <c r="Q119" s="38"/>
      <c r="R119" s="38"/>
      <c r="S119" s="38"/>
      <c r="T119" s="40"/>
    </row>
    <row r="120" spans="1:20" ht="15.95" customHeight="1" x14ac:dyDescent="0.2">
      <c r="A120" s="37" t="s">
        <v>333</v>
      </c>
      <c r="B120" s="72" t="s">
        <v>190</v>
      </c>
      <c r="C120" s="72"/>
      <c r="D120" s="72"/>
      <c r="E120" s="72"/>
      <c r="F120" s="72"/>
      <c r="G120" s="72"/>
      <c r="H120" s="72"/>
      <c r="I120" s="72"/>
      <c r="J120" s="72"/>
      <c r="K120" s="72"/>
      <c r="L120" s="72"/>
      <c r="M120" s="72"/>
      <c r="N120" s="72"/>
      <c r="O120" s="72"/>
      <c r="P120" s="72"/>
      <c r="Q120" s="72"/>
      <c r="R120" s="72"/>
      <c r="S120" s="72"/>
      <c r="T120" s="73"/>
    </row>
    <row r="121" spans="1:20" ht="15.95" customHeight="1" x14ac:dyDescent="0.2">
      <c r="A121" s="37"/>
      <c r="B121" s="58" t="s">
        <v>77</v>
      </c>
      <c r="C121" s="58"/>
      <c r="D121" s="58"/>
      <c r="E121" s="58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  <c r="Q121" s="58"/>
      <c r="R121" s="58"/>
      <c r="S121" s="58"/>
      <c r="T121" s="59"/>
    </row>
    <row r="122" spans="1:20" ht="45" customHeight="1" x14ac:dyDescent="0.2">
      <c r="A122" s="37"/>
      <c r="B122" s="66" t="s">
        <v>434</v>
      </c>
      <c r="C122" s="66"/>
      <c r="D122" s="66"/>
      <c r="E122" s="66"/>
      <c r="F122" s="66"/>
      <c r="G122" s="66"/>
      <c r="H122" s="66"/>
      <c r="I122" s="38" t="s">
        <v>28</v>
      </c>
      <c r="J122" s="38"/>
      <c r="K122" s="38" t="s">
        <v>35</v>
      </c>
      <c r="L122" s="38" t="s">
        <v>249</v>
      </c>
      <c r="M122" s="38" t="s">
        <v>223</v>
      </c>
      <c r="N122" s="38" t="s">
        <v>190</v>
      </c>
      <c r="O122" s="38" t="s">
        <v>223</v>
      </c>
      <c r="P122" s="39" t="s">
        <v>387</v>
      </c>
      <c r="Q122" s="38" t="s">
        <v>29</v>
      </c>
      <c r="R122" s="38" t="s">
        <v>324</v>
      </c>
      <c r="S122" s="38" t="s">
        <v>30</v>
      </c>
      <c r="T122" s="40"/>
    </row>
    <row r="123" spans="1:20" ht="15.95" customHeight="1" x14ac:dyDescent="0.2">
      <c r="A123" s="37"/>
      <c r="B123" s="27" t="s">
        <v>5</v>
      </c>
      <c r="C123" s="2">
        <f>D123+E123+F123+G123+H123</f>
        <v>110443.06763000001</v>
      </c>
      <c r="D123" s="1">
        <f t="shared" ref="D123:H123" si="16">SUM(D124:D127)</f>
        <v>8440.9429999999993</v>
      </c>
      <c r="E123" s="1">
        <f t="shared" si="16"/>
        <v>56819.100270000003</v>
      </c>
      <c r="F123" s="1">
        <f t="shared" si="16"/>
        <v>45183.024360000003</v>
      </c>
      <c r="G123" s="1">
        <f t="shared" si="16"/>
        <v>0</v>
      </c>
      <c r="H123" s="1">
        <f t="shared" si="16"/>
        <v>0</v>
      </c>
      <c r="I123" s="38"/>
      <c r="J123" s="38"/>
      <c r="K123" s="38"/>
      <c r="L123" s="38"/>
      <c r="M123" s="38"/>
      <c r="N123" s="38"/>
      <c r="O123" s="38"/>
      <c r="P123" s="39"/>
      <c r="Q123" s="38"/>
      <c r="R123" s="38"/>
      <c r="S123" s="38"/>
      <c r="T123" s="40"/>
    </row>
    <row r="124" spans="1:20" ht="15.95" customHeight="1" x14ac:dyDescent="0.2">
      <c r="A124" s="37"/>
      <c r="B124" s="27" t="s">
        <v>0</v>
      </c>
      <c r="C124" s="2">
        <f>D124+E124+F124+G124+H124</f>
        <v>91963.369630000001</v>
      </c>
      <c r="D124" s="1"/>
      <c r="E124" s="1">
        <v>54450.17527</v>
      </c>
      <c r="F124" s="1">
        <f>37513.19442-0.00006</f>
        <v>37513.194360000001</v>
      </c>
      <c r="G124" s="1"/>
      <c r="H124" s="1"/>
      <c r="I124" s="38"/>
      <c r="J124" s="38"/>
      <c r="K124" s="38"/>
      <c r="L124" s="38"/>
      <c r="M124" s="38"/>
      <c r="N124" s="38"/>
      <c r="O124" s="38"/>
      <c r="P124" s="39"/>
      <c r="Q124" s="38"/>
      <c r="R124" s="38"/>
      <c r="S124" s="38"/>
      <c r="T124" s="40"/>
    </row>
    <row r="125" spans="1:20" ht="15.95" customHeight="1" x14ac:dyDescent="0.2">
      <c r="A125" s="37"/>
      <c r="B125" s="27" t="s">
        <v>1</v>
      </c>
      <c r="C125" s="2">
        <f>D125+E125+F125+G125+H125</f>
        <v>18479.697999999997</v>
      </c>
      <c r="D125" s="1">
        <v>8440.9429999999993</v>
      </c>
      <c r="E125" s="1">
        <v>2368.9250000000002</v>
      </c>
      <c r="F125" s="1">
        <v>7669.83</v>
      </c>
      <c r="G125" s="1"/>
      <c r="H125" s="1"/>
      <c r="I125" s="38"/>
      <c r="J125" s="38"/>
      <c r="K125" s="38"/>
      <c r="L125" s="38"/>
      <c r="M125" s="38"/>
      <c r="N125" s="38"/>
      <c r="O125" s="38"/>
      <c r="P125" s="39"/>
      <c r="Q125" s="38"/>
      <c r="R125" s="38"/>
      <c r="S125" s="38"/>
      <c r="T125" s="40"/>
    </row>
    <row r="126" spans="1:20" ht="15.95" customHeight="1" x14ac:dyDescent="0.2">
      <c r="A126" s="37"/>
      <c r="B126" s="27" t="s">
        <v>2</v>
      </c>
      <c r="C126" s="2">
        <f>D126+E126+F126+G126+H126</f>
        <v>0</v>
      </c>
      <c r="D126" s="1"/>
      <c r="E126" s="1"/>
      <c r="F126" s="1"/>
      <c r="G126" s="1"/>
      <c r="H126" s="1"/>
      <c r="I126" s="38"/>
      <c r="J126" s="38"/>
      <c r="K126" s="38"/>
      <c r="L126" s="38"/>
      <c r="M126" s="38"/>
      <c r="N126" s="38"/>
      <c r="O126" s="38"/>
      <c r="P126" s="39"/>
      <c r="Q126" s="38"/>
      <c r="R126" s="38"/>
      <c r="S126" s="38"/>
      <c r="T126" s="40"/>
    </row>
    <row r="127" spans="1:20" ht="15.95" customHeight="1" x14ac:dyDescent="0.2">
      <c r="A127" s="37"/>
      <c r="B127" s="27" t="s">
        <v>3</v>
      </c>
      <c r="C127" s="2">
        <f>D127+E127+F127+G127+H127</f>
        <v>0</v>
      </c>
      <c r="D127" s="1"/>
      <c r="E127" s="1"/>
      <c r="F127" s="1"/>
      <c r="G127" s="1"/>
      <c r="H127" s="1"/>
      <c r="I127" s="38"/>
      <c r="J127" s="38"/>
      <c r="K127" s="38"/>
      <c r="L127" s="38"/>
      <c r="M127" s="38"/>
      <c r="N127" s="38"/>
      <c r="O127" s="38"/>
      <c r="P127" s="39"/>
      <c r="Q127" s="38"/>
      <c r="R127" s="38"/>
      <c r="S127" s="38"/>
      <c r="T127" s="40"/>
    </row>
    <row r="128" spans="1:20" ht="15.95" customHeight="1" x14ac:dyDescent="0.2">
      <c r="A128" s="37" t="s">
        <v>334</v>
      </c>
      <c r="B128" s="72" t="s">
        <v>190</v>
      </c>
      <c r="C128" s="72"/>
      <c r="D128" s="72"/>
      <c r="E128" s="72"/>
      <c r="F128" s="72"/>
      <c r="G128" s="72"/>
      <c r="H128" s="72"/>
      <c r="I128" s="72"/>
      <c r="J128" s="72"/>
      <c r="K128" s="72"/>
      <c r="L128" s="72"/>
      <c r="M128" s="72"/>
      <c r="N128" s="72"/>
      <c r="O128" s="72"/>
      <c r="P128" s="72"/>
      <c r="Q128" s="72"/>
      <c r="R128" s="72"/>
      <c r="S128" s="72"/>
      <c r="T128" s="73"/>
    </row>
    <row r="129" spans="1:20" ht="15.95" customHeight="1" x14ac:dyDescent="0.2">
      <c r="A129" s="37"/>
      <c r="B129" s="86" t="s">
        <v>77</v>
      </c>
      <c r="C129" s="86"/>
      <c r="D129" s="86"/>
      <c r="E129" s="86"/>
      <c r="F129" s="86"/>
      <c r="G129" s="86"/>
      <c r="H129" s="86"/>
      <c r="I129" s="86"/>
      <c r="J129" s="86"/>
      <c r="K129" s="86"/>
      <c r="L129" s="86"/>
      <c r="M129" s="86"/>
      <c r="N129" s="86"/>
      <c r="O129" s="86"/>
      <c r="P129" s="86"/>
      <c r="Q129" s="86"/>
      <c r="R129" s="86"/>
      <c r="S129" s="86"/>
      <c r="T129" s="87"/>
    </row>
    <row r="130" spans="1:20" ht="45" customHeight="1" x14ac:dyDescent="0.2">
      <c r="A130" s="37"/>
      <c r="B130" s="66" t="s">
        <v>221</v>
      </c>
      <c r="C130" s="66"/>
      <c r="D130" s="66"/>
      <c r="E130" s="66"/>
      <c r="F130" s="66"/>
      <c r="G130" s="66"/>
      <c r="H130" s="66"/>
      <c r="I130" s="38" t="s">
        <v>42</v>
      </c>
      <c r="J130" s="38"/>
      <c r="K130" s="38" t="s">
        <v>35</v>
      </c>
      <c r="L130" s="38" t="s">
        <v>59</v>
      </c>
      <c r="M130" s="38" t="s">
        <v>170</v>
      </c>
      <c r="N130" s="38" t="s">
        <v>56</v>
      </c>
      <c r="O130" s="38" t="s">
        <v>170</v>
      </c>
      <c r="P130" s="39" t="s">
        <v>222</v>
      </c>
      <c r="Q130" s="38" t="s">
        <v>29</v>
      </c>
      <c r="R130" s="38" t="s">
        <v>58</v>
      </c>
      <c r="S130" s="38" t="s">
        <v>31</v>
      </c>
      <c r="T130" s="40" t="s">
        <v>184</v>
      </c>
    </row>
    <row r="131" spans="1:20" ht="15.95" customHeight="1" x14ac:dyDescent="0.2">
      <c r="A131" s="37"/>
      <c r="B131" s="27" t="s">
        <v>5</v>
      </c>
      <c r="C131" s="2">
        <f t="shared" ref="C131:C136" si="17">D131+E131+F131+G131+H131</f>
        <v>12597105.973060001</v>
      </c>
      <c r="D131" s="1">
        <f>SUM(D132:D136)</f>
        <v>1654764.07806</v>
      </c>
      <c r="E131" s="1">
        <f t="shared" ref="E131:H131" si="18">SUM(E132:E136)</f>
        <v>4772488.8949999996</v>
      </c>
      <c r="F131" s="1">
        <f t="shared" si="18"/>
        <v>3451907</v>
      </c>
      <c r="G131" s="1">
        <f t="shared" si="18"/>
        <v>2717946</v>
      </c>
      <c r="H131" s="1">
        <f t="shared" si="18"/>
        <v>0</v>
      </c>
      <c r="I131" s="38"/>
      <c r="J131" s="38"/>
      <c r="K131" s="38"/>
      <c r="L131" s="38"/>
      <c r="M131" s="38"/>
      <c r="N131" s="38"/>
      <c r="O131" s="38"/>
      <c r="P131" s="39"/>
      <c r="Q131" s="38"/>
      <c r="R131" s="38"/>
      <c r="S131" s="38"/>
      <c r="T131" s="40"/>
    </row>
    <row r="132" spans="1:20" ht="15.95" customHeight="1" x14ac:dyDescent="0.2">
      <c r="A132" s="37"/>
      <c r="B132" s="27" t="s">
        <v>0</v>
      </c>
      <c r="C132" s="2">
        <f t="shared" si="17"/>
        <v>4836220.0999999996</v>
      </c>
      <c r="D132" s="1">
        <f>0+500000+436220.1</f>
        <v>936220.1</v>
      </c>
      <c r="E132" s="1">
        <f>0+3900000</f>
        <v>3900000</v>
      </c>
      <c r="F132" s="1"/>
      <c r="G132" s="1"/>
      <c r="H132" s="1"/>
      <c r="I132" s="38"/>
      <c r="J132" s="38"/>
      <c r="K132" s="38"/>
      <c r="L132" s="38"/>
      <c r="M132" s="38"/>
      <c r="N132" s="38"/>
      <c r="O132" s="38"/>
      <c r="P132" s="39"/>
      <c r="Q132" s="38"/>
      <c r="R132" s="38"/>
      <c r="S132" s="38"/>
      <c r="T132" s="40"/>
    </row>
    <row r="133" spans="1:20" ht="15.95" customHeight="1" x14ac:dyDescent="0.2">
      <c r="A133" s="37"/>
      <c r="B133" s="27" t="s">
        <v>1</v>
      </c>
      <c r="C133" s="2">
        <f t="shared" si="17"/>
        <v>1502043.8730600001</v>
      </c>
      <c r="D133" s="1">
        <f>590600+38954.97806</f>
        <v>629554.97805999999</v>
      </c>
      <c r="E133" s="1">
        <v>872488.89500000002</v>
      </c>
      <c r="F133" s="1"/>
      <c r="G133" s="1"/>
      <c r="H133" s="1"/>
      <c r="I133" s="38"/>
      <c r="J133" s="38"/>
      <c r="K133" s="38"/>
      <c r="L133" s="38"/>
      <c r="M133" s="38"/>
      <c r="N133" s="38"/>
      <c r="O133" s="38"/>
      <c r="P133" s="39"/>
      <c r="Q133" s="38"/>
      <c r="R133" s="38"/>
      <c r="S133" s="38"/>
      <c r="T133" s="40"/>
    </row>
    <row r="134" spans="1:20" ht="30" customHeight="1" x14ac:dyDescent="0.2">
      <c r="A134" s="37"/>
      <c r="B134" s="27" t="s">
        <v>788</v>
      </c>
      <c r="C134" s="2">
        <f t="shared" si="17"/>
        <v>88989</v>
      </c>
      <c r="D134" s="1">
        <f>0+88989</f>
        <v>88989</v>
      </c>
      <c r="E134" s="1"/>
      <c r="F134" s="1"/>
      <c r="G134" s="1"/>
      <c r="H134" s="1"/>
      <c r="I134" s="38"/>
      <c r="J134" s="38"/>
      <c r="K134" s="38"/>
      <c r="L134" s="38"/>
      <c r="M134" s="38"/>
      <c r="N134" s="38"/>
      <c r="O134" s="38"/>
      <c r="P134" s="39"/>
      <c r="Q134" s="38"/>
      <c r="R134" s="38"/>
      <c r="S134" s="38"/>
      <c r="T134" s="40"/>
    </row>
    <row r="135" spans="1:20" ht="15.95" customHeight="1" x14ac:dyDescent="0.2">
      <c r="A135" s="37"/>
      <c r="B135" s="27" t="s">
        <v>2</v>
      </c>
      <c r="C135" s="2">
        <f t="shared" si="17"/>
        <v>0</v>
      </c>
      <c r="D135" s="1"/>
      <c r="E135" s="1"/>
      <c r="F135" s="1"/>
      <c r="G135" s="1"/>
      <c r="H135" s="1"/>
      <c r="I135" s="38"/>
      <c r="J135" s="38"/>
      <c r="K135" s="38"/>
      <c r="L135" s="38"/>
      <c r="M135" s="38"/>
      <c r="N135" s="38"/>
      <c r="O135" s="38"/>
      <c r="P135" s="39"/>
      <c r="Q135" s="38"/>
      <c r="R135" s="38"/>
      <c r="S135" s="38"/>
      <c r="T135" s="40"/>
    </row>
    <row r="136" spans="1:20" ht="15.95" customHeight="1" x14ac:dyDescent="0.2">
      <c r="A136" s="37"/>
      <c r="B136" s="27" t="s">
        <v>3</v>
      </c>
      <c r="C136" s="2">
        <f t="shared" si="17"/>
        <v>6169853</v>
      </c>
      <c r="D136" s="1"/>
      <c r="E136" s="1"/>
      <c r="F136" s="1">
        <f>0+3451907</f>
        <v>3451907</v>
      </c>
      <c r="G136" s="1">
        <f>0+2717946</f>
        <v>2717946</v>
      </c>
      <c r="H136" s="1"/>
      <c r="I136" s="38"/>
      <c r="J136" s="38"/>
      <c r="K136" s="38"/>
      <c r="L136" s="38"/>
      <c r="M136" s="38"/>
      <c r="N136" s="38"/>
      <c r="O136" s="38"/>
      <c r="P136" s="39"/>
      <c r="Q136" s="38"/>
      <c r="R136" s="38"/>
      <c r="S136" s="38"/>
      <c r="T136" s="40"/>
    </row>
    <row r="137" spans="1:20" s="7" customFormat="1" ht="15.95" customHeight="1" x14ac:dyDescent="0.2">
      <c r="A137" s="37" t="s">
        <v>371</v>
      </c>
      <c r="B137" s="51" t="s">
        <v>56</v>
      </c>
      <c r="C137" s="51"/>
      <c r="D137" s="51"/>
      <c r="E137" s="51"/>
      <c r="F137" s="51"/>
      <c r="G137" s="51"/>
      <c r="H137" s="51"/>
      <c r="I137" s="51"/>
      <c r="J137" s="51"/>
      <c r="K137" s="51"/>
      <c r="L137" s="51"/>
      <c r="M137" s="51"/>
      <c r="N137" s="51"/>
      <c r="O137" s="51"/>
      <c r="P137" s="51"/>
      <c r="Q137" s="51"/>
      <c r="R137" s="51"/>
      <c r="S137" s="51"/>
      <c r="T137" s="85"/>
    </row>
    <row r="138" spans="1:20" s="7" customFormat="1" ht="15.95" customHeight="1" x14ac:dyDescent="0.2">
      <c r="A138" s="37"/>
      <c r="B138" s="58" t="s">
        <v>77</v>
      </c>
      <c r="C138" s="58"/>
      <c r="D138" s="58"/>
      <c r="E138" s="58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58"/>
      <c r="R138" s="58"/>
      <c r="S138" s="58"/>
      <c r="T138" s="59"/>
    </row>
    <row r="139" spans="1:20" s="7" customFormat="1" ht="45" customHeight="1" x14ac:dyDescent="0.2">
      <c r="A139" s="37"/>
      <c r="B139" s="82" t="s">
        <v>364</v>
      </c>
      <c r="C139" s="83"/>
      <c r="D139" s="83"/>
      <c r="E139" s="83"/>
      <c r="F139" s="83"/>
      <c r="G139" s="83"/>
      <c r="H139" s="84"/>
      <c r="I139" s="53"/>
      <c r="J139" s="53" t="s">
        <v>22</v>
      </c>
      <c r="K139" s="53" t="s">
        <v>35</v>
      </c>
      <c r="L139" s="38" t="s">
        <v>365</v>
      </c>
      <c r="M139" s="38" t="s">
        <v>56</v>
      </c>
      <c r="N139" s="38" t="s">
        <v>56</v>
      </c>
      <c r="O139" s="38" t="s">
        <v>56</v>
      </c>
      <c r="P139" s="39" t="s">
        <v>387</v>
      </c>
      <c r="Q139" s="53" t="s">
        <v>29</v>
      </c>
      <c r="R139" s="53" t="s">
        <v>139</v>
      </c>
      <c r="S139" s="53" t="s">
        <v>24</v>
      </c>
      <c r="T139" s="40"/>
    </row>
    <row r="140" spans="1:20" s="7" customFormat="1" ht="15.95" customHeight="1" x14ac:dyDescent="0.2">
      <c r="A140" s="37"/>
      <c r="B140" s="27" t="s">
        <v>5</v>
      </c>
      <c r="C140" s="2">
        <f>D140+E140+F140+G140+H140</f>
        <v>8000</v>
      </c>
      <c r="D140" s="1">
        <f>SUM(D141:D144)</f>
        <v>8000</v>
      </c>
      <c r="E140" s="1">
        <f t="shared" ref="E140:H140" si="19">SUM(E141:E144)</f>
        <v>0</v>
      </c>
      <c r="F140" s="1">
        <f t="shared" si="19"/>
        <v>0</v>
      </c>
      <c r="G140" s="1">
        <f t="shared" si="19"/>
        <v>0</v>
      </c>
      <c r="H140" s="1">
        <f t="shared" si="19"/>
        <v>0</v>
      </c>
      <c r="I140" s="54"/>
      <c r="J140" s="54"/>
      <c r="K140" s="54"/>
      <c r="L140" s="38"/>
      <c r="M140" s="38"/>
      <c r="N140" s="38"/>
      <c r="O140" s="38"/>
      <c r="P140" s="39"/>
      <c r="Q140" s="54"/>
      <c r="R140" s="54"/>
      <c r="S140" s="54"/>
      <c r="T140" s="40"/>
    </row>
    <row r="141" spans="1:20" s="7" customFormat="1" ht="15.95" customHeight="1" x14ac:dyDescent="0.2">
      <c r="A141" s="37"/>
      <c r="B141" s="27" t="s">
        <v>0</v>
      </c>
      <c r="C141" s="2">
        <f>D141+E141+F141+G141+H141</f>
        <v>0</v>
      </c>
      <c r="D141" s="1"/>
      <c r="E141" s="1"/>
      <c r="F141" s="1"/>
      <c r="G141" s="1"/>
      <c r="H141" s="1"/>
      <c r="I141" s="54"/>
      <c r="J141" s="54"/>
      <c r="K141" s="54"/>
      <c r="L141" s="38"/>
      <c r="M141" s="38"/>
      <c r="N141" s="38"/>
      <c r="O141" s="38"/>
      <c r="P141" s="39"/>
      <c r="Q141" s="54"/>
      <c r="R141" s="54"/>
      <c r="S141" s="54"/>
      <c r="T141" s="40"/>
    </row>
    <row r="142" spans="1:20" s="7" customFormat="1" ht="15.95" customHeight="1" x14ac:dyDescent="0.2">
      <c r="A142" s="37"/>
      <c r="B142" s="27" t="s">
        <v>1</v>
      </c>
      <c r="C142" s="2">
        <f>D142+E142+F142+G142+H142</f>
        <v>8000</v>
      </c>
      <c r="D142" s="1">
        <v>8000</v>
      </c>
      <c r="E142" s="1"/>
      <c r="F142" s="1"/>
      <c r="G142" s="1"/>
      <c r="H142" s="1"/>
      <c r="I142" s="54"/>
      <c r="J142" s="54"/>
      <c r="K142" s="54"/>
      <c r="L142" s="38"/>
      <c r="M142" s="38"/>
      <c r="N142" s="38"/>
      <c r="O142" s="38"/>
      <c r="P142" s="39"/>
      <c r="Q142" s="54"/>
      <c r="R142" s="54"/>
      <c r="S142" s="54"/>
      <c r="T142" s="40"/>
    </row>
    <row r="143" spans="1:20" s="7" customFormat="1" ht="15.95" customHeight="1" x14ac:dyDescent="0.2">
      <c r="A143" s="37"/>
      <c r="B143" s="27" t="s">
        <v>2</v>
      </c>
      <c r="C143" s="2">
        <f>D143+E143+F143+G143+H143</f>
        <v>0</v>
      </c>
      <c r="D143" s="1"/>
      <c r="E143" s="1"/>
      <c r="F143" s="1"/>
      <c r="G143" s="1"/>
      <c r="H143" s="1"/>
      <c r="I143" s="54"/>
      <c r="J143" s="54"/>
      <c r="K143" s="54"/>
      <c r="L143" s="38"/>
      <c r="M143" s="38"/>
      <c r="N143" s="38"/>
      <c r="O143" s="38"/>
      <c r="P143" s="39"/>
      <c r="Q143" s="54"/>
      <c r="R143" s="54"/>
      <c r="S143" s="54"/>
      <c r="T143" s="40"/>
    </row>
    <row r="144" spans="1:20" s="7" customFormat="1" ht="15.95" customHeight="1" x14ac:dyDescent="0.2">
      <c r="A144" s="37"/>
      <c r="B144" s="27" t="s">
        <v>3</v>
      </c>
      <c r="C144" s="2">
        <f>D144+E144+F144+G144+H144</f>
        <v>0</v>
      </c>
      <c r="D144" s="1"/>
      <c r="E144" s="1"/>
      <c r="F144" s="1"/>
      <c r="G144" s="1"/>
      <c r="H144" s="1"/>
      <c r="I144" s="34"/>
      <c r="J144" s="34"/>
      <c r="K144" s="34"/>
      <c r="L144" s="38"/>
      <c r="M144" s="38"/>
      <c r="N144" s="38"/>
      <c r="O144" s="38"/>
      <c r="P144" s="39"/>
      <c r="Q144" s="34"/>
      <c r="R144" s="34"/>
      <c r="S144" s="34"/>
      <c r="T144" s="40"/>
    </row>
    <row r="145" spans="1:20" s="7" customFormat="1" ht="15.95" customHeight="1" x14ac:dyDescent="0.2">
      <c r="A145" s="37" t="s">
        <v>372</v>
      </c>
      <c r="B145" s="51" t="s">
        <v>56</v>
      </c>
      <c r="C145" s="51"/>
      <c r="D145" s="51"/>
      <c r="E145" s="51"/>
      <c r="F145" s="51"/>
      <c r="G145" s="51"/>
      <c r="H145" s="51"/>
      <c r="I145" s="51"/>
      <c r="J145" s="51"/>
      <c r="K145" s="51"/>
      <c r="L145" s="51"/>
      <c r="M145" s="51"/>
      <c r="N145" s="51"/>
      <c r="O145" s="51"/>
      <c r="P145" s="51"/>
      <c r="Q145" s="51"/>
      <c r="R145" s="51"/>
      <c r="S145" s="51"/>
      <c r="T145" s="85"/>
    </row>
    <row r="146" spans="1:20" s="7" customFormat="1" ht="15.95" customHeight="1" x14ac:dyDescent="0.2">
      <c r="A146" s="37"/>
      <c r="B146" s="58" t="s">
        <v>77</v>
      </c>
      <c r="C146" s="58"/>
      <c r="D146" s="58"/>
      <c r="E146" s="58"/>
      <c r="F146" s="58"/>
      <c r="G146" s="58"/>
      <c r="H146" s="58"/>
      <c r="I146" s="58"/>
      <c r="J146" s="58"/>
      <c r="K146" s="58"/>
      <c r="L146" s="58"/>
      <c r="M146" s="58"/>
      <c r="N146" s="58"/>
      <c r="O146" s="58"/>
      <c r="P146" s="58"/>
      <c r="Q146" s="58"/>
      <c r="R146" s="58"/>
      <c r="S146" s="58"/>
      <c r="T146" s="59"/>
    </row>
    <row r="147" spans="1:20" s="7" customFormat="1" ht="45" customHeight="1" x14ac:dyDescent="0.2">
      <c r="A147" s="37"/>
      <c r="B147" s="82" t="s">
        <v>366</v>
      </c>
      <c r="C147" s="83"/>
      <c r="D147" s="83"/>
      <c r="E147" s="83"/>
      <c r="F147" s="83"/>
      <c r="G147" s="83"/>
      <c r="H147" s="84"/>
      <c r="I147" s="53"/>
      <c r="J147" s="53" t="s">
        <v>28</v>
      </c>
      <c r="K147" s="53" t="s">
        <v>35</v>
      </c>
      <c r="L147" s="38" t="s">
        <v>365</v>
      </c>
      <c r="M147" s="38" t="s">
        <v>56</v>
      </c>
      <c r="N147" s="38" t="s">
        <v>56</v>
      </c>
      <c r="O147" s="38" t="s">
        <v>56</v>
      </c>
      <c r="P147" s="39" t="s">
        <v>387</v>
      </c>
      <c r="Q147" s="53" t="s">
        <v>29</v>
      </c>
      <c r="R147" s="53" t="s">
        <v>268</v>
      </c>
      <c r="S147" s="53" t="s">
        <v>24</v>
      </c>
      <c r="T147" s="40"/>
    </row>
    <row r="148" spans="1:20" s="7" customFormat="1" ht="15.95" customHeight="1" x14ac:dyDescent="0.2">
      <c r="A148" s="37"/>
      <c r="B148" s="27" t="s">
        <v>5</v>
      </c>
      <c r="C148" s="2">
        <f>D148+E148+F148+G148+H148</f>
        <v>4000</v>
      </c>
      <c r="D148" s="1">
        <f>SUM(D149:D152)</f>
        <v>0</v>
      </c>
      <c r="E148" s="1">
        <f t="shared" ref="E148:H148" si="20">SUM(E149:E152)</f>
        <v>0</v>
      </c>
      <c r="F148" s="1">
        <f t="shared" si="20"/>
        <v>4000</v>
      </c>
      <c r="G148" s="1">
        <f t="shared" si="20"/>
        <v>0</v>
      </c>
      <c r="H148" s="1">
        <f t="shared" si="20"/>
        <v>0</v>
      </c>
      <c r="I148" s="54"/>
      <c r="J148" s="54"/>
      <c r="K148" s="54"/>
      <c r="L148" s="38"/>
      <c r="M148" s="38"/>
      <c r="N148" s="38"/>
      <c r="O148" s="38"/>
      <c r="P148" s="39"/>
      <c r="Q148" s="54"/>
      <c r="R148" s="54"/>
      <c r="S148" s="54"/>
      <c r="T148" s="40"/>
    </row>
    <row r="149" spans="1:20" s="7" customFormat="1" ht="15.95" customHeight="1" x14ac:dyDescent="0.2">
      <c r="A149" s="37"/>
      <c r="B149" s="27" t="s">
        <v>0</v>
      </c>
      <c r="C149" s="2">
        <f>D149+E149+F149+G149+H149</f>
        <v>0</v>
      </c>
      <c r="D149" s="1"/>
      <c r="E149" s="1"/>
      <c r="F149" s="1"/>
      <c r="G149" s="1"/>
      <c r="H149" s="1"/>
      <c r="I149" s="54"/>
      <c r="J149" s="54"/>
      <c r="K149" s="54"/>
      <c r="L149" s="38"/>
      <c r="M149" s="38"/>
      <c r="N149" s="38"/>
      <c r="O149" s="38"/>
      <c r="P149" s="39"/>
      <c r="Q149" s="54"/>
      <c r="R149" s="54"/>
      <c r="S149" s="54"/>
      <c r="T149" s="40"/>
    </row>
    <row r="150" spans="1:20" s="7" customFormat="1" ht="15.95" customHeight="1" x14ac:dyDescent="0.2">
      <c r="A150" s="37"/>
      <c r="B150" s="27" t="s">
        <v>1</v>
      </c>
      <c r="C150" s="2">
        <f>D150+E150+F150+G150+H150</f>
        <v>4000</v>
      </c>
      <c r="D150" s="1"/>
      <c r="E150" s="1"/>
      <c r="F150" s="1">
        <v>4000</v>
      </c>
      <c r="G150" s="1"/>
      <c r="H150" s="1"/>
      <c r="I150" s="54"/>
      <c r="J150" s="54"/>
      <c r="K150" s="54"/>
      <c r="L150" s="38"/>
      <c r="M150" s="38"/>
      <c r="N150" s="38"/>
      <c r="O150" s="38"/>
      <c r="P150" s="39"/>
      <c r="Q150" s="54"/>
      <c r="R150" s="54"/>
      <c r="S150" s="54"/>
      <c r="T150" s="40"/>
    </row>
    <row r="151" spans="1:20" s="7" customFormat="1" ht="15.95" customHeight="1" x14ac:dyDescent="0.2">
      <c r="A151" s="37"/>
      <c r="B151" s="27" t="s">
        <v>2</v>
      </c>
      <c r="C151" s="2">
        <f>D151+E151+F151+G151+H151</f>
        <v>0</v>
      </c>
      <c r="D151" s="1"/>
      <c r="E151" s="1"/>
      <c r="F151" s="1"/>
      <c r="G151" s="1"/>
      <c r="H151" s="1"/>
      <c r="I151" s="54"/>
      <c r="J151" s="54"/>
      <c r="K151" s="54"/>
      <c r="L151" s="38"/>
      <c r="M151" s="38"/>
      <c r="N151" s="38"/>
      <c r="O151" s="38"/>
      <c r="P151" s="39"/>
      <c r="Q151" s="54"/>
      <c r="R151" s="54"/>
      <c r="S151" s="54"/>
      <c r="T151" s="40"/>
    </row>
    <row r="152" spans="1:20" s="7" customFormat="1" ht="15.95" customHeight="1" x14ac:dyDescent="0.2">
      <c r="A152" s="37"/>
      <c r="B152" s="27" t="s">
        <v>3</v>
      </c>
      <c r="C152" s="2">
        <f>D152+E152+F152+G152+H152</f>
        <v>0</v>
      </c>
      <c r="D152" s="1"/>
      <c r="E152" s="1"/>
      <c r="F152" s="1"/>
      <c r="G152" s="1"/>
      <c r="H152" s="1"/>
      <c r="I152" s="34"/>
      <c r="J152" s="34"/>
      <c r="K152" s="34"/>
      <c r="L152" s="38"/>
      <c r="M152" s="38"/>
      <c r="N152" s="38"/>
      <c r="O152" s="38"/>
      <c r="P152" s="39"/>
      <c r="Q152" s="34"/>
      <c r="R152" s="34"/>
      <c r="S152" s="34"/>
      <c r="T152" s="40"/>
    </row>
    <row r="153" spans="1:20" s="7" customFormat="1" ht="15.95" customHeight="1" x14ac:dyDescent="0.2">
      <c r="A153" s="37" t="s">
        <v>373</v>
      </c>
      <c r="B153" s="51" t="s">
        <v>56</v>
      </c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85"/>
    </row>
    <row r="154" spans="1:20" s="7" customFormat="1" ht="15.95" customHeight="1" x14ac:dyDescent="0.2">
      <c r="A154" s="37"/>
      <c r="B154" s="58" t="s">
        <v>77</v>
      </c>
      <c r="C154" s="58"/>
      <c r="D154" s="58"/>
      <c r="E154" s="58"/>
      <c r="F154" s="58"/>
      <c r="G154" s="58"/>
      <c r="H154" s="58"/>
      <c r="I154" s="58"/>
      <c r="J154" s="58"/>
      <c r="K154" s="58"/>
      <c r="L154" s="58"/>
      <c r="M154" s="58"/>
      <c r="N154" s="58"/>
      <c r="O154" s="58"/>
      <c r="P154" s="58"/>
      <c r="Q154" s="58"/>
      <c r="R154" s="58"/>
      <c r="S154" s="58"/>
      <c r="T154" s="59"/>
    </row>
    <row r="155" spans="1:20" s="7" customFormat="1" ht="45" customHeight="1" x14ac:dyDescent="0.2">
      <c r="A155" s="37"/>
      <c r="B155" s="82" t="s">
        <v>367</v>
      </c>
      <c r="C155" s="83"/>
      <c r="D155" s="83"/>
      <c r="E155" s="83"/>
      <c r="F155" s="83"/>
      <c r="G155" s="83"/>
      <c r="H155" s="84"/>
      <c r="I155" s="53"/>
      <c r="J155" s="53" t="s">
        <v>28</v>
      </c>
      <c r="K155" s="53" t="s">
        <v>35</v>
      </c>
      <c r="L155" s="38" t="s">
        <v>365</v>
      </c>
      <c r="M155" s="38" t="s">
        <v>56</v>
      </c>
      <c r="N155" s="38" t="s">
        <v>56</v>
      </c>
      <c r="O155" s="38" t="s">
        <v>56</v>
      </c>
      <c r="P155" s="39" t="s">
        <v>387</v>
      </c>
      <c r="Q155" s="53" t="s">
        <v>29</v>
      </c>
      <c r="R155" s="53" t="s">
        <v>41</v>
      </c>
      <c r="S155" s="53" t="s">
        <v>24</v>
      </c>
      <c r="T155" s="40"/>
    </row>
    <row r="156" spans="1:20" s="7" customFormat="1" ht="15.95" customHeight="1" x14ac:dyDescent="0.2">
      <c r="A156" s="37"/>
      <c r="B156" s="27" t="s">
        <v>5</v>
      </c>
      <c r="C156" s="2">
        <f>D156+E156+F156+G156+H156</f>
        <v>4000</v>
      </c>
      <c r="D156" s="1">
        <f t="shared" ref="D156" si="21">SUM(D157:D160)</f>
        <v>0</v>
      </c>
      <c r="E156" s="1">
        <f t="shared" ref="E156:H156" si="22">SUM(E157:E160)</f>
        <v>0</v>
      </c>
      <c r="F156" s="1">
        <f t="shared" si="22"/>
        <v>4000</v>
      </c>
      <c r="G156" s="1">
        <f t="shared" si="22"/>
        <v>0</v>
      </c>
      <c r="H156" s="1">
        <f t="shared" si="22"/>
        <v>0</v>
      </c>
      <c r="I156" s="54"/>
      <c r="J156" s="54"/>
      <c r="K156" s="54"/>
      <c r="L156" s="38"/>
      <c r="M156" s="38"/>
      <c r="N156" s="38"/>
      <c r="O156" s="38"/>
      <c r="P156" s="39"/>
      <c r="Q156" s="54"/>
      <c r="R156" s="54"/>
      <c r="S156" s="54"/>
      <c r="T156" s="40"/>
    </row>
    <row r="157" spans="1:20" s="7" customFormat="1" ht="15.95" customHeight="1" x14ac:dyDescent="0.2">
      <c r="A157" s="37"/>
      <c r="B157" s="27" t="s">
        <v>0</v>
      </c>
      <c r="C157" s="2">
        <f>D157+E157+F157+G157+H157</f>
        <v>0</v>
      </c>
      <c r="D157" s="1"/>
      <c r="E157" s="1"/>
      <c r="F157" s="1"/>
      <c r="G157" s="1"/>
      <c r="H157" s="1"/>
      <c r="I157" s="54"/>
      <c r="J157" s="54"/>
      <c r="K157" s="54"/>
      <c r="L157" s="38"/>
      <c r="M157" s="38"/>
      <c r="N157" s="38"/>
      <c r="O157" s="38"/>
      <c r="P157" s="39"/>
      <c r="Q157" s="54"/>
      <c r="R157" s="54"/>
      <c r="S157" s="54"/>
      <c r="T157" s="40"/>
    </row>
    <row r="158" spans="1:20" s="7" customFormat="1" ht="15.95" customHeight="1" x14ac:dyDescent="0.2">
      <c r="A158" s="37"/>
      <c r="B158" s="27" t="s">
        <v>1</v>
      </c>
      <c r="C158" s="2">
        <f>D158+E158+F158+G158+H158</f>
        <v>4000</v>
      </c>
      <c r="D158" s="1"/>
      <c r="E158" s="1"/>
      <c r="F158" s="1">
        <v>4000</v>
      </c>
      <c r="G158" s="1"/>
      <c r="H158" s="1"/>
      <c r="I158" s="54"/>
      <c r="J158" s="54"/>
      <c r="K158" s="54"/>
      <c r="L158" s="38"/>
      <c r="M158" s="38"/>
      <c r="N158" s="38"/>
      <c r="O158" s="38"/>
      <c r="P158" s="39"/>
      <c r="Q158" s="54"/>
      <c r="R158" s="54"/>
      <c r="S158" s="54"/>
      <c r="T158" s="40"/>
    </row>
    <row r="159" spans="1:20" s="7" customFormat="1" ht="15.95" customHeight="1" x14ac:dyDescent="0.2">
      <c r="A159" s="37"/>
      <c r="B159" s="27" t="s">
        <v>2</v>
      </c>
      <c r="C159" s="2">
        <f>D159+E159+F159+G159+H159</f>
        <v>0</v>
      </c>
      <c r="D159" s="1"/>
      <c r="E159" s="1"/>
      <c r="F159" s="1"/>
      <c r="G159" s="1"/>
      <c r="H159" s="1"/>
      <c r="I159" s="54"/>
      <c r="J159" s="54"/>
      <c r="K159" s="54"/>
      <c r="L159" s="38"/>
      <c r="M159" s="38"/>
      <c r="N159" s="38"/>
      <c r="O159" s="38"/>
      <c r="P159" s="39"/>
      <c r="Q159" s="54"/>
      <c r="R159" s="54"/>
      <c r="S159" s="54"/>
      <c r="T159" s="40"/>
    </row>
    <row r="160" spans="1:20" s="7" customFormat="1" ht="15.95" customHeight="1" x14ac:dyDescent="0.2">
      <c r="A160" s="37"/>
      <c r="B160" s="27" t="s">
        <v>3</v>
      </c>
      <c r="C160" s="2">
        <f>D160+E160+F160+G160+H160</f>
        <v>0</v>
      </c>
      <c r="D160" s="1"/>
      <c r="E160" s="1"/>
      <c r="F160" s="1"/>
      <c r="G160" s="1"/>
      <c r="H160" s="1"/>
      <c r="I160" s="34"/>
      <c r="J160" s="34"/>
      <c r="K160" s="34"/>
      <c r="L160" s="38"/>
      <c r="M160" s="38"/>
      <c r="N160" s="38"/>
      <c r="O160" s="38"/>
      <c r="P160" s="39"/>
      <c r="Q160" s="34"/>
      <c r="R160" s="34"/>
      <c r="S160" s="34"/>
      <c r="T160" s="40"/>
    </row>
    <row r="161" spans="1:20" s="7" customFormat="1" ht="15.95" customHeight="1" x14ac:dyDescent="0.2">
      <c r="A161" s="37" t="s">
        <v>374</v>
      </c>
      <c r="B161" s="51" t="s">
        <v>56</v>
      </c>
      <c r="C161" s="51"/>
      <c r="D161" s="51"/>
      <c r="E161" s="51"/>
      <c r="F161" s="51"/>
      <c r="G161" s="51"/>
      <c r="H161" s="51"/>
      <c r="I161" s="51"/>
      <c r="J161" s="51"/>
      <c r="K161" s="51"/>
      <c r="L161" s="51"/>
      <c r="M161" s="51"/>
      <c r="N161" s="51"/>
      <c r="O161" s="51"/>
      <c r="P161" s="51"/>
      <c r="Q161" s="51"/>
      <c r="R161" s="51"/>
      <c r="S161" s="51"/>
      <c r="T161" s="85"/>
    </row>
    <row r="162" spans="1:20" s="7" customFormat="1" ht="15.95" customHeight="1" x14ac:dyDescent="0.2">
      <c r="A162" s="37"/>
      <c r="B162" s="58" t="s">
        <v>77</v>
      </c>
      <c r="C162" s="58"/>
      <c r="D162" s="58"/>
      <c r="E162" s="58"/>
      <c r="F162" s="58"/>
      <c r="G162" s="58"/>
      <c r="H162" s="58"/>
      <c r="I162" s="58"/>
      <c r="J162" s="58"/>
      <c r="K162" s="58"/>
      <c r="L162" s="58"/>
      <c r="M162" s="58"/>
      <c r="N162" s="58"/>
      <c r="O162" s="58"/>
      <c r="P162" s="58"/>
      <c r="Q162" s="58"/>
      <c r="R162" s="58"/>
      <c r="S162" s="58"/>
      <c r="T162" s="59"/>
    </row>
    <row r="163" spans="1:20" s="7" customFormat="1" ht="45" customHeight="1" x14ac:dyDescent="0.2">
      <c r="A163" s="37"/>
      <c r="B163" s="82" t="s">
        <v>368</v>
      </c>
      <c r="C163" s="83"/>
      <c r="D163" s="83"/>
      <c r="E163" s="83"/>
      <c r="F163" s="83"/>
      <c r="G163" s="83"/>
      <c r="H163" s="84"/>
      <c r="I163" s="53"/>
      <c r="J163" s="53" t="s">
        <v>28</v>
      </c>
      <c r="K163" s="53" t="s">
        <v>35</v>
      </c>
      <c r="L163" s="38" t="s">
        <v>365</v>
      </c>
      <c r="M163" s="38" t="s">
        <v>56</v>
      </c>
      <c r="N163" s="38" t="s">
        <v>56</v>
      </c>
      <c r="O163" s="38" t="s">
        <v>56</v>
      </c>
      <c r="P163" s="39" t="s">
        <v>387</v>
      </c>
      <c r="Q163" s="53" t="s">
        <v>29</v>
      </c>
      <c r="R163" s="53" t="s">
        <v>212</v>
      </c>
      <c r="S163" s="53" t="s">
        <v>24</v>
      </c>
      <c r="T163" s="40"/>
    </row>
    <row r="164" spans="1:20" s="7" customFormat="1" ht="15.95" customHeight="1" x14ac:dyDescent="0.2">
      <c r="A164" s="37"/>
      <c r="B164" s="27" t="s">
        <v>5</v>
      </c>
      <c r="C164" s="2">
        <f>D164+E164+F164+G164+H164</f>
        <v>2000</v>
      </c>
      <c r="D164" s="1">
        <f t="shared" ref="D164" si="23">SUM(D165:D168)</f>
        <v>0</v>
      </c>
      <c r="E164" s="1">
        <f t="shared" ref="E164:H164" si="24">SUM(E165:E168)</f>
        <v>0</v>
      </c>
      <c r="F164" s="1">
        <f t="shared" si="24"/>
        <v>2000</v>
      </c>
      <c r="G164" s="1">
        <f t="shared" si="24"/>
        <v>0</v>
      </c>
      <c r="H164" s="1">
        <f t="shared" si="24"/>
        <v>0</v>
      </c>
      <c r="I164" s="54"/>
      <c r="J164" s="54"/>
      <c r="K164" s="54"/>
      <c r="L164" s="38"/>
      <c r="M164" s="38"/>
      <c r="N164" s="38"/>
      <c r="O164" s="38"/>
      <c r="P164" s="39"/>
      <c r="Q164" s="54"/>
      <c r="R164" s="54"/>
      <c r="S164" s="54"/>
      <c r="T164" s="40"/>
    </row>
    <row r="165" spans="1:20" s="7" customFormat="1" ht="15.95" customHeight="1" x14ac:dyDescent="0.2">
      <c r="A165" s="37"/>
      <c r="B165" s="27" t="s">
        <v>0</v>
      </c>
      <c r="C165" s="2">
        <f>D165+E165+F165+G165+H165</f>
        <v>0</v>
      </c>
      <c r="D165" s="1"/>
      <c r="E165" s="1"/>
      <c r="F165" s="1"/>
      <c r="G165" s="1"/>
      <c r="H165" s="1"/>
      <c r="I165" s="54"/>
      <c r="J165" s="54"/>
      <c r="K165" s="54"/>
      <c r="L165" s="38"/>
      <c r="M165" s="38"/>
      <c r="N165" s="38"/>
      <c r="O165" s="38"/>
      <c r="P165" s="39"/>
      <c r="Q165" s="54"/>
      <c r="R165" s="54"/>
      <c r="S165" s="54"/>
      <c r="T165" s="40"/>
    </row>
    <row r="166" spans="1:20" s="7" customFormat="1" ht="15.95" customHeight="1" x14ac:dyDescent="0.2">
      <c r="A166" s="37"/>
      <c r="B166" s="27" t="s">
        <v>1</v>
      </c>
      <c r="C166" s="2">
        <f>D166+E166+F166+G166+H166</f>
        <v>2000</v>
      </c>
      <c r="D166" s="1"/>
      <c r="E166" s="1"/>
      <c r="F166" s="1">
        <v>2000</v>
      </c>
      <c r="G166" s="1"/>
      <c r="H166" s="1"/>
      <c r="I166" s="54"/>
      <c r="J166" s="54"/>
      <c r="K166" s="54"/>
      <c r="L166" s="38"/>
      <c r="M166" s="38"/>
      <c r="N166" s="38"/>
      <c r="O166" s="38"/>
      <c r="P166" s="39"/>
      <c r="Q166" s="54"/>
      <c r="R166" s="54"/>
      <c r="S166" s="54"/>
      <c r="T166" s="40"/>
    </row>
    <row r="167" spans="1:20" s="7" customFormat="1" ht="15.95" customHeight="1" x14ac:dyDescent="0.2">
      <c r="A167" s="37"/>
      <c r="B167" s="27" t="s">
        <v>2</v>
      </c>
      <c r="C167" s="2">
        <f>D167+E167+F167+G167+H167</f>
        <v>0</v>
      </c>
      <c r="D167" s="1"/>
      <c r="E167" s="1"/>
      <c r="F167" s="1"/>
      <c r="G167" s="1"/>
      <c r="H167" s="1"/>
      <c r="I167" s="54"/>
      <c r="J167" s="54"/>
      <c r="K167" s="54"/>
      <c r="L167" s="38"/>
      <c r="M167" s="38"/>
      <c r="N167" s="38"/>
      <c r="O167" s="38"/>
      <c r="P167" s="39"/>
      <c r="Q167" s="54"/>
      <c r="R167" s="54"/>
      <c r="S167" s="54"/>
      <c r="T167" s="40"/>
    </row>
    <row r="168" spans="1:20" s="7" customFormat="1" ht="15.95" customHeight="1" x14ac:dyDescent="0.2">
      <c r="A168" s="37"/>
      <c r="B168" s="27" t="s">
        <v>3</v>
      </c>
      <c r="C168" s="2">
        <f>D168+E168+F168+G168+H168</f>
        <v>0</v>
      </c>
      <c r="D168" s="1"/>
      <c r="E168" s="1"/>
      <c r="F168" s="1"/>
      <c r="G168" s="1"/>
      <c r="H168" s="1"/>
      <c r="I168" s="34"/>
      <c r="J168" s="34"/>
      <c r="K168" s="34"/>
      <c r="L168" s="38"/>
      <c r="M168" s="38"/>
      <c r="N168" s="38"/>
      <c r="O168" s="38"/>
      <c r="P168" s="39"/>
      <c r="Q168" s="34"/>
      <c r="R168" s="34"/>
      <c r="S168" s="34"/>
      <c r="T168" s="40"/>
    </row>
    <row r="169" spans="1:20" s="7" customFormat="1" ht="15.95" customHeight="1" x14ac:dyDescent="0.2">
      <c r="A169" s="37" t="s">
        <v>375</v>
      </c>
      <c r="B169" s="51" t="s">
        <v>56</v>
      </c>
      <c r="C169" s="51"/>
      <c r="D169" s="51"/>
      <c r="E169" s="51"/>
      <c r="F169" s="51"/>
      <c r="G169" s="51"/>
      <c r="H169" s="51"/>
      <c r="I169" s="51"/>
      <c r="J169" s="51"/>
      <c r="K169" s="51"/>
      <c r="L169" s="51"/>
      <c r="M169" s="51"/>
      <c r="N169" s="51"/>
      <c r="O169" s="51"/>
      <c r="P169" s="51"/>
      <c r="Q169" s="51"/>
      <c r="R169" s="51"/>
      <c r="S169" s="51"/>
      <c r="T169" s="85"/>
    </row>
    <row r="170" spans="1:20" s="7" customFormat="1" ht="15.95" customHeight="1" x14ac:dyDescent="0.2">
      <c r="A170" s="37"/>
      <c r="B170" s="58" t="s">
        <v>77</v>
      </c>
      <c r="C170" s="58"/>
      <c r="D170" s="58"/>
      <c r="E170" s="58"/>
      <c r="F170" s="58"/>
      <c r="G170" s="58"/>
      <c r="H170" s="58"/>
      <c r="I170" s="58"/>
      <c r="J170" s="58"/>
      <c r="K170" s="58"/>
      <c r="L170" s="58"/>
      <c r="M170" s="58"/>
      <c r="N170" s="58"/>
      <c r="O170" s="58"/>
      <c r="P170" s="58"/>
      <c r="Q170" s="58"/>
      <c r="R170" s="58"/>
      <c r="S170" s="58"/>
      <c r="T170" s="59"/>
    </row>
    <row r="171" spans="1:20" s="7" customFormat="1" ht="45" customHeight="1" x14ac:dyDescent="0.2">
      <c r="A171" s="37"/>
      <c r="B171" s="82" t="s">
        <v>369</v>
      </c>
      <c r="C171" s="83"/>
      <c r="D171" s="83"/>
      <c r="E171" s="83"/>
      <c r="F171" s="83"/>
      <c r="G171" s="83"/>
      <c r="H171" s="84"/>
      <c r="I171" s="53"/>
      <c r="J171" s="53" t="s">
        <v>28</v>
      </c>
      <c r="K171" s="53" t="s">
        <v>35</v>
      </c>
      <c r="L171" s="38" t="s">
        <v>365</v>
      </c>
      <c r="M171" s="38" t="s">
        <v>56</v>
      </c>
      <c r="N171" s="38" t="s">
        <v>56</v>
      </c>
      <c r="O171" s="38" t="s">
        <v>56</v>
      </c>
      <c r="P171" s="39" t="s">
        <v>387</v>
      </c>
      <c r="Q171" s="53" t="s">
        <v>29</v>
      </c>
      <c r="R171" s="53" t="s">
        <v>248</v>
      </c>
      <c r="S171" s="53" t="s">
        <v>24</v>
      </c>
      <c r="T171" s="40"/>
    </row>
    <row r="172" spans="1:20" s="7" customFormat="1" ht="15.95" customHeight="1" x14ac:dyDescent="0.2">
      <c r="A172" s="37"/>
      <c r="B172" s="27" t="s">
        <v>5</v>
      </c>
      <c r="C172" s="2">
        <f>D172+E172+F172+G172+H172</f>
        <v>2000</v>
      </c>
      <c r="D172" s="1">
        <f t="shared" ref="D172" si="25">SUM(D173:D176)</f>
        <v>0</v>
      </c>
      <c r="E172" s="1">
        <f t="shared" ref="E172:H172" si="26">SUM(E173:E176)</f>
        <v>0</v>
      </c>
      <c r="F172" s="1">
        <f t="shared" si="26"/>
        <v>2000</v>
      </c>
      <c r="G172" s="1">
        <f t="shared" si="26"/>
        <v>0</v>
      </c>
      <c r="H172" s="1">
        <f t="shared" si="26"/>
        <v>0</v>
      </c>
      <c r="I172" s="54"/>
      <c r="J172" s="54"/>
      <c r="K172" s="54"/>
      <c r="L172" s="38"/>
      <c r="M172" s="38"/>
      <c r="N172" s="38"/>
      <c r="O172" s="38"/>
      <c r="P172" s="39"/>
      <c r="Q172" s="54"/>
      <c r="R172" s="54"/>
      <c r="S172" s="54"/>
      <c r="T172" s="40"/>
    </row>
    <row r="173" spans="1:20" s="7" customFormat="1" ht="15.95" customHeight="1" x14ac:dyDescent="0.2">
      <c r="A173" s="37"/>
      <c r="B173" s="27" t="s">
        <v>0</v>
      </c>
      <c r="C173" s="2">
        <f>D173+E173+F173+G173+H173</f>
        <v>0</v>
      </c>
      <c r="D173" s="1"/>
      <c r="E173" s="1"/>
      <c r="F173" s="1"/>
      <c r="G173" s="1"/>
      <c r="H173" s="1"/>
      <c r="I173" s="54"/>
      <c r="J173" s="54"/>
      <c r="K173" s="54"/>
      <c r="L173" s="38"/>
      <c r="M173" s="38"/>
      <c r="N173" s="38"/>
      <c r="O173" s="38"/>
      <c r="P173" s="39"/>
      <c r="Q173" s="54"/>
      <c r="R173" s="54"/>
      <c r="S173" s="54"/>
      <c r="T173" s="40"/>
    </row>
    <row r="174" spans="1:20" s="7" customFormat="1" ht="15.95" customHeight="1" x14ac:dyDescent="0.2">
      <c r="A174" s="37"/>
      <c r="B174" s="27" t="s">
        <v>1</v>
      </c>
      <c r="C174" s="2">
        <f>D174+E174+F174+G174+H174</f>
        <v>2000</v>
      </c>
      <c r="D174" s="1"/>
      <c r="E174" s="1"/>
      <c r="F174" s="1">
        <v>2000</v>
      </c>
      <c r="G174" s="1"/>
      <c r="H174" s="1"/>
      <c r="I174" s="54"/>
      <c r="J174" s="54"/>
      <c r="K174" s="54"/>
      <c r="L174" s="38"/>
      <c r="M174" s="38"/>
      <c r="N174" s="38"/>
      <c r="O174" s="38"/>
      <c r="P174" s="39"/>
      <c r="Q174" s="54"/>
      <c r="R174" s="54"/>
      <c r="S174" s="54"/>
      <c r="T174" s="40"/>
    </row>
    <row r="175" spans="1:20" s="7" customFormat="1" ht="15.95" customHeight="1" x14ac:dyDescent="0.2">
      <c r="A175" s="37"/>
      <c r="B175" s="27" t="s">
        <v>2</v>
      </c>
      <c r="C175" s="2">
        <f>D175+E175+F175+G175+H175</f>
        <v>0</v>
      </c>
      <c r="D175" s="1"/>
      <c r="E175" s="1"/>
      <c r="F175" s="1"/>
      <c r="G175" s="1"/>
      <c r="H175" s="1"/>
      <c r="I175" s="54"/>
      <c r="J175" s="54"/>
      <c r="K175" s="54"/>
      <c r="L175" s="38"/>
      <c r="M175" s="38"/>
      <c r="N175" s="38"/>
      <c r="O175" s="38"/>
      <c r="P175" s="39"/>
      <c r="Q175" s="54"/>
      <c r="R175" s="54"/>
      <c r="S175" s="54"/>
      <c r="T175" s="40"/>
    </row>
    <row r="176" spans="1:20" s="7" customFormat="1" ht="15.95" customHeight="1" x14ac:dyDescent="0.2">
      <c r="A176" s="37"/>
      <c r="B176" s="27" t="s">
        <v>3</v>
      </c>
      <c r="C176" s="2">
        <f>D176+E176+F176+G176+H176</f>
        <v>0</v>
      </c>
      <c r="D176" s="1"/>
      <c r="E176" s="1"/>
      <c r="F176" s="1"/>
      <c r="G176" s="1"/>
      <c r="H176" s="1"/>
      <c r="I176" s="34"/>
      <c r="J176" s="34"/>
      <c r="K176" s="34"/>
      <c r="L176" s="38"/>
      <c r="M176" s="38"/>
      <c r="N176" s="38"/>
      <c r="O176" s="38"/>
      <c r="P176" s="39"/>
      <c r="Q176" s="34"/>
      <c r="R176" s="34"/>
      <c r="S176" s="34"/>
      <c r="T176" s="40"/>
    </row>
    <row r="177" spans="1:20" s="7" customFormat="1" ht="15.95" customHeight="1" x14ac:dyDescent="0.2">
      <c r="A177" s="37" t="s">
        <v>376</v>
      </c>
      <c r="B177" s="51" t="s">
        <v>56</v>
      </c>
      <c r="C177" s="51"/>
      <c r="D177" s="51"/>
      <c r="E177" s="51"/>
      <c r="F177" s="51"/>
      <c r="G177" s="51"/>
      <c r="H177" s="51"/>
      <c r="I177" s="51"/>
      <c r="J177" s="51"/>
      <c r="K177" s="51"/>
      <c r="L177" s="51"/>
      <c r="M177" s="51"/>
      <c r="N177" s="51"/>
      <c r="O177" s="51"/>
      <c r="P177" s="51"/>
      <c r="Q177" s="51"/>
      <c r="R177" s="51"/>
      <c r="S177" s="51"/>
      <c r="T177" s="85"/>
    </row>
    <row r="178" spans="1:20" s="7" customFormat="1" ht="15.95" customHeight="1" x14ac:dyDescent="0.2">
      <c r="A178" s="37"/>
      <c r="B178" s="58" t="s">
        <v>77</v>
      </c>
      <c r="C178" s="58"/>
      <c r="D178" s="58"/>
      <c r="E178" s="58"/>
      <c r="F178" s="58"/>
      <c r="G178" s="58"/>
      <c r="H178" s="58"/>
      <c r="I178" s="58"/>
      <c r="J178" s="58"/>
      <c r="K178" s="58"/>
      <c r="L178" s="58"/>
      <c r="M178" s="58"/>
      <c r="N178" s="58"/>
      <c r="O178" s="58"/>
      <c r="P178" s="58"/>
      <c r="Q178" s="58"/>
      <c r="R178" s="58"/>
      <c r="S178" s="58"/>
      <c r="T178" s="59"/>
    </row>
    <row r="179" spans="1:20" s="7" customFormat="1" ht="45" customHeight="1" x14ac:dyDescent="0.2">
      <c r="A179" s="37"/>
      <c r="B179" s="82" t="s">
        <v>370</v>
      </c>
      <c r="C179" s="83"/>
      <c r="D179" s="83"/>
      <c r="E179" s="83"/>
      <c r="F179" s="83"/>
      <c r="G179" s="83"/>
      <c r="H179" s="84"/>
      <c r="I179" s="53"/>
      <c r="J179" s="53" t="s">
        <v>28</v>
      </c>
      <c r="K179" s="53" t="s">
        <v>35</v>
      </c>
      <c r="L179" s="38" t="s">
        <v>365</v>
      </c>
      <c r="M179" s="38" t="s">
        <v>56</v>
      </c>
      <c r="N179" s="38" t="s">
        <v>56</v>
      </c>
      <c r="O179" s="38" t="s">
        <v>56</v>
      </c>
      <c r="P179" s="39" t="s">
        <v>387</v>
      </c>
      <c r="Q179" s="53" t="s">
        <v>29</v>
      </c>
      <c r="R179" s="53" t="s">
        <v>36</v>
      </c>
      <c r="S179" s="53" t="s">
        <v>24</v>
      </c>
      <c r="T179" s="40"/>
    </row>
    <row r="180" spans="1:20" s="7" customFormat="1" ht="15.95" customHeight="1" x14ac:dyDescent="0.2">
      <c r="A180" s="37"/>
      <c r="B180" s="27" t="s">
        <v>5</v>
      </c>
      <c r="C180" s="2">
        <f>SUM(D180:H180)</f>
        <v>2000</v>
      </c>
      <c r="D180" s="1">
        <f t="shared" ref="D180" si="27">SUM(D181:D184)</f>
        <v>0</v>
      </c>
      <c r="E180" s="1">
        <f t="shared" ref="E180:H180" si="28">SUM(E181:E184)</f>
        <v>0</v>
      </c>
      <c r="F180" s="1">
        <f t="shared" si="28"/>
        <v>2000</v>
      </c>
      <c r="G180" s="1">
        <f t="shared" si="28"/>
        <v>0</v>
      </c>
      <c r="H180" s="1">
        <f t="shared" si="28"/>
        <v>0</v>
      </c>
      <c r="I180" s="54"/>
      <c r="J180" s="54"/>
      <c r="K180" s="54"/>
      <c r="L180" s="38"/>
      <c r="M180" s="38"/>
      <c r="N180" s="38"/>
      <c r="O180" s="38"/>
      <c r="P180" s="39"/>
      <c r="Q180" s="54"/>
      <c r="R180" s="54"/>
      <c r="S180" s="54"/>
      <c r="T180" s="40"/>
    </row>
    <row r="181" spans="1:20" s="7" customFormat="1" ht="15.95" customHeight="1" x14ac:dyDescent="0.2">
      <c r="A181" s="37"/>
      <c r="B181" s="27" t="s">
        <v>0</v>
      </c>
      <c r="C181" s="2">
        <f>SUM(D181:H181)</f>
        <v>0</v>
      </c>
      <c r="D181" s="1"/>
      <c r="E181" s="1"/>
      <c r="F181" s="1"/>
      <c r="G181" s="1"/>
      <c r="H181" s="1"/>
      <c r="I181" s="54"/>
      <c r="J181" s="54"/>
      <c r="K181" s="54"/>
      <c r="L181" s="38"/>
      <c r="M181" s="38"/>
      <c r="N181" s="38"/>
      <c r="O181" s="38"/>
      <c r="P181" s="39"/>
      <c r="Q181" s="54"/>
      <c r="R181" s="54"/>
      <c r="S181" s="54"/>
      <c r="T181" s="40"/>
    </row>
    <row r="182" spans="1:20" s="7" customFormat="1" ht="15.95" customHeight="1" x14ac:dyDescent="0.2">
      <c r="A182" s="37"/>
      <c r="B182" s="27" t="s">
        <v>1</v>
      </c>
      <c r="C182" s="2">
        <f>SUM(D182:H182)</f>
        <v>2000</v>
      </c>
      <c r="D182" s="1"/>
      <c r="E182" s="1"/>
      <c r="F182" s="1">
        <v>2000</v>
      </c>
      <c r="G182" s="1"/>
      <c r="H182" s="1"/>
      <c r="I182" s="54"/>
      <c r="J182" s="54"/>
      <c r="K182" s="54"/>
      <c r="L182" s="38"/>
      <c r="M182" s="38"/>
      <c r="N182" s="38"/>
      <c r="O182" s="38"/>
      <c r="P182" s="39"/>
      <c r="Q182" s="54"/>
      <c r="R182" s="54"/>
      <c r="S182" s="54"/>
      <c r="T182" s="40"/>
    </row>
    <row r="183" spans="1:20" s="7" customFormat="1" ht="15.95" customHeight="1" x14ac:dyDescent="0.2">
      <c r="A183" s="37"/>
      <c r="B183" s="27" t="s">
        <v>2</v>
      </c>
      <c r="C183" s="2">
        <f>SUM(D183:H183)</f>
        <v>0</v>
      </c>
      <c r="D183" s="1"/>
      <c r="E183" s="1"/>
      <c r="F183" s="1"/>
      <c r="G183" s="1"/>
      <c r="H183" s="1"/>
      <c r="I183" s="54"/>
      <c r="J183" s="54"/>
      <c r="K183" s="54"/>
      <c r="L183" s="38"/>
      <c r="M183" s="38"/>
      <c r="N183" s="38"/>
      <c r="O183" s="38"/>
      <c r="P183" s="39"/>
      <c r="Q183" s="54"/>
      <c r="R183" s="54"/>
      <c r="S183" s="54"/>
      <c r="T183" s="40"/>
    </row>
    <row r="184" spans="1:20" s="7" customFormat="1" ht="15.95" customHeight="1" x14ac:dyDescent="0.2">
      <c r="A184" s="37"/>
      <c r="B184" s="27" t="s">
        <v>3</v>
      </c>
      <c r="C184" s="2">
        <f>SUM(D184:H184)</f>
        <v>0</v>
      </c>
      <c r="D184" s="1"/>
      <c r="E184" s="1"/>
      <c r="F184" s="1"/>
      <c r="G184" s="1"/>
      <c r="H184" s="1"/>
      <c r="I184" s="34"/>
      <c r="J184" s="34"/>
      <c r="K184" s="34"/>
      <c r="L184" s="38"/>
      <c r="M184" s="38"/>
      <c r="N184" s="38"/>
      <c r="O184" s="38"/>
      <c r="P184" s="39"/>
      <c r="Q184" s="34"/>
      <c r="R184" s="34"/>
      <c r="S184" s="34"/>
      <c r="T184" s="40"/>
    </row>
    <row r="185" spans="1:20" s="7" customFormat="1" ht="15.95" customHeight="1" x14ac:dyDescent="0.2">
      <c r="A185" s="37" t="s">
        <v>456</v>
      </c>
      <c r="B185" s="50" t="s">
        <v>190</v>
      </c>
      <c r="C185" s="51"/>
      <c r="D185" s="51"/>
      <c r="E185" s="51"/>
      <c r="F185" s="51"/>
      <c r="G185" s="51"/>
      <c r="H185" s="51"/>
      <c r="I185" s="51"/>
      <c r="J185" s="51"/>
      <c r="K185" s="51"/>
      <c r="L185" s="51"/>
      <c r="M185" s="51"/>
      <c r="N185" s="51"/>
      <c r="O185" s="51"/>
      <c r="P185" s="51"/>
      <c r="Q185" s="51"/>
      <c r="R185" s="51"/>
      <c r="S185" s="51"/>
      <c r="T185" s="85"/>
    </row>
    <row r="186" spans="1:20" s="7" customFormat="1" ht="15.95" customHeight="1" x14ac:dyDescent="0.2">
      <c r="A186" s="37"/>
      <c r="B186" s="58" t="s">
        <v>77</v>
      </c>
      <c r="C186" s="58"/>
      <c r="D186" s="58"/>
      <c r="E186" s="58"/>
      <c r="F186" s="58"/>
      <c r="G186" s="58"/>
      <c r="H186" s="58"/>
      <c r="I186" s="58"/>
      <c r="J186" s="58"/>
      <c r="K186" s="58"/>
      <c r="L186" s="58"/>
      <c r="M186" s="58"/>
      <c r="N186" s="58"/>
      <c r="O186" s="58"/>
      <c r="P186" s="58"/>
      <c r="Q186" s="58"/>
      <c r="R186" s="58"/>
      <c r="S186" s="58"/>
      <c r="T186" s="59"/>
    </row>
    <row r="187" spans="1:20" s="7" customFormat="1" ht="45" customHeight="1" x14ac:dyDescent="0.2">
      <c r="A187" s="37"/>
      <c r="B187" s="82" t="s">
        <v>457</v>
      </c>
      <c r="C187" s="83"/>
      <c r="D187" s="83"/>
      <c r="E187" s="83"/>
      <c r="F187" s="83"/>
      <c r="G187" s="83"/>
      <c r="H187" s="84"/>
      <c r="I187" s="53">
        <v>2025</v>
      </c>
      <c r="J187" s="53" t="s">
        <v>209</v>
      </c>
      <c r="K187" s="53" t="s">
        <v>35</v>
      </c>
      <c r="L187" s="53" t="s">
        <v>458</v>
      </c>
      <c r="M187" s="53" t="s">
        <v>208</v>
      </c>
      <c r="N187" s="53" t="s">
        <v>190</v>
      </c>
      <c r="O187" s="53" t="s">
        <v>208</v>
      </c>
      <c r="P187" s="60" t="s">
        <v>459</v>
      </c>
      <c r="Q187" s="53" t="s">
        <v>29</v>
      </c>
      <c r="R187" s="53" t="s">
        <v>460</v>
      </c>
      <c r="S187" s="53" t="s">
        <v>30</v>
      </c>
      <c r="T187" s="40"/>
    </row>
    <row r="188" spans="1:20" s="7" customFormat="1" ht="15.95" customHeight="1" x14ac:dyDescent="0.2">
      <c r="A188" s="37"/>
      <c r="B188" s="27" t="s">
        <v>5</v>
      </c>
      <c r="C188" s="2">
        <f>D188+E188+F188+G188+H188</f>
        <v>204903.95653</v>
      </c>
      <c r="D188" s="1">
        <f t="shared" ref="D188:F188" si="29">SUM(D189:D192)</f>
        <v>176.61500000000001</v>
      </c>
      <c r="E188" s="1">
        <f t="shared" si="29"/>
        <v>0</v>
      </c>
      <c r="F188" s="1">
        <f t="shared" si="29"/>
        <v>204727.34153000001</v>
      </c>
      <c r="G188" s="1">
        <f t="shared" ref="G188:H188" si="30">SUM(G189:G192)</f>
        <v>0</v>
      </c>
      <c r="H188" s="1">
        <f t="shared" si="30"/>
        <v>0</v>
      </c>
      <c r="I188" s="54"/>
      <c r="J188" s="54"/>
      <c r="K188" s="54"/>
      <c r="L188" s="54"/>
      <c r="M188" s="54"/>
      <c r="N188" s="54"/>
      <c r="O188" s="54"/>
      <c r="P188" s="61"/>
      <c r="Q188" s="54"/>
      <c r="R188" s="54"/>
      <c r="S188" s="54"/>
      <c r="T188" s="40"/>
    </row>
    <row r="189" spans="1:20" s="7" customFormat="1" ht="15.95" customHeight="1" x14ac:dyDescent="0.2">
      <c r="A189" s="37"/>
      <c r="B189" s="27" t="s">
        <v>0</v>
      </c>
      <c r="C189" s="2">
        <f>D189+E189+F189+G189+H189</f>
        <v>204727.34153000001</v>
      </c>
      <c r="D189" s="1"/>
      <c r="E189" s="1"/>
      <c r="F189" s="1">
        <f>204727.34154-0.00001</f>
        <v>204727.34153000001</v>
      </c>
      <c r="G189" s="1"/>
      <c r="H189" s="1"/>
      <c r="I189" s="54"/>
      <c r="J189" s="54"/>
      <c r="K189" s="54"/>
      <c r="L189" s="54"/>
      <c r="M189" s="54"/>
      <c r="N189" s="54"/>
      <c r="O189" s="54"/>
      <c r="P189" s="61"/>
      <c r="Q189" s="54"/>
      <c r="R189" s="54"/>
      <c r="S189" s="54"/>
      <c r="T189" s="40"/>
    </row>
    <row r="190" spans="1:20" s="7" customFormat="1" ht="15.95" customHeight="1" x14ac:dyDescent="0.2">
      <c r="A190" s="37"/>
      <c r="B190" s="27" t="s">
        <v>1</v>
      </c>
      <c r="C190" s="2">
        <f>D190+E190+F190+G190+H190</f>
        <v>176.61500000000001</v>
      </c>
      <c r="D190" s="1">
        <f>0+176.615</f>
        <v>176.61500000000001</v>
      </c>
      <c r="E190" s="1"/>
      <c r="F190" s="1"/>
      <c r="G190" s="1"/>
      <c r="H190" s="1"/>
      <c r="I190" s="54"/>
      <c r="J190" s="54"/>
      <c r="K190" s="54"/>
      <c r="L190" s="54"/>
      <c r="M190" s="54"/>
      <c r="N190" s="54"/>
      <c r="O190" s="54"/>
      <c r="P190" s="61"/>
      <c r="Q190" s="54"/>
      <c r="R190" s="54"/>
      <c r="S190" s="54"/>
      <c r="T190" s="40"/>
    </row>
    <row r="191" spans="1:20" s="7" customFormat="1" ht="15.95" customHeight="1" x14ac:dyDescent="0.2">
      <c r="A191" s="37"/>
      <c r="B191" s="27" t="s">
        <v>2</v>
      </c>
      <c r="C191" s="2">
        <f>SUM(D191:H191)</f>
        <v>0</v>
      </c>
      <c r="D191" s="1"/>
      <c r="E191" s="1"/>
      <c r="F191" s="1"/>
      <c r="G191" s="1"/>
      <c r="H191" s="1"/>
      <c r="I191" s="54"/>
      <c r="J191" s="54"/>
      <c r="K191" s="54"/>
      <c r="L191" s="54"/>
      <c r="M191" s="54"/>
      <c r="N191" s="54"/>
      <c r="O191" s="54"/>
      <c r="P191" s="61"/>
      <c r="Q191" s="54"/>
      <c r="R191" s="54"/>
      <c r="S191" s="54"/>
      <c r="T191" s="40"/>
    </row>
    <row r="192" spans="1:20" s="7" customFormat="1" ht="15.95" customHeight="1" x14ac:dyDescent="0.2">
      <c r="A192" s="37"/>
      <c r="B192" s="27" t="s">
        <v>3</v>
      </c>
      <c r="C192" s="2">
        <f>SUM(D192:H192)</f>
        <v>0</v>
      </c>
      <c r="D192" s="1"/>
      <c r="E192" s="1"/>
      <c r="F192" s="1"/>
      <c r="G192" s="1"/>
      <c r="H192" s="1"/>
      <c r="I192" s="34"/>
      <c r="J192" s="34"/>
      <c r="K192" s="34"/>
      <c r="L192" s="34"/>
      <c r="M192" s="34"/>
      <c r="N192" s="34"/>
      <c r="O192" s="34"/>
      <c r="P192" s="62"/>
      <c r="Q192" s="34"/>
      <c r="R192" s="34"/>
      <c r="S192" s="34"/>
      <c r="T192" s="40"/>
    </row>
    <row r="193" spans="1:20" s="7" customFormat="1" ht="15.95" customHeight="1" x14ac:dyDescent="0.2">
      <c r="A193" s="37" t="s">
        <v>461</v>
      </c>
      <c r="B193" s="50" t="s">
        <v>190</v>
      </c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85"/>
    </row>
    <row r="194" spans="1:20" s="7" customFormat="1" ht="15.95" customHeight="1" x14ac:dyDescent="0.2">
      <c r="A194" s="37"/>
      <c r="B194" s="58" t="s">
        <v>77</v>
      </c>
      <c r="C194" s="58"/>
      <c r="D194" s="58"/>
      <c r="E194" s="58"/>
      <c r="F194" s="58"/>
      <c r="G194" s="58"/>
      <c r="H194" s="58"/>
      <c r="I194" s="58"/>
      <c r="J194" s="58"/>
      <c r="K194" s="58"/>
      <c r="L194" s="58"/>
      <c r="M194" s="58"/>
      <c r="N194" s="58"/>
      <c r="O194" s="58"/>
      <c r="P194" s="58"/>
      <c r="Q194" s="58"/>
      <c r="R194" s="58"/>
      <c r="S194" s="58"/>
      <c r="T194" s="59"/>
    </row>
    <row r="195" spans="1:20" s="7" customFormat="1" ht="45" customHeight="1" x14ac:dyDescent="0.2">
      <c r="A195" s="37"/>
      <c r="B195" s="82" t="s">
        <v>469</v>
      </c>
      <c r="C195" s="83"/>
      <c r="D195" s="83"/>
      <c r="E195" s="83"/>
      <c r="F195" s="83"/>
      <c r="G195" s="83"/>
      <c r="H195" s="84"/>
      <c r="I195" s="53" t="s">
        <v>470</v>
      </c>
      <c r="J195" s="53" t="s">
        <v>471</v>
      </c>
      <c r="K195" s="53" t="s">
        <v>35</v>
      </c>
      <c r="L195" s="53" t="s">
        <v>458</v>
      </c>
      <c r="M195" s="53" t="s">
        <v>208</v>
      </c>
      <c r="N195" s="53" t="s">
        <v>190</v>
      </c>
      <c r="O195" s="53" t="s">
        <v>208</v>
      </c>
      <c r="P195" s="60" t="s">
        <v>459</v>
      </c>
      <c r="Q195" s="53" t="s">
        <v>29</v>
      </c>
      <c r="R195" s="53" t="s">
        <v>215</v>
      </c>
      <c r="S195" s="53" t="s">
        <v>30</v>
      </c>
      <c r="T195" s="40"/>
    </row>
    <row r="196" spans="1:20" s="7" customFormat="1" ht="15.95" customHeight="1" x14ac:dyDescent="0.2">
      <c r="A196" s="37"/>
      <c r="B196" s="27" t="s">
        <v>5</v>
      </c>
      <c r="C196" s="2">
        <f>D196+E196+F196+G196+H196</f>
        <v>545494.75008000003</v>
      </c>
      <c r="D196" s="1">
        <f t="shared" ref="D196:F196" si="31">SUM(D197:D200)</f>
        <v>0</v>
      </c>
      <c r="E196" s="1">
        <f t="shared" si="31"/>
        <v>0</v>
      </c>
      <c r="F196" s="1">
        <f t="shared" si="31"/>
        <v>195494.75008</v>
      </c>
      <c r="G196" s="1">
        <f t="shared" ref="G196:H196" si="32">SUM(G197:G200)</f>
        <v>350000</v>
      </c>
      <c r="H196" s="1">
        <f t="shared" si="32"/>
        <v>0</v>
      </c>
      <c r="I196" s="54"/>
      <c r="J196" s="54"/>
      <c r="K196" s="54"/>
      <c r="L196" s="54"/>
      <c r="M196" s="54"/>
      <c r="N196" s="54"/>
      <c r="O196" s="54"/>
      <c r="P196" s="61"/>
      <c r="Q196" s="54"/>
      <c r="R196" s="54"/>
      <c r="S196" s="54"/>
      <c r="T196" s="40"/>
    </row>
    <row r="197" spans="1:20" s="7" customFormat="1" ht="15.95" customHeight="1" x14ac:dyDescent="0.2">
      <c r="A197" s="37"/>
      <c r="B197" s="27" t="s">
        <v>0</v>
      </c>
      <c r="C197" s="2">
        <f>D197+E197+F197+G197+H197</f>
        <v>537610.56270999997</v>
      </c>
      <c r="D197" s="1"/>
      <c r="E197" s="1"/>
      <c r="F197" s="1">
        <f>342115.81263-146621.06255</f>
        <v>195494.75008</v>
      </c>
      <c r="G197" s="1">
        <f>0+195494.75007+146621.06256</f>
        <v>342115.81263</v>
      </c>
      <c r="H197" s="1"/>
      <c r="I197" s="54"/>
      <c r="J197" s="54"/>
      <c r="K197" s="54"/>
      <c r="L197" s="54"/>
      <c r="M197" s="54"/>
      <c r="N197" s="54"/>
      <c r="O197" s="54"/>
      <c r="P197" s="61"/>
      <c r="Q197" s="54"/>
      <c r="R197" s="54"/>
      <c r="S197" s="54"/>
      <c r="T197" s="40"/>
    </row>
    <row r="198" spans="1:20" s="7" customFormat="1" ht="15.95" customHeight="1" x14ac:dyDescent="0.2">
      <c r="A198" s="37"/>
      <c r="B198" s="27" t="s">
        <v>1</v>
      </c>
      <c r="C198" s="2">
        <f>D198+E198+F198+G198+H198</f>
        <v>7884.1873699999996</v>
      </c>
      <c r="D198" s="1"/>
      <c r="E198" s="1"/>
      <c r="F198" s="1"/>
      <c r="G198" s="1">
        <f>0+4505.24993+3378.93744</f>
        <v>7884.1873699999996</v>
      </c>
      <c r="H198" s="1"/>
      <c r="I198" s="54"/>
      <c r="J198" s="54"/>
      <c r="K198" s="54"/>
      <c r="L198" s="54"/>
      <c r="M198" s="54"/>
      <c r="N198" s="54"/>
      <c r="O198" s="54"/>
      <c r="P198" s="61"/>
      <c r="Q198" s="54"/>
      <c r="R198" s="54"/>
      <c r="S198" s="54"/>
      <c r="T198" s="40"/>
    </row>
    <row r="199" spans="1:20" s="7" customFormat="1" ht="15.95" customHeight="1" x14ac:dyDescent="0.2">
      <c r="A199" s="37"/>
      <c r="B199" s="27" t="s">
        <v>2</v>
      </c>
      <c r="C199" s="2">
        <f>SUM(D199:H199)</f>
        <v>0</v>
      </c>
      <c r="D199" s="1"/>
      <c r="E199" s="1"/>
      <c r="F199" s="1"/>
      <c r="G199" s="1"/>
      <c r="H199" s="1"/>
      <c r="I199" s="54"/>
      <c r="J199" s="54"/>
      <c r="K199" s="54"/>
      <c r="L199" s="54"/>
      <c r="M199" s="54"/>
      <c r="N199" s="54"/>
      <c r="O199" s="54"/>
      <c r="P199" s="61"/>
      <c r="Q199" s="54"/>
      <c r="R199" s="54"/>
      <c r="S199" s="54"/>
      <c r="T199" s="40"/>
    </row>
    <row r="200" spans="1:20" s="7" customFormat="1" ht="15.95" customHeight="1" x14ac:dyDescent="0.2">
      <c r="A200" s="37"/>
      <c r="B200" s="27" t="s">
        <v>3</v>
      </c>
      <c r="C200" s="2">
        <f>SUM(D200:H200)</f>
        <v>0</v>
      </c>
      <c r="D200" s="1"/>
      <c r="E200" s="1"/>
      <c r="F200" s="1"/>
      <c r="G200" s="1"/>
      <c r="H200" s="1"/>
      <c r="I200" s="34"/>
      <c r="J200" s="34"/>
      <c r="K200" s="34"/>
      <c r="L200" s="34"/>
      <c r="M200" s="34"/>
      <c r="N200" s="34"/>
      <c r="O200" s="34"/>
      <c r="P200" s="62"/>
      <c r="Q200" s="34"/>
      <c r="R200" s="34"/>
      <c r="S200" s="34"/>
      <c r="T200" s="40"/>
    </row>
    <row r="201" spans="1:20" s="7" customFormat="1" ht="15.95" customHeight="1" x14ac:dyDescent="0.2">
      <c r="A201" s="37" t="s">
        <v>466</v>
      </c>
      <c r="B201" s="50" t="s">
        <v>190</v>
      </c>
      <c r="C201" s="51"/>
      <c r="D201" s="51"/>
      <c r="E201" s="51"/>
      <c r="F201" s="51"/>
      <c r="G201" s="51"/>
      <c r="H201" s="51"/>
      <c r="I201" s="51"/>
      <c r="J201" s="51"/>
      <c r="K201" s="51"/>
      <c r="L201" s="51"/>
      <c r="M201" s="51"/>
      <c r="N201" s="51"/>
      <c r="O201" s="51"/>
      <c r="P201" s="51"/>
      <c r="Q201" s="51"/>
      <c r="R201" s="51"/>
      <c r="S201" s="51"/>
      <c r="T201" s="85"/>
    </row>
    <row r="202" spans="1:20" s="7" customFormat="1" ht="15.95" customHeight="1" x14ac:dyDescent="0.2">
      <c r="A202" s="37"/>
      <c r="B202" s="58" t="s">
        <v>77</v>
      </c>
      <c r="C202" s="58"/>
      <c r="D202" s="58"/>
      <c r="E202" s="58"/>
      <c r="F202" s="58"/>
      <c r="G202" s="58"/>
      <c r="H202" s="58"/>
      <c r="I202" s="58"/>
      <c r="J202" s="58"/>
      <c r="K202" s="58"/>
      <c r="L202" s="58"/>
      <c r="M202" s="58"/>
      <c r="N202" s="58"/>
      <c r="O202" s="58"/>
      <c r="P202" s="58"/>
      <c r="Q202" s="58"/>
      <c r="R202" s="58"/>
      <c r="S202" s="58"/>
      <c r="T202" s="59"/>
    </row>
    <row r="203" spans="1:20" s="7" customFormat="1" ht="45" customHeight="1" x14ac:dyDescent="0.2">
      <c r="A203" s="37"/>
      <c r="B203" s="82" t="s">
        <v>462</v>
      </c>
      <c r="C203" s="83"/>
      <c r="D203" s="83"/>
      <c r="E203" s="83"/>
      <c r="F203" s="83"/>
      <c r="G203" s="83"/>
      <c r="H203" s="84"/>
      <c r="I203" s="53" t="s">
        <v>463</v>
      </c>
      <c r="J203" s="53" t="s">
        <v>209</v>
      </c>
      <c r="K203" s="53" t="s">
        <v>35</v>
      </c>
      <c r="L203" s="53" t="s">
        <v>464</v>
      </c>
      <c r="M203" s="53" t="s">
        <v>208</v>
      </c>
      <c r="N203" s="53" t="s">
        <v>190</v>
      </c>
      <c r="O203" s="53" t="s">
        <v>208</v>
      </c>
      <c r="P203" s="60" t="s">
        <v>459</v>
      </c>
      <c r="Q203" s="53" t="s">
        <v>29</v>
      </c>
      <c r="R203" s="53" t="s">
        <v>465</v>
      </c>
      <c r="S203" s="53" t="s">
        <v>30</v>
      </c>
      <c r="T203" s="40"/>
    </row>
    <row r="204" spans="1:20" s="7" customFormat="1" ht="15.95" customHeight="1" x14ac:dyDescent="0.2">
      <c r="A204" s="37"/>
      <c r="B204" s="27" t="s">
        <v>5</v>
      </c>
      <c r="C204" s="2">
        <f>D204+E204+F204+G204+H204</f>
        <v>137738.09391</v>
      </c>
      <c r="D204" s="1">
        <f t="shared" ref="D204:F204" si="33">SUM(D205:D208)</f>
        <v>0</v>
      </c>
      <c r="E204" s="1">
        <f t="shared" si="33"/>
        <v>0</v>
      </c>
      <c r="F204" s="1">
        <f t="shared" si="33"/>
        <v>137738.09391</v>
      </c>
      <c r="G204" s="1">
        <f t="shared" ref="G204:H204" si="34">SUM(G205:G208)</f>
        <v>0</v>
      </c>
      <c r="H204" s="1">
        <f t="shared" si="34"/>
        <v>0</v>
      </c>
      <c r="I204" s="54"/>
      <c r="J204" s="54"/>
      <c r="K204" s="54"/>
      <c r="L204" s="54"/>
      <c r="M204" s="54"/>
      <c r="N204" s="54"/>
      <c r="O204" s="54"/>
      <c r="P204" s="61"/>
      <c r="Q204" s="54"/>
      <c r="R204" s="54"/>
      <c r="S204" s="54"/>
      <c r="T204" s="40"/>
    </row>
    <row r="205" spans="1:20" s="7" customFormat="1" ht="15.95" customHeight="1" x14ac:dyDescent="0.2">
      <c r="A205" s="37"/>
      <c r="B205" s="27" t="s">
        <v>0</v>
      </c>
      <c r="C205" s="2">
        <f>D205+E205+F205+G205+H205</f>
        <v>137738.09391</v>
      </c>
      <c r="D205" s="1"/>
      <c r="E205" s="1"/>
      <c r="F205" s="1">
        <f>137738.0939+0.00001</f>
        <v>137738.09391</v>
      </c>
      <c r="G205" s="1"/>
      <c r="H205" s="1"/>
      <c r="I205" s="54"/>
      <c r="J205" s="54"/>
      <c r="K205" s="54"/>
      <c r="L205" s="54"/>
      <c r="M205" s="54"/>
      <c r="N205" s="54"/>
      <c r="O205" s="54"/>
      <c r="P205" s="61"/>
      <c r="Q205" s="54"/>
      <c r="R205" s="54"/>
      <c r="S205" s="54"/>
      <c r="T205" s="40"/>
    </row>
    <row r="206" spans="1:20" s="7" customFormat="1" ht="15.95" customHeight="1" x14ac:dyDescent="0.2">
      <c r="A206" s="37"/>
      <c r="B206" s="27" t="s">
        <v>1</v>
      </c>
      <c r="C206" s="2">
        <f>D206+E206+F206+G206+H206</f>
        <v>0</v>
      </c>
      <c r="D206" s="1"/>
      <c r="E206" s="1"/>
      <c r="F206" s="1"/>
      <c r="G206" s="1"/>
      <c r="H206" s="1"/>
      <c r="I206" s="54"/>
      <c r="J206" s="54"/>
      <c r="K206" s="54"/>
      <c r="L206" s="54"/>
      <c r="M206" s="54"/>
      <c r="N206" s="54"/>
      <c r="O206" s="54"/>
      <c r="P206" s="61"/>
      <c r="Q206" s="54"/>
      <c r="R206" s="54"/>
      <c r="S206" s="54"/>
      <c r="T206" s="40"/>
    </row>
    <row r="207" spans="1:20" s="7" customFormat="1" ht="15.95" customHeight="1" x14ac:dyDescent="0.2">
      <c r="A207" s="37"/>
      <c r="B207" s="27" t="s">
        <v>2</v>
      </c>
      <c r="C207" s="2">
        <f>SUM(D207:H207)</f>
        <v>0</v>
      </c>
      <c r="D207" s="1"/>
      <c r="E207" s="1"/>
      <c r="F207" s="1"/>
      <c r="G207" s="1"/>
      <c r="H207" s="1"/>
      <c r="I207" s="54"/>
      <c r="J207" s="54"/>
      <c r="K207" s="54"/>
      <c r="L207" s="54"/>
      <c r="M207" s="54"/>
      <c r="N207" s="54"/>
      <c r="O207" s="54"/>
      <c r="P207" s="61"/>
      <c r="Q207" s="54"/>
      <c r="R207" s="54"/>
      <c r="S207" s="54"/>
      <c r="T207" s="40"/>
    </row>
    <row r="208" spans="1:20" s="7" customFormat="1" ht="15.95" customHeight="1" x14ac:dyDescent="0.2">
      <c r="A208" s="37"/>
      <c r="B208" s="27" t="s">
        <v>3</v>
      </c>
      <c r="C208" s="2">
        <f>SUM(D208:H208)</f>
        <v>0</v>
      </c>
      <c r="D208" s="1"/>
      <c r="E208" s="1"/>
      <c r="F208" s="1"/>
      <c r="G208" s="1"/>
      <c r="H208" s="1"/>
      <c r="I208" s="34"/>
      <c r="J208" s="34"/>
      <c r="K208" s="34"/>
      <c r="L208" s="34"/>
      <c r="M208" s="34"/>
      <c r="N208" s="34"/>
      <c r="O208" s="34"/>
      <c r="P208" s="62"/>
      <c r="Q208" s="34"/>
      <c r="R208" s="34"/>
      <c r="S208" s="34"/>
      <c r="T208" s="40"/>
    </row>
    <row r="209" spans="1:20" s="7" customFormat="1" ht="15.95" customHeight="1" x14ac:dyDescent="0.2">
      <c r="A209" s="37" t="s">
        <v>468</v>
      </c>
      <c r="B209" s="50" t="s">
        <v>190</v>
      </c>
      <c r="C209" s="51"/>
      <c r="D209" s="51"/>
      <c r="E209" s="51"/>
      <c r="F209" s="51"/>
      <c r="G209" s="51"/>
      <c r="H209" s="51"/>
      <c r="I209" s="51"/>
      <c r="J209" s="51"/>
      <c r="K209" s="51"/>
      <c r="L209" s="51"/>
      <c r="M209" s="51"/>
      <c r="N209" s="51"/>
      <c r="O209" s="51"/>
      <c r="P209" s="51"/>
      <c r="Q209" s="51"/>
      <c r="R209" s="51"/>
      <c r="S209" s="51"/>
      <c r="T209" s="85"/>
    </row>
    <row r="210" spans="1:20" s="7" customFormat="1" ht="15.95" customHeight="1" x14ac:dyDescent="0.2">
      <c r="A210" s="37"/>
      <c r="B210" s="58" t="s">
        <v>77</v>
      </c>
      <c r="C210" s="58"/>
      <c r="D210" s="58"/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58"/>
      <c r="P210" s="58"/>
      <c r="Q210" s="58"/>
      <c r="R210" s="58"/>
      <c r="S210" s="58"/>
      <c r="T210" s="59"/>
    </row>
    <row r="211" spans="1:20" s="7" customFormat="1" ht="45" customHeight="1" x14ac:dyDescent="0.2">
      <c r="A211" s="37"/>
      <c r="B211" s="82" t="s">
        <v>467</v>
      </c>
      <c r="C211" s="83"/>
      <c r="D211" s="83"/>
      <c r="E211" s="83"/>
      <c r="F211" s="83"/>
      <c r="G211" s="83"/>
      <c r="H211" s="84"/>
      <c r="I211" s="53" t="s">
        <v>463</v>
      </c>
      <c r="J211" s="53" t="s">
        <v>209</v>
      </c>
      <c r="K211" s="53" t="s">
        <v>35</v>
      </c>
      <c r="L211" s="53" t="s">
        <v>464</v>
      </c>
      <c r="M211" s="53" t="s">
        <v>208</v>
      </c>
      <c r="N211" s="53" t="s">
        <v>190</v>
      </c>
      <c r="O211" s="53" t="s">
        <v>208</v>
      </c>
      <c r="P211" s="60" t="s">
        <v>459</v>
      </c>
      <c r="Q211" s="53" t="s">
        <v>29</v>
      </c>
      <c r="R211" s="53" t="s">
        <v>214</v>
      </c>
      <c r="S211" s="53" t="s">
        <v>30</v>
      </c>
      <c r="T211" s="40"/>
    </row>
    <row r="212" spans="1:20" s="7" customFormat="1" ht="15.95" customHeight="1" x14ac:dyDescent="0.2">
      <c r="A212" s="37"/>
      <c r="B212" s="27" t="s">
        <v>5</v>
      </c>
      <c r="C212" s="2">
        <f>D212+E212+F212+G212+H212</f>
        <v>68869.046960000007</v>
      </c>
      <c r="D212" s="1">
        <f t="shared" ref="D212:F212" si="35">SUM(D213:D216)</f>
        <v>0</v>
      </c>
      <c r="E212" s="1">
        <f t="shared" si="35"/>
        <v>0</v>
      </c>
      <c r="F212" s="1">
        <f t="shared" si="35"/>
        <v>68869.046960000007</v>
      </c>
      <c r="G212" s="1">
        <f t="shared" ref="G212:H212" si="36">SUM(G213:G216)</f>
        <v>0</v>
      </c>
      <c r="H212" s="1">
        <f t="shared" si="36"/>
        <v>0</v>
      </c>
      <c r="I212" s="54"/>
      <c r="J212" s="54"/>
      <c r="K212" s="54"/>
      <c r="L212" s="54"/>
      <c r="M212" s="54"/>
      <c r="N212" s="54"/>
      <c r="O212" s="54"/>
      <c r="P212" s="61"/>
      <c r="Q212" s="54"/>
      <c r="R212" s="54"/>
      <c r="S212" s="54"/>
      <c r="T212" s="40"/>
    </row>
    <row r="213" spans="1:20" s="7" customFormat="1" ht="15.95" customHeight="1" x14ac:dyDescent="0.2">
      <c r="A213" s="37"/>
      <c r="B213" s="27" t="s">
        <v>0</v>
      </c>
      <c r="C213" s="2">
        <f>D213+E213+F213+G213+H213</f>
        <v>68869.046960000007</v>
      </c>
      <c r="D213" s="1"/>
      <c r="E213" s="1"/>
      <c r="F213" s="1">
        <f>68869.04695+0.00001</f>
        <v>68869.046960000007</v>
      </c>
      <c r="G213" s="1"/>
      <c r="H213" s="1"/>
      <c r="I213" s="54"/>
      <c r="J213" s="54"/>
      <c r="K213" s="54"/>
      <c r="L213" s="54"/>
      <c r="M213" s="54"/>
      <c r="N213" s="54"/>
      <c r="O213" s="54"/>
      <c r="P213" s="61"/>
      <c r="Q213" s="54"/>
      <c r="R213" s="54"/>
      <c r="S213" s="54"/>
      <c r="T213" s="40"/>
    </row>
    <row r="214" spans="1:20" s="7" customFormat="1" ht="15.95" customHeight="1" x14ac:dyDescent="0.2">
      <c r="A214" s="37"/>
      <c r="B214" s="27" t="s">
        <v>1</v>
      </c>
      <c r="C214" s="2">
        <f>D214+E214+F214+G214+H214</f>
        <v>0</v>
      </c>
      <c r="D214" s="1"/>
      <c r="E214" s="1"/>
      <c r="F214" s="1"/>
      <c r="G214" s="1"/>
      <c r="H214" s="1"/>
      <c r="I214" s="54"/>
      <c r="J214" s="54"/>
      <c r="K214" s="54"/>
      <c r="L214" s="54"/>
      <c r="M214" s="54"/>
      <c r="N214" s="54"/>
      <c r="O214" s="54"/>
      <c r="P214" s="61"/>
      <c r="Q214" s="54"/>
      <c r="R214" s="54"/>
      <c r="S214" s="54"/>
      <c r="T214" s="40"/>
    </row>
    <row r="215" spans="1:20" s="7" customFormat="1" ht="15.95" customHeight="1" x14ac:dyDescent="0.2">
      <c r="A215" s="37"/>
      <c r="B215" s="27" t="s">
        <v>2</v>
      </c>
      <c r="C215" s="2">
        <f>SUM(D215:H215)</f>
        <v>0</v>
      </c>
      <c r="D215" s="1"/>
      <c r="E215" s="1"/>
      <c r="F215" s="1"/>
      <c r="G215" s="1"/>
      <c r="H215" s="1"/>
      <c r="I215" s="54"/>
      <c r="J215" s="54"/>
      <c r="K215" s="54"/>
      <c r="L215" s="54"/>
      <c r="M215" s="54"/>
      <c r="N215" s="54"/>
      <c r="O215" s="54"/>
      <c r="P215" s="61"/>
      <c r="Q215" s="54"/>
      <c r="R215" s="54"/>
      <c r="S215" s="54"/>
      <c r="T215" s="40"/>
    </row>
    <row r="216" spans="1:20" s="7" customFormat="1" ht="15.95" customHeight="1" x14ac:dyDescent="0.2">
      <c r="A216" s="37"/>
      <c r="B216" s="27" t="s">
        <v>3</v>
      </c>
      <c r="C216" s="2">
        <f>SUM(D216:H216)</f>
        <v>0</v>
      </c>
      <c r="D216" s="1"/>
      <c r="E216" s="1"/>
      <c r="F216" s="1"/>
      <c r="G216" s="1"/>
      <c r="H216" s="1"/>
      <c r="I216" s="34"/>
      <c r="J216" s="34"/>
      <c r="K216" s="34"/>
      <c r="L216" s="34"/>
      <c r="M216" s="34"/>
      <c r="N216" s="34"/>
      <c r="O216" s="34"/>
      <c r="P216" s="62"/>
      <c r="Q216" s="34"/>
      <c r="R216" s="34"/>
      <c r="S216" s="34"/>
      <c r="T216" s="40"/>
    </row>
    <row r="217" spans="1:20" s="7" customFormat="1" ht="15.95" customHeight="1" x14ac:dyDescent="0.2">
      <c r="A217" s="37" t="s">
        <v>472</v>
      </c>
      <c r="B217" s="50" t="s">
        <v>190</v>
      </c>
      <c r="C217" s="51"/>
      <c r="D217" s="51"/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85"/>
    </row>
    <row r="218" spans="1:20" s="7" customFormat="1" ht="15.95" customHeight="1" x14ac:dyDescent="0.2">
      <c r="A218" s="37"/>
      <c r="B218" s="58" t="s">
        <v>77</v>
      </c>
      <c r="C218" s="58"/>
      <c r="D218" s="58"/>
      <c r="E218" s="58"/>
      <c r="F218" s="58"/>
      <c r="G218" s="58"/>
      <c r="H218" s="58"/>
      <c r="I218" s="58"/>
      <c r="J218" s="58"/>
      <c r="K218" s="58"/>
      <c r="L218" s="58"/>
      <c r="M218" s="58"/>
      <c r="N218" s="58"/>
      <c r="O218" s="58"/>
      <c r="P218" s="58"/>
      <c r="Q218" s="58"/>
      <c r="R218" s="58"/>
      <c r="S218" s="58"/>
      <c r="T218" s="59"/>
    </row>
    <row r="219" spans="1:20" s="7" customFormat="1" ht="45" customHeight="1" x14ac:dyDescent="0.2">
      <c r="A219" s="37"/>
      <c r="B219" s="82" t="s">
        <v>473</v>
      </c>
      <c r="C219" s="83"/>
      <c r="D219" s="83"/>
      <c r="E219" s="83"/>
      <c r="F219" s="83"/>
      <c r="G219" s="83"/>
      <c r="H219" s="84"/>
      <c r="I219" s="53" t="s">
        <v>470</v>
      </c>
      <c r="J219" s="53" t="s">
        <v>210</v>
      </c>
      <c r="K219" s="53" t="s">
        <v>35</v>
      </c>
      <c r="L219" s="53" t="s">
        <v>474</v>
      </c>
      <c r="M219" s="53" t="s">
        <v>208</v>
      </c>
      <c r="N219" s="53" t="s">
        <v>190</v>
      </c>
      <c r="O219" s="53" t="s">
        <v>208</v>
      </c>
      <c r="P219" s="60" t="s">
        <v>459</v>
      </c>
      <c r="Q219" s="53" t="s">
        <v>29</v>
      </c>
      <c r="R219" s="53" t="s">
        <v>41</v>
      </c>
      <c r="S219" s="53" t="s">
        <v>30</v>
      </c>
      <c r="T219" s="40"/>
    </row>
    <row r="220" spans="1:20" s="7" customFormat="1" ht="15.95" customHeight="1" x14ac:dyDescent="0.2">
      <c r="A220" s="37"/>
      <c r="B220" s="27" t="s">
        <v>5</v>
      </c>
      <c r="C220" s="2">
        <f>D220+E220+F220+G220+H220</f>
        <v>16989.81338</v>
      </c>
      <c r="D220" s="1">
        <f t="shared" ref="D220:F220" si="37">SUM(D221:D224)</f>
        <v>0</v>
      </c>
      <c r="E220" s="1">
        <f t="shared" si="37"/>
        <v>0</v>
      </c>
      <c r="F220" s="1">
        <f t="shared" si="37"/>
        <v>16989.81338</v>
      </c>
      <c r="G220" s="1">
        <f t="shared" ref="G220:H220" si="38">SUM(G221:G224)</f>
        <v>0</v>
      </c>
      <c r="H220" s="1">
        <f t="shared" si="38"/>
        <v>0</v>
      </c>
      <c r="I220" s="54"/>
      <c r="J220" s="54"/>
      <c r="K220" s="54"/>
      <c r="L220" s="54"/>
      <c r="M220" s="54"/>
      <c r="N220" s="54"/>
      <c r="O220" s="54"/>
      <c r="P220" s="61"/>
      <c r="Q220" s="54"/>
      <c r="R220" s="54"/>
      <c r="S220" s="54"/>
      <c r="T220" s="40"/>
    </row>
    <row r="221" spans="1:20" s="7" customFormat="1" ht="15.95" customHeight="1" x14ac:dyDescent="0.2">
      <c r="A221" s="37"/>
      <c r="B221" s="27" t="s">
        <v>0</v>
      </c>
      <c r="C221" s="2">
        <f>D221+E221+F221+G221+H221</f>
        <v>16989.81338</v>
      </c>
      <c r="D221" s="1"/>
      <c r="E221" s="1"/>
      <c r="F221" s="1">
        <f>16989.81337+0.00001</f>
        <v>16989.81338</v>
      </c>
      <c r="G221" s="1"/>
      <c r="H221" s="1"/>
      <c r="I221" s="54"/>
      <c r="J221" s="54"/>
      <c r="K221" s="54"/>
      <c r="L221" s="54"/>
      <c r="M221" s="54"/>
      <c r="N221" s="54"/>
      <c r="O221" s="54"/>
      <c r="P221" s="61"/>
      <c r="Q221" s="54"/>
      <c r="R221" s="54"/>
      <c r="S221" s="54"/>
      <c r="T221" s="40"/>
    </row>
    <row r="222" spans="1:20" s="7" customFormat="1" ht="15.95" customHeight="1" x14ac:dyDescent="0.2">
      <c r="A222" s="37"/>
      <c r="B222" s="27" t="s">
        <v>1</v>
      </c>
      <c r="C222" s="2">
        <f>D222+E222+F222+G222+H222</f>
        <v>0</v>
      </c>
      <c r="D222" s="1"/>
      <c r="E222" s="1"/>
      <c r="F222" s="1"/>
      <c r="G222" s="1"/>
      <c r="H222" s="1"/>
      <c r="I222" s="54"/>
      <c r="J222" s="54"/>
      <c r="K222" s="54"/>
      <c r="L222" s="54"/>
      <c r="M222" s="54"/>
      <c r="N222" s="54"/>
      <c r="O222" s="54"/>
      <c r="P222" s="61"/>
      <c r="Q222" s="54"/>
      <c r="R222" s="54"/>
      <c r="S222" s="54"/>
      <c r="T222" s="40"/>
    </row>
    <row r="223" spans="1:20" s="7" customFormat="1" ht="15.95" customHeight="1" x14ac:dyDescent="0.2">
      <c r="A223" s="37"/>
      <c r="B223" s="27" t="s">
        <v>2</v>
      </c>
      <c r="C223" s="2">
        <f>SUM(D223:H223)</f>
        <v>0</v>
      </c>
      <c r="D223" s="1"/>
      <c r="E223" s="1"/>
      <c r="F223" s="1"/>
      <c r="G223" s="1"/>
      <c r="H223" s="1"/>
      <c r="I223" s="54"/>
      <c r="J223" s="54"/>
      <c r="K223" s="54"/>
      <c r="L223" s="54"/>
      <c r="M223" s="54"/>
      <c r="N223" s="54"/>
      <c r="O223" s="54"/>
      <c r="P223" s="61"/>
      <c r="Q223" s="54"/>
      <c r="R223" s="54"/>
      <c r="S223" s="54"/>
      <c r="T223" s="40"/>
    </row>
    <row r="224" spans="1:20" s="7" customFormat="1" ht="15.95" customHeight="1" x14ac:dyDescent="0.2">
      <c r="A224" s="37"/>
      <c r="B224" s="27" t="s">
        <v>3</v>
      </c>
      <c r="C224" s="2">
        <f>SUM(D224:H224)</f>
        <v>0</v>
      </c>
      <c r="D224" s="1"/>
      <c r="E224" s="1"/>
      <c r="F224" s="1"/>
      <c r="G224" s="1"/>
      <c r="H224" s="1"/>
      <c r="I224" s="34"/>
      <c r="J224" s="34"/>
      <c r="K224" s="34"/>
      <c r="L224" s="34"/>
      <c r="M224" s="34"/>
      <c r="N224" s="34"/>
      <c r="O224" s="34"/>
      <c r="P224" s="62"/>
      <c r="Q224" s="34"/>
      <c r="R224" s="34"/>
      <c r="S224" s="34"/>
      <c r="T224" s="40"/>
    </row>
    <row r="225" spans="1:20" s="7" customFormat="1" ht="15.95" customHeight="1" x14ac:dyDescent="0.2">
      <c r="A225" s="37" t="s">
        <v>475</v>
      </c>
      <c r="B225" s="50" t="s">
        <v>190</v>
      </c>
      <c r="C225" s="51"/>
      <c r="D225" s="51"/>
      <c r="E225" s="51"/>
      <c r="F225" s="51"/>
      <c r="G225" s="51"/>
      <c r="H225" s="51"/>
      <c r="I225" s="51"/>
      <c r="J225" s="51"/>
      <c r="K225" s="51"/>
      <c r="L225" s="51"/>
      <c r="M225" s="51"/>
      <c r="N225" s="51"/>
      <c r="O225" s="51"/>
      <c r="P225" s="51"/>
      <c r="Q225" s="51"/>
      <c r="R225" s="51"/>
      <c r="S225" s="51"/>
      <c r="T225" s="85"/>
    </row>
    <row r="226" spans="1:20" s="7" customFormat="1" ht="15.95" customHeight="1" x14ac:dyDescent="0.2">
      <c r="A226" s="37"/>
      <c r="B226" s="58" t="s">
        <v>77</v>
      </c>
      <c r="C226" s="58"/>
      <c r="D226" s="58"/>
      <c r="E226" s="58"/>
      <c r="F226" s="58"/>
      <c r="G226" s="58"/>
      <c r="H226" s="58"/>
      <c r="I226" s="58"/>
      <c r="J226" s="58"/>
      <c r="K226" s="58"/>
      <c r="L226" s="58"/>
      <c r="M226" s="58"/>
      <c r="N226" s="58"/>
      <c r="O226" s="58"/>
      <c r="P226" s="58"/>
      <c r="Q226" s="58"/>
      <c r="R226" s="58"/>
      <c r="S226" s="58"/>
      <c r="T226" s="59"/>
    </row>
    <row r="227" spans="1:20" s="7" customFormat="1" ht="45" customHeight="1" x14ac:dyDescent="0.2">
      <c r="A227" s="37"/>
      <c r="B227" s="82" t="s">
        <v>476</v>
      </c>
      <c r="C227" s="83"/>
      <c r="D227" s="83"/>
      <c r="E227" s="83"/>
      <c r="F227" s="83"/>
      <c r="G227" s="83"/>
      <c r="H227" s="84"/>
      <c r="I227" s="53" t="s">
        <v>470</v>
      </c>
      <c r="J227" s="53" t="s">
        <v>210</v>
      </c>
      <c r="K227" s="53" t="s">
        <v>35</v>
      </c>
      <c r="L227" s="53" t="s">
        <v>477</v>
      </c>
      <c r="M227" s="53" t="s">
        <v>208</v>
      </c>
      <c r="N227" s="53" t="s">
        <v>190</v>
      </c>
      <c r="O227" s="53" t="s">
        <v>208</v>
      </c>
      <c r="P227" s="60" t="s">
        <v>459</v>
      </c>
      <c r="Q227" s="53" t="s">
        <v>29</v>
      </c>
      <c r="R227" s="53" t="s">
        <v>41</v>
      </c>
      <c r="S227" s="53" t="s">
        <v>30</v>
      </c>
      <c r="T227" s="40"/>
    </row>
    <row r="228" spans="1:20" s="7" customFormat="1" ht="15.95" customHeight="1" x14ac:dyDescent="0.2">
      <c r="A228" s="37"/>
      <c r="B228" s="27" t="s">
        <v>5</v>
      </c>
      <c r="C228" s="2">
        <f>D228+E228+F228+G228+H228</f>
        <v>16989.81338</v>
      </c>
      <c r="D228" s="1">
        <f t="shared" ref="D228:F228" si="39">SUM(D229:D232)</f>
        <v>0</v>
      </c>
      <c r="E228" s="1">
        <f t="shared" si="39"/>
        <v>0</v>
      </c>
      <c r="F228" s="1">
        <f t="shared" si="39"/>
        <v>16989.81338</v>
      </c>
      <c r="G228" s="1">
        <f t="shared" ref="G228:H228" si="40">SUM(G229:G232)</f>
        <v>0</v>
      </c>
      <c r="H228" s="1">
        <f t="shared" si="40"/>
        <v>0</v>
      </c>
      <c r="I228" s="54"/>
      <c r="J228" s="54"/>
      <c r="K228" s="54"/>
      <c r="L228" s="54"/>
      <c r="M228" s="54"/>
      <c r="N228" s="54"/>
      <c r="O228" s="54"/>
      <c r="P228" s="61"/>
      <c r="Q228" s="54"/>
      <c r="R228" s="54"/>
      <c r="S228" s="54"/>
      <c r="T228" s="40"/>
    </row>
    <row r="229" spans="1:20" s="7" customFormat="1" ht="15.95" customHeight="1" x14ac:dyDescent="0.2">
      <c r="A229" s="37"/>
      <c r="B229" s="27" t="s">
        <v>0</v>
      </c>
      <c r="C229" s="2">
        <f>D229+E229+F229+G229+H229</f>
        <v>16989.81338</v>
      </c>
      <c r="D229" s="1"/>
      <c r="E229" s="1"/>
      <c r="F229" s="1">
        <f>16989.81337+0.00001</f>
        <v>16989.81338</v>
      </c>
      <c r="G229" s="1"/>
      <c r="H229" s="1"/>
      <c r="I229" s="54"/>
      <c r="J229" s="54"/>
      <c r="K229" s="54"/>
      <c r="L229" s="54"/>
      <c r="M229" s="54"/>
      <c r="N229" s="54"/>
      <c r="O229" s="54"/>
      <c r="P229" s="61"/>
      <c r="Q229" s="54"/>
      <c r="R229" s="54"/>
      <c r="S229" s="54"/>
      <c r="T229" s="40"/>
    </row>
    <row r="230" spans="1:20" s="7" customFormat="1" ht="15.95" customHeight="1" x14ac:dyDescent="0.2">
      <c r="A230" s="37"/>
      <c r="B230" s="27" t="s">
        <v>1</v>
      </c>
      <c r="C230" s="2">
        <f>D230+E230+F230+G230+H230</f>
        <v>0</v>
      </c>
      <c r="D230" s="1"/>
      <c r="E230" s="1"/>
      <c r="F230" s="1"/>
      <c r="G230" s="1"/>
      <c r="H230" s="1"/>
      <c r="I230" s="54"/>
      <c r="J230" s="54"/>
      <c r="K230" s="54"/>
      <c r="L230" s="54"/>
      <c r="M230" s="54"/>
      <c r="N230" s="54"/>
      <c r="O230" s="54"/>
      <c r="P230" s="61"/>
      <c r="Q230" s="54"/>
      <c r="R230" s="54"/>
      <c r="S230" s="54"/>
      <c r="T230" s="40"/>
    </row>
    <row r="231" spans="1:20" s="7" customFormat="1" ht="15.95" customHeight="1" x14ac:dyDescent="0.2">
      <c r="A231" s="37"/>
      <c r="B231" s="27" t="s">
        <v>2</v>
      </c>
      <c r="C231" s="2">
        <f>SUM(D231:H231)</f>
        <v>0</v>
      </c>
      <c r="D231" s="1"/>
      <c r="E231" s="1"/>
      <c r="F231" s="1"/>
      <c r="G231" s="1"/>
      <c r="H231" s="1"/>
      <c r="I231" s="54"/>
      <c r="J231" s="54"/>
      <c r="K231" s="54"/>
      <c r="L231" s="54"/>
      <c r="M231" s="54"/>
      <c r="N231" s="54"/>
      <c r="O231" s="54"/>
      <c r="P231" s="61"/>
      <c r="Q231" s="54"/>
      <c r="R231" s="54"/>
      <c r="S231" s="54"/>
      <c r="T231" s="40"/>
    </row>
    <row r="232" spans="1:20" s="7" customFormat="1" ht="15.95" customHeight="1" x14ac:dyDescent="0.2">
      <c r="A232" s="37"/>
      <c r="B232" s="27" t="s">
        <v>3</v>
      </c>
      <c r="C232" s="2">
        <f>SUM(D232:H232)</f>
        <v>0</v>
      </c>
      <c r="D232" s="1"/>
      <c r="E232" s="1"/>
      <c r="F232" s="1"/>
      <c r="G232" s="1"/>
      <c r="H232" s="1"/>
      <c r="I232" s="34"/>
      <c r="J232" s="34"/>
      <c r="K232" s="34"/>
      <c r="L232" s="34"/>
      <c r="M232" s="34"/>
      <c r="N232" s="34"/>
      <c r="O232" s="34"/>
      <c r="P232" s="62"/>
      <c r="Q232" s="34"/>
      <c r="R232" s="34"/>
      <c r="S232" s="34"/>
      <c r="T232" s="40"/>
    </row>
    <row r="233" spans="1:20" s="7" customFormat="1" ht="15.95" customHeight="1" x14ac:dyDescent="0.2">
      <c r="A233" s="37" t="s">
        <v>510</v>
      </c>
      <c r="B233" s="50" t="s">
        <v>190</v>
      </c>
      <c r="C233" s="51"/>
      <c r="D233" s="51"/>
      <c r="E233" s="51"/>
      <c r="F233" s="51"/>
      <c r="G233" s="51"/>
      <c r="H233" s="51"/>
      <c r="I233" s="51"/>
      <c r="J233" s="51"/>
      <c r="K233" s="51"/>
      <c r="L233" s="51"/>
      <c r="M233" s="51"/>
      <c r="N233" s="51"/>
      <c r="O233" s="51"/>
      <c r="P233" s="51"/>
      <c r="Q233" s="51"/>
      <c r="R233" s="51"/>
      <c r="S233" s="51"/>
      <c r="T233" s="85"/>
    </row>
    <row r="234" spans="1:20" s="7" customFormat="1" ht="15.95" customHeight="1" x14ac:dyDescent="0.2">
      <c r="A234" s="37"/>
      <c r="B234" s="58" t="s">
        <v>77</v>
      </c>
      <c r="C234" s="58"/>
      <c r="D234" s="58"/>
      <c r="E234" s="58"/>
      <c r="F234" s="58"/>
      <c r="G234" s="58"/>
      <c r="H234" s="58"/>
      <c r="I234" s="58"/>
      <c r="J234" s="58"/>
      <c r="K234" s="58"/>
      <c r="L234" s="58"/>
      <c r="M234" s="58"/>
      <c r="N234" s="58"/>
      <c r="O234" s="58"/>
      <c r="P234" s="58"/>
      <c r="Q234" s="58"/>
      <c r="R234" s="58"/>
      <c r="S234" s="58"/>
      <c r="T234" s="59"/>
    </row>
    <row r="235" spans="1:20" s="7" customFormat="1" ht="45" customHeight="1" x14ac:dyDescent="0.2">
      <c r="A235" s="37"/>
      <c r="B235" s="82" t="s">
        <v>501</v>
      </c>
      <c r="C235" s="83"/>
      <c r="D235" s="83"/>
      <c r="E235" s="83"/>
      <c r="F235" s="83"/>
      <c r="G235" s="83"/>
      <c r="H235" s="84"/>
      <c r="I235" s="53" t="s">
        <v>502</v>
      </c>
      <c r="J235" s="53" t="s">
        <v>503</v>
      </c>
      <c r="K235" s="53" t="s">
        <v>35</v>
      </c>
      <c r="L235" s="53" t="s">
        <v>504</v>
      </c>
      <c r="M235" s="53" t="s">
        <v>208</v>
      </c>
      <c r="N235" s="53" t="s">
        <v>56</v>
      </c>
      <c r="O235" s="53" t="s">
        <v>208</v>
      </c>
      <c r="P235" s="60" t="s">
        <v>459</v>
      </c>
      <c r="Q235" s="53" t="s">
        <v>29</v>
      </c>
      <c r="R235" s="53" t="s">
        <v>526</v>
      </c>
      <c r="S235" s="53" t="s">
        <v>30</v>
      </c>
      <c r="T235" s="40" t="s">
        <v>505</v>
      </c>
    </row>
    <row r="236" spans="1:20" s="7" customFormat="1" ht="15.95" customHeight="1" x14ac:dyDescent="0.2">
      <c r="A236" s="37"/>
      <c r="B236" s="27" t="s">
        <v>5</v>
      </c>
      <c r="C236" s="2">
        <f>D236+E236+F236+G236+H236</f>
        <v>207000</v>
      </c>
      <c r="D236" s="1">
        <f t="shared" ref="D236:F236" si="41">SUM(D237:D240)</f>
        <v>0</v>
      </c>
      <c r="E236" s="1">
        <f t="shared" si="41"/>
        <v>0</v>
      </c>
      <c r="F236" s="1">
        <f t="shared" si="41"/>
        <v>0</v>
      </c>
      <c r="G236" s="1">
        <f t="shared" ref="G236:H236" si="42">SUM(G237:G240)</f>
        <v>207000</v>
      </c>
      <c r="H236" s="1">
        <f t="shared" si="42"/>
        <v>0</v>
      </c>
      <c r="I236" s="54"/>
      <c r="J236" s="54"/>
      <c r="K236" s="54"/>
      <c r="L236" s="54"/>
      <c r="M236" s="54"/>
      <c r="N236" s="54"/>
      <c r="O236" s="54"/>
      <c r="P236" s="61"/>
      <c r="Q236" s="54"/>
      <c r="R236" s="54"/>
      <c r="S236" s="54"/>
      <c r="T236" s="40"/>
    </row>
    <row r="237" spans="1:20" s="7" customFormat="1" ht="15.95" customHeight="1" x14ac:dyDescent="0.2">
      <c r="A237" s="37"/>
      <c r="B237" s="27" t="s">
        <v>0</v>
      </c>
      <c r="C237" s="2">
        <f>D237+E237+F237+G237+H237</f>
        <v>202337.06632000001</v>
      </c>
      <c r="D237" s="1"/>
      <c r="E237" s="1"/>
      <c r="F237" s="1"/>
      <c r="G237" s="1">
        <f>0+202337.06632</f>
        <v>202337.06632000001</v>
      </c>
      <c r="H237" s="1"/>
      <c r="I237" s="54"/>
      <c r="J237" s="54"/>
      <c r="K237" s="54"/>
      <c r="L237" s="54"/>
      <c r="M237" s="54"/>
      <c r="N237" s="54"/>
      <c r="O237" s="54"/>
      <c r="P237" s="61"/>
      <c r="Q237" s="54"/>
      <c r="R237" s="54"/>
      <c r="S237" s="54"/>
      <c r="T237" s="40"/>
    </row>
    <row r="238" spans="1:20" s="7" customFormat="1" ht="15.95" customHeight="1" x14ac:dyDescent="0.2">
      <c r="A238" s="37"/>
      <c r="B238" s="27" t="s">
        <v>1</v>
      </c>
      <c r="C238" s="2">
        <f>D238+E238+F238+G238+H238</f>
        <v>4662.9336800000001</v>
      </c>
      <c r="D238" s="1"/>
      <c r="E238" s="1"/>
      <c r="F238" s="1"/>
      <c r="G238" s="1">
        <f>0+4662.93368</f>
        <v>4662.9336800000001</v>
      </c>
      <c r="H238" s="1"/>
      <c r="I238" s="54"/>
      <c r="J238" s="54"/>
      <c r="K238" s="54"/>
      <c r="L238" s="54"/>
      <c r="M238" s="54"/>
      <c r="N238" s="54"/>
      <c r="O238" s="54"/>
      <c r="P238" s="61"/>
      <c r="Q238" s="54"/>
      <c r="R238" s="54"/>
      <c r="S238" s="54"/>
      <c r="T238" s="40"/>
    </row>
    <row r="239" spans="1:20" s="7" customFormat="1" ht="15.95" customHeight="1" x14ac:dyDescent="0.2">
      <c r="A239" s="37"/>
      <c r="B239" s="27" t="s">
        <v>2</v>
      </c>
      <c r="C239" s="2">
        <f>SUM(D239:H239)</f>
        <v>0</v>
      </c>
      <c r="D239" s="1"/>
      <c r="E239" s="1"/>
      <c r="F239" s="1"/>
      <c r="G239" s="1"/>
      <c r="H239" s="1"/>
      <c r="I239" s="54"/>
      <c r="J239" s="54"/>
      <c r="K239" s="54"/>
      <c r="L239" s="54"/>
      <c r="M239" s="54"/>
      <c r="N239" s="54"/>
      <c r="O239" s="54"/>
      <c r="P239" s="61"/>
      <c r="Q239" s="54"/>
      <c r="R239" s="54"/>
      <c r="S239" s="54"/>
      <c r="T239" s="40"/>
    </row>
    <row r="240" spans="1:20" s="7" customFormat="1" ht="15.95" customHeight="1" x14ac:dyDescent="0.2">
      <c r="A240" s="37"/>
      <c r="B240" s="27" t="s">
        <v>3</v>
      </c>
      <c r="C240" s="2">
        <f>SUM(D240:H240)</f>
        <v>0</v>
      </c>
      <c r="D240" s="1"/>
      <c r="E240" s="1"/>
      <c r="F240" s="1"/>
      <c r="G240" s="1"/>
      <c r="H240" s="1"/>
      <c r="I240" s="34"/>
      <c r="J240" s="34"/>
      <c r="K240" s="34"/>
      <c r="L240" s="34"/>
      <c r="M240" s="34"/>
      <c r="N240" s="34"/>
      <c r="O240" s="34"/>
      <c r="P240" s="62"/>
      <c r="Q240" s="34"/>
      <c r="R240" s="34"/>
      <c r="S240" s="34"/>
      <c r="T240" s="40"/>
    </row>
    <row r="241" spans="1:20" s="7" customFormat="1" ht="15.95" customHeight="1" x14ac:dyDescent="0.2">
      <c r="A241" s="37" t="s">
        <v>511</v>
      </c>
      <c r="B241" s="50" t="s">
        <v>190</v>
      </c>
      <c r="C241" s="51"/>
      <c r="D241" s="51"/>
      <c r="E241" s="51"/>
      <c r="F241" s="51"/>
      <c r="G241" s="51"/>
      <c r="H241" s="51"/>
      <c r="I241" s="51"/>
      <c r="J241" s="51"/>
      <c r="K241" s="51"/>
      <c r="L241" s="51"/>
      <c r="M241" s="51"/>
      <c r="N241" s="51"/>
      <c r="O241" s="51"/>
      <c r="P241" s="51"/>
      <c r="Q241" s="51"/>
      <c r="R241" s="51"/>
      <c r="S241" s="51"/>
      <c r="T241" s="85"/>
    </row>
    <row r="242" spans="1:20" s="7" customFormat="1" ht="15.95" customHeight="1" x14ac:dyDescent="0.2">
      <c r="A242" s="37"/>
      <c r="B242" s="58" t="s">
        <v>77</v>
      </c>
      <c r="C242" s="58"/>
      <c r="D242" s="58"/>
      <c r="E242" s="58"/>
      <c r="F242" s="58"/>
      <c r="G242" s="58"/>
      <c r="H242" s="58"/>
      <c r="I242" s="58"/>
      <c r="J242" s="58"/>
      <c r="K242" s="58"/>
      <c r="L242" s="58"/>
      <c r="M242" s="58"/>
      <c r="N242" s="58"/>
      <c r="O242" s="58"/>
      <c r="P242" s="58"/>
      <c r="Q242" s="58"/>
      <c r="R242" s="58"/>
      <c r="S242" s="58"/>
      <c r="T242" s="59"/>
    </row>
    <row r="243" spans="1:20" s="7" customFormat="1" ht="45" customHeight="1" x14ac:dyDescent="0.2">
      <c r="A243" s="37"/>
      <c r="B243" s="82" t="s">
        <v>506</v>
      </c>
      <c r="C243" s="83"/>
      <c r="D243" s="83"/>
      <c r="E243" s="83"/>
      <c r="F243" s="83"/>
      <c r="G243" s="83"/>
      <c r="H243" s="84"/>
      <c r="I243" s="53" t="s">
        <v>470</v>
      </c>
      <c r="J243" s="53" t="s">
        <v>209</v>
      </c>
      <c r="K243" s="53" t="s">
        <v>35</v>
      </c>
      <c r="L243" s="53" t="s">
        <v>464</v>
      </c>
      <c r="M243" s="53" t="s">
        <v>208</v>
      </c>
      <c r="N243" s="53" t="s">
        <v>56</v>
      </c>
      <c r="O243" s="53" t="s">
        <v>208</v>
      </c>
      <c r="P243" s="60" t="s">
        <v>459</v>
      </c>
      <c r="Q243" s="53" t="s">
        <v>29</v>
      </c>
      <c r="R243" s="53" t="s">
        <v>41</v>
      </c>
      <c r="S243" s="53" t="s">
        <v>30</v>
      </c>
      <c r="T243" s="40" t="s">
        <v>505</v>
      </c>
    </row>
    <row r="244" spans="1:20" s="7" customFormat="1" ht="15.95" customHeight="1" x14ac:dyDescent="0.2">
      <c r="A244" s="37"/>
      <c r="B244" s="27" t="s">
        <v>5</v>
      </c>
      <c r="C244" s="2">
        <f>D244+E244+F244+G244+H244</f>
        <v>73767.600000000006</v>
      </c>
      <c r="D244" s="1">
        <f t="shared" ref="D244:F244" si="43">SUM(D245:D248)</f>
        <v>0</v>
      </c>
      <c r="E244" s="1">
        <f t="shared" si="43"/>
        <v>0</v>
      </c>
      <c r="F244" s="1">
        <f t="shared" si="43"/>
        <v>0</v>
      </c>
      <c r="G244" s="1">
        <f t="shared" ref="G244:H244" si="44">SUM(G245:G248)</f>
        <v>73767.600000000006</v>
      </c>
      <c r="H244" s="1">
        <f t="shared" si="44"/>
        <v>0</v>
      </c>
      <c r="I244" s="54"/>
      <c r="J244" s="54"/>
      <c r="K244" s="54"/>
      <c r="L244" s="54"/>
      <c r="M244" s="54"/>
      <c r="N244" s="54"/>
      <c r="O244" s="54"/>
      <c r="P244" s="61"/>
      <c r="Q244" s="54"/>
      <c r="R244" s="54"/>
      <c r="S244" s="54"/>
      <c r="T244" s="40"/>
    </row>
    <row r="245" spans="1:20" s="7" customFormat="1" ht="15.95" customHeight="1" x14ac:dyDescent="0.2">
      <c r="A245" s="37"/>
      <c r="B245" s="27" t="s">
        <v>0</v>
      </c>
      <c r="C245" s="2">
        <f>D245+E245+F245+G245+H245</f>
        <v>72105.892630000002</v>
      </c>
      <c r="D245" s="1"/>
      <c r="E245" s="1"/>
      <c r="F245" s="1"/>
      <c r="G245" s="1">
        <f>0+72105.89263</f>
        <v>72105.892630000002</v>
      </c>
      <c r="H245" s="1"/>
      <c r="I245" s="54"/>
      <c r="J245" s="54"/>
      <c r="K245" s="54"/>
      <c r="L245" s="54"/>
      <c r="M245" s="54"/>
      <c r="N245" s="54"/>
      <c r="O245" s="54"/>
      <c r="P245" s="61"/>
      <c r="Q245" s="54"/>
      <c r="R245" s="54"/>
      <c r="S245" s="54"/>
      <c r="T245" s="40"/>
    </row>
    <row r="246" spans="1:20" s="7" customFormat="1" ht="15.95" customHeight="1" x14ac:dyDescent="0.2">
      <c r="A246" s="37"/>
      <c r="B246" s="27" t="s">
        <v>1</v>
      </c>
      <c r="C246" s="2">
        <f>D246+E246+F246+G246+H246</f>
        <v>1661.7073700000001</v>
      </c>
      <c r="D246" s="1"/>
      <c r="E246" s="1"/>
      <c r="F246" s="1"/>
      <c r="G246" s="1">
        <f>0+1661.70737</f>
        <v>1661.7073700000001</v>
      </c>
      <c r="H246" s="1"/>
      <c r="I246" s="54"/>
      <c r="J246" s="54"/>
      <c r="K246" s="54"/>
      <c r="L246" s="54"/>
      <c r="M246" s="54"/>
      <c r="N246" s="54"/>
      <c r="O246" s="54"/>
      <c r="P246" s="61"/>
      <c r="Q246" s="54"/>
      <c r="R246" s="54"/>
      <c r="S246" s="54"/>
      <c r="T246" s="40"/>
    </row>
    <row r="247" spans="1:20" s="7" customFormat="1" ht="15.95" customHeight="1" x14ac:dyDescent="0.2">
      <c r="A247" s="37"/>
      <c r="B247" s="27" t="s">
        <v>2</v>
      </c>
      <c r="C247" s="2">
        <f>SUM(D247:H247)</f>
        <v>0</v>
      </c>
      <c r="D247" s="1"/>
      <c r="E247" s="1"/>
      <c r="F247" s="1"/>
      <c r="G247" s="1"/>
      <c r="H247" s="1"/>
      <c r="I247" s="54"/>
      <c r="J247" s="54"/>
      <c r="K247" s="54"/>
      <c r="L247" s="54"/>
      <c r="M247" s="54"/>
      <c r="N247" s="54"/>
      <c r="O247" s="54"/>
      <c r="P247" s="61"/>
      <c r="Q247" s="54"/>
      <c r="R247" s="54"/>
      <c r="S247" s="54"/>
      <c r="T247" s="40"/>
    </row>
    <row r="248" spans="1:20" s="7" customFormat="1" ht="15.95" customHeight="1" x14ac:dyDescent="0.2">
      <c r="A248" s="37"/>
      <c r="B248" s="27" t="s">
        <v>3</v>
      </c>
      <c r="C248" s="2">
        <f>SUM(D248:H248)</f>
        <v>0</v>
      </c>
      <c r="D248" s="1"/>
      <c r="E248" s="1"/>
      <c r="F248" s="1"/>
      <c r="G248" s="1"/>
      <c r="H248" s="1"/>
      <c r="I248" s="34"/>
      <c r="J248" s="34"/>
      <c r="K248" s="34"/>
      <c r="L248" s="34"/>
      <c r="M248" s="34"/>
      <c r="N248" s="34"/>
      <c r="O248" s="34"/>
      <c r="P248" s="62"/>
      <c r="Q248" s="34"/>
      <c r="R248" s="34"/>
      <c r="S248" s="34"/>
      <c r="T248" s="40"/>
    </row>
    <row r="249" spans="1:20" s="7" customFormat="1" ht="15.95" customHeight="1" x14ac:dyDescent="0.2">
      <c r="A249" s="37" t="s">
        <v>512</v>
      </c>
      <c r="B249" s="50" t="s">
        <v>190</v>
      </c>
      <c r="C249" s="51"/>
      <c r="D249" s="51"/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85"/>
    </row>
    <row r="250" spans="1:20" s="7" customFormat="1" ht="15.95" customHeight="1" x14ac:dyDescent="0.2">
      <c r="A250" s="37"/>
      <c r="B250" s="58" t="s">
        <v>77</v>
      </c>
      <c r="C250" s="58"/>
      <c r="D250" s="58"/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  <c r="P250" s="58"/>
      <c r="Q250" s="58"/>
      <c r="R250" s="58"/>
      <c r="S250" s="58"/>
      <c r="T250" s="59"/>
    </row>
    <row r="251" spans="1:20" s="7" customFormat="1" ht="45" customHeight="1" x14ac:dyDescent="0.2">
      <c r="A251" s="37"/>
      <c r="B251" s="82" t="s">
        <v>507</v>
      </c>
      <c r="C251" s="83"/>
      <c r="D251" s="83"/>
      <c r="E251" s="83"/>
      <c r="F251" s="83"/>
      <c r="G251" s="83"/>
      <c r="H251" s="84"/>
      <c r="I251" s="53" t="s">
        <v>470</v>
      </c>
      <c r="J251" s="53" t="s">
        <v>210</v>
      </c>
      <c r="K251" s="53" t="s">
        <v>35</v>
      </c>
      <c r="L251" s="53" t="s">
        <v>216</v>
      </c>
      <c r="M251" s="53" t="s">
        <v>208</v>
      </c>
      <c r="N251" s="53" t="s">
        <v>56</v>
      </c>
      <c r="O251" s="53" t="s">
        <v>208</v>
      </c>
      <c r="P251" s="60" t="s">
        <v>459</v>
      </c>
      <c r="Q251" s="53" t="s">
        <v>29</v>
      </c>
      <c r="R251" s="53" t="s">
        <v>32</v>
      </c>
      <c r="S251" s="53" t="s">
        <v>30</v>
      </c>
      <c r="T251" s="40" t="s">
        <v>505</v>
      </c>
    </row>
    <row r="252" spans="1:20" s="7" customFormat="1" ht="15.95" customHeight="1" x14ac:dyDescent="0.2">
      <c r="A252" s="37"/>
      <c r="B252" s="27" t="s">
        <v>5</v>
      </c>
      <c r="C252" s="2">
        <f>D252+E252+F252+G252+H252</f>
        <v>27215</v>
      </c>
      <c r="D252" s="1">
        <f t="shared" ref="D252:F252" si="45">SUM(D253:D256)</f>
        <v>0</v>
      </c>
      <c r="E252" s="1">
        <f t="shared" si="45"/>
        <v>0</v>
      </c>
      <c r="F252" s="1">
        <f t="shared" si="45"/>
        <v>0</v>
      </c>
      <c r="G252" s="1">
        <f t="shared" ref="G252:H252" si="46">SUM(G253:G256)</f>
        <v>27215</v>
      </c>
      <c r="H252" s="1">
        <f t="shared" si="46"/>
        <v>0</v>
      </c>
      <c r="I252" s="54"/>
      <c r="J252" s="54"/>
      <c r="K252" s="54"/>
      <c r="L252" s="54"/>
      <c r="M252" s="54"/>
      <c r="N252" s="54"/>
      <c r="O252" s="54"/>
      <c r="P252" s="61"/>
      <c r="Q252" s="54"/>
      <c r="R252" s="54"/>
      <c r="S252" s="54"/>
      <c r="T252" s="40"/>
    </row>
    <row r="253" spans="1:20" s="7" customFormat="1" ht="15.95" customHeight="1" x14ac:dyDescent="0.2">
      <c r="A253" s="37"/>
      <c r="B253" s="27" t="s">
        <v>0</v>
      </c>
      <c r="C253" s="2">
        <f>D253+E253+F253+G253+H253</f>
        <v>26601.948120000001</v>
      </c>
      <c r="D253" s="1"/>
      <c r="E253" s="1"/>
      <c r="F253" s="1"/>
      <c r="G253" s="1">
        <f>0+26601.94812</f>
        <v>26601.948120000001</v>
      </c>
      <c r="H253" s="1"/>
      <c r="I253" s="54"/>
      <c r="J253" s="54"/>
      <c r="K253" s="54"/>
      <c r="L253" s="54"/>
      <c r="M253" s="54"/>
      <c r="N253" s="54"/>
      <c r="O253" s="54"/>
      <c r="P253" s="61"/>
      <c r="Q253" s="54"/>
      <c r="R253" s="54"/>
      <c r="S253" s="54"/>
      <c r="T253" s="40"/>
    </row>
    <row r="254" spans="1:20" s="7" customFormat="1" ht="15.95" customHeight="1" x14ac:dyDescent="0.2">
      <c r="A254" s="37"/>
      <c r="B254" s="27" t="s">
        <v>1</v>
      </c>
      <c r="C254" s="2">
        <f>D254+E254+F254+G254+H254</f>
        <v>613.05187999999998</v>
      </c>
      <c r="D254" s="1"/>
      <c r="E254" s="1"/>
      <c r="F254" s="1"/>
      <c r="G254" s="1">
        <f>0+613.05188</f>
        <v>613.05187999999998</v>
      </c>
      <c r="H254" s="1"/>
      <c r="I254" s="54"/>
      <c r="J254" s="54"/>
      <c r="K254" s="54"/>
      <c r="L254" s="54"/>
      <c r="M254" s="54"/>
      <c r="N254" s="54"/>
      <c r="O254" s="54"/>
      <c r="P254" s="61"/>
      <c r="Q254" s="54"/>
      <c r="R254" s="54"/>
      <c r="S254" s="54"/>
      <c r="T254" s="40"/>
    </row>
    <row r="255" spans="1:20" s="7" customFormat="1" ht="15.95" customHeight="1" x14ac:dyDescent="0.2">
      <c r="A255" s="37"/>
      <c r="B255" s="27" t="s">
        <v>2</v>
      </c>
      <c r="C255" s="2">
        <f>SUM(D255:H255)</f>
        <v>0</v>
      </c>
      <c r="D255" s="1"/>
      <c r="E255" s="1"/>
      <c r="F255" s="1"/>
      <c r="G255" s="1"/>
      <c r="H255" s="1"/>
      <c r="I255" s="54"/>
      <c r="J255" s="54"/>
      <c r="K255" s="54"/>
      <c r="L255" s="54"/>
      <c r="M255" s="54"/>
      <c r="N255" s="54"/>
      <c r="O255" s="54"/>
      <c r="P255" s="61"/>
      <c r="Q255" s="54"/>
      <c r="R255" s="54"/>
      <c r="S255" s="54"/>
      <c r="T255" s="40"/>
    </row>
    <row r="256" spans="1:20" s="7" customFormat="1" ht="15.95" customHeight="1" x14ac:dyDescent="0.2">
      <c r="A256" s="37"/>
      <c r="B256" s="27" t="s">
        <v>3</v>
      </c>
      <c r="C256" s="2">
        <f>SUM(D256:H256)</f>
        <v>0</v>
      </c>
      <c r="D256" s="1"/>
      <c r="E256" s="1"/>
      <c r="F256" s="1"/>
      <c r="G256" s="1"/>
      <c r="H256" s="1"/>
      <c r="I256" s="34"/>
      <c r="J256" s="34"/>
      <c r="K256" s="34"/>
      <c r="L256" s="34"/>
      <c r="M256" s="34"/>
      <c r="N256" s="34"/>
      <c r="O256" s="34"/>
      <c r="P256" s="62"/>
      <c r="Q256" s="34"/>
      <c r="R256" s="34"/>
      <c r="S256" s="34"/>
      <c r="T256" s="40"/>
    </row>
    <row r="257" spans="1:20" s="7" customFormat="1" ht="15.95" customHeight="1" x14ac:dyDescent="0.2">
      <c r="A257" s="37" t="s">
        <v>513</v>
      </c>
      <c r="B257" s="51" t="s">
        <v>190</v>
      </c>
      <c r="C257" s="51"/>
      <c r="D257" s="51"/>
      <c r="E257" s="51"/>
      <c r="F257" s="51"/>
      <c r="G257" s="51"/>
      <c r="H257" s="51"/>
      <c r="I257" s="51"/>
      <c r="J257" s="51"/>
      <c r="K257" s="51"/>
      <c r="L257" s="51"/>
      <c r="M257" s="51"/>
      <c r="N257" s="51"/>
      <c r="O257" s="51"/>
      <c r="P257" s="51"/>
      <c r="Q257" s="51"/>
      <c r="R257" s="51"/>
      <c r="S257" s="51"/>
      <c r="T257" s="85"/>
    </row>
    <row r="258" spans="1:20" s="7" customFormat="1" ht="15.95" customHeight="1" x14ac:dyDescent="0.2">
      <c r="A258" s="37"/>
      <c r="B258" s="58" t="s">
        <v>77</v>
      </c>
      <c r="C258" s="58"/>
      <c r="D258" s="58"/>
      <c r="E258" s="58"/>
      <c r="F258" s="58"/>
      <c r="G258" s="58"/>
      <c r="H258" s="58"/>
      <c r="I258" s="58"/>
      <c r="J258" s="58"/>
      <c r="K258" s="58"/>
      <c r="L258" s="58"/>
      <c r="M258" s="58"/>
      <c r="N258" s="58"/>
      <c r="O258" s="58"/>
      <c r="P258" s="58"/>
      <c r="Q258" s="58"/>
      <c r="R258" s="58"/>
      <c r="S258" s="58"/>
      <c r="T258" s="59"/>
    </row>
    <row r="259" spans="1:20" s="7" customFormat="1" ht="45" customHeight="1" x14ac:dyDescent="0.2">
      <c r="A259" s="37"/>
      <c r="B259" s="82" t="s">
        <v>508</v>
      </c>
      <c r="C259" s="83"/>
      <c r="D259" s="83"/>
      <c r="E259" s="83"/>
      <c r="F259" s="83"/>
      <c r="G259" s="83"/>
      <c r="H259" s="84"/>
      <c r="I259" s="53" t="s">
        <v>470</v>
      </c>
      <c r="J259" s="53" t="s">
        <v>210</v>
      </c>
      <c r="K259" s="53" t="s">
        <v>35</v>
      </c>
      <c r="L259" s="53" t="s">
        <v>477</v>
      </c>
      <c r="M259" s="53" t="s">
        <v>208</v>
      </c>
      <c r="N259" s="53" t="s">
        <v>56</v>
      </c>
      <c r="O259" s="53" t="s">
        <v>208</v>
      </c>
      <c r="P259" s="60"/>
      <c r="Q259" s="53" t="s">
        <v>29</v>
      </c>
      <c r="R259" s="53" t="s">
        <v>32</v>
      </c>
      <c r="S259" s="53" t="s">
        <v>30</v>
      </c>
      <c r="T259" s="40" t="s">
        <v>505</v>
      </c>
    </row>
    <row r="260" spans="1:20" s="7" customFormat="1" ht="15.95" customHeight="1" x14ac:dyDescent="0.2">
      <c r="A260" s="37"/>
      <c r="B260" s="27" t="s">
        <v>5</v>
      </c>
      <c r="C260" s="2">
        <f>D260+E260+F260+G260+H260</f>
        <v>28490</v>
      </c>
      <c r="D260" s="1">
        <f t="shared" ref="D260:F260" si="47">SUM(D261:D264)</f>
        <v>0</v>
      </c>
      <c r="E260" s="1">
        <f t="shared" si="47"/>
        <v>0</v>
      </c>
      <c r="F260" s="1">
        <f t="shared" si="47"/>
        <v>0</v>
      </c>
      <c r="G260" s="1">
        <f t="shared" ref="G260:H260" si="48">SUM(G261:G264)</f>
        <v>28490</v>
      </c>
      <c r="H260" s="1">
        <f t="shared" si="48"/>
        <v>0</v>
      </c>
      <c r="I260" s="54"/>
      <c r="J260" s="54"/>
      <c r="K260" s="54"/>
      <c r="L260" s="54"/>
      <c r="M260" s="54"/>
      <c r="N260" s="54"/>
      <c r="O260" s="54"/>
      <c r="P260" s="61"/>
      <c r="Q260" s="54"/>
      <c r="R260" s="54"/>
      <c r="S260" s="54"/>
      <c r="T260" s="40"/>
    </row>
    <row r="261" spans="1:20" s="7" customFormat="1" ht="15.95" customHeight="1" x14ac:dyDescent="0.2">
      <c r="A261" s="37"/>
      <c r="B261" s="27" t="s">
        <v>0</v>
      </c>
      <c r="C261" s="2">
        <f t="shared" ref="C261:C262" si="49">D261+E261+F261+G261+H261</f>
        <v>27848.227149999999</v>
      </c>
      <c r="D261" s="1"/>
      <c r="E261" s="1"/>
      <c r="F261" s="1"/>
      <c r="G261" s="1">
        <f>0+27848.22715</f>
        <v>27848.227149999999</v>
      </c>
      <c r="H261" s="1"/>
      <c r="I261" s="54"/>
      <c r="J261" s="54"/>
      <c r="K261" s="54"/>
      <c r="L261" s="54"/>
      <c r="M261" s="54"/>
      <c r="N261" s="54"/>
      <c r="O261" s="54"/>
      <c r="P261" s="61"/>
      <c r="Q261" s="54"/>
      <c r="R261" s="54"/>
      <c r="S261" s="54"/>
      <c r="T261" s="40"/>
    </row>
    <row r="262" spans="1:20" s="7" customFormat="1" ht="15.95" customHeight="1" x14ac:dyDescent="0.2">
      <c r="A262" s="37"/>
      <c r="B262" s="27" t="s">
        <v>1</v>
      </c>
      <c r="C262" s="2">
        <f t="shared" si="49"/>
        <v>641.77284999999995</v>
      </c>
      <c r="D262" s="1"/>
      <c r="E262" s="1"/>
      <c r="F262" s="1"/>
      <c r="G262" s="1">
        <f>0+641.77285</f>
        <v>641.77284999999995</v>
      </c>
      <c r="H262" s="1"/>
      <c r="I262" s="54"/>
      <c r="J262" s="54"/>
      <c r="K262" s="54"/>
      <c r="L262" s="54"/>
      <c r="M262" s="54"/>
      <c r="N262" s="54"/>
      <c r="O262" s="54"/>
      <c r="P262" s="61"/>
      <c r="Q262" s="54"/>
      <c r="R262" s="54"/>
      <c r="S262" s="54"/>
      <c r="T262" s="40"/>
    </row>
    <row r="263" spans="1:20" s="7" customFormat="1" ht="15.95" customHeight="1" x14ac:dyDescent="0.2">
      <c r="A263" s="37"/>
      <c r="B263" s="27" t="s">
        <v>2</v>
      </c>
      <c r="C263" s="2">
        <f>SUM(D263:H263)</f>
        <v>0</v>
      </c>
      <c r="D263" s="1"/>
      <c r="E263" s="1"/>
      <c r="F263" s="1"/>
      <c r="G263" s="1"/>
      <c r="H263" s="1"/>
      <c r="I263" s="54"/>
      <c r="J263" s="54"/>
      <c r="K263" s="54"/>
      <c r="L263" s="54"/>
      <c r="M263" s="54"/>
      <c r="N263" s="54"/>
      <c r="O263" s="54"/>
      <c r="P263" s="61"/>
      <c r="Q263" s="54"/>
      <c r="R263" s="54"/>
      <c r="S263" s="54"/>
      <c r="T263" s="40"/>
    </row>
    <row r="264" spans="1:20" s="7" customFormat="1" ht="15.95" customHeight="1" x14ac:dyDescent="0.2">
      <c r="A264" s="37"/>
      <c r="B264" s="27" t="s">
        <v>3</v>
      </c>
      <c r="C264" s="2">
        <f>SUM(D264:H264)</f>
        <v>0</v>
      </c>
      <c r="D264" s="1"/>
      <c r="E264" s="1"/>
      <c r="F264" s="1"/>
      <c r="G264" s="1"/>
      <c r="H264" s="1"/>
      <c r="I264" s="34"/>
      <c r="J264" s="34"/>
      <c r="K264" s="34"/>
      <c r="L264" s="34"/>
      <c r="M264" s="34"/>
      <c r="N264" s="34"/>
      <c r="O264" s="34"/>
      <c r="P264" s="62"/>
      <c r="Q264" s="34"/>
      <c r="R264" s="34"/>
      <c r="S264" s="34"/>
      <c r="T264" s="40"/>
    </row>
    <row r="265" spans="1:20" s="7" customFormat="1" ht="15.95" customHeight="1" x14ac:dyDescent="0.2">
      <c r="A265" s="37" t="s">
        <v>514</v>
      </c>
      <c r="B265" s="50" t="s">
        <v>190</v>
      </c>
      <c r="C265" s="51"/>
      <c r="D265" s="51"/>
      <c r="E265" s="51"/>
      <c r="F265" s="51"/>
      <c r="G265" s="51"/>
      <c r="H265" s="51"/>
      <c r="I265" s="51"/>
      <c r="J265" s="51"/>
      <c r="K265" s="51"/>
      <c r="L265" s="51"/>
      <c r="M265" s="51"/>
      <c r="N265" s="51"/>
      <c r="O265" s="51"/>
      <c r="P265" s="51"/>
      <c r="Q265" s="51"/>
      <c r="R265" s="51"/>
      <c r="S265" s="51"/>
      <c r="T265" s="85"/>
    </row>
    <row r="266" spans="1:20" s="7" customFormat="1" ht="15.95" customHeight="1" x14ac:dyDescent="0.2">
      <c r="A266" s="37"/>
      <c r="B266" s="58" t="s">
        <v>77</v>
      </c>
      <c r="C266" s="58"/>
      <c r="D266" s="58"/>
      <c r="E266" s="58"/>
      <c r="F266" s="58"/>
      <c r="G266" s="58"/>
      <c r="H266" s="58"/>
      <c r="I266" s="58"/>
      <c r="J266" s="58"/>
      <c r="K266" s="58"/>
      <c r="L266" s="58"/>
      <c r="M266" s="58"/>
      <c r="N266" s="58"/>
      <c r="O266" s="58"/>
      <c r="P266" s="58"/>
      <c r="Q266" s="58"/>
      <c r="R266" s="58"/>
      <c r="S266" s="58"/>
      <c r="T266" s="59"/>
    </row>
    <row r="267" spans="1:20" s="7" customFormat="1" ht="45" customHeight="1" x14ac:dyDescent="0.2">
      <c r="A267" s="37"/>
      <c r="B267" s="82" t="s">
        <v>509</v>
      </c>
      <c r="C267" s="83"/>
      <c r="D267" s="83"/>
      <c r="E267" s="83"/>
      <c r="F267" s="83"/>
      <c r="G267" s="83"/>
      <c r="H267" s="84"/>
      <c r="I267" s="53" t="s">
        <v>470</v>
      </c>
      <c r="J267" s="53" t="s">
        <v>210</v>
      </c>
      <c r="K267" s="53" t="s">
        <v>35</v>
      </c>
      <c r="L267" s="53" t="s">
        <v>477</v>
      </c>
      <c r="M267" s="53" t="s">
        <v>208</v>
      </c>
      <c r="N267" s="53" t="s">
        <v>56</v>
      </c>
      <c r="O267" s="53" t="s">
        <v>208</v>
      </c>
      <c r="P267" s="60" t="s">
        <v>459</v>
      </c>
      <c r="Q267" s="53" t="s">
        <v>29</v>
      </c>
      <c r="R267" s="53" t="s">
        <v>214</v>
      </c>
      <c r="S267" s="53" t="s">
        <v>30</v>
      </c>
      <c r="T267" s="40" t="s">
        <v>505</v>
      </c>
    </row>
    <row r="268" spans="1:20" s="7" customFormat="1" ht="15.95" customHeight="1" x14ac:dyDescent="0.2">
      <c r="A268" s="37"/>
      <c r="B268" s="27" t="s">
        <v>5</v>
      </c>
      <c r="C268" s="2">
        <f>D268+E268+F268+G268+H268</f>
        <v>23787.600000000002</v>
      </c>
      <c r="D268" s="1">
        <f t="shared" ref="D268:F268" si="50">SUM(D269:D272)</f>
        <v>0</v>
      </c>
      <c r="E268" s="1">
        <f t="shared" si="50"/>
        <v>0</v>
      </c>
      <c r="F268" s="1">
        <f t="shared" si="50"/>
        <v>0</v>
      </c>
      <c r="G268" s="1">
        <f t="shared" ref="G268:H268" si="51">SUM(G269:G272)</f>
        <v>23787.600000000002</v>
      </c>
      <c r="H268" s="1">
        <f t="shared" si="51"/>
        <v>0</v>
      </c>
      <c r="I268" s="54"/>
      <c r="J268" s="54"/>
      <c r="K268" s="54"/>
      <c r="L268" s="54"/>
      <c r="M268" s="54"/>
      <c r="N268" s="54"/>
      <c r="O268" s="54"/>
      <c r="P268" s="61"/>
      <c r="Q268" s="54"/>
      <c r="R268" s="54"/>
      <c r="S268" s="54"/>
      <c r="T268" s="40"/>
    </row>
    <row r="269" spans="1:20" s="7" customFormat="1" ht="15.95" customHeight="1" x14ac:dyDescent="0.2">
      <c r="A269" s="37"/>
      <c r="B269" s="27" t="s">
        <v>0</v>
      </c>
      <c r="C269" s="2">
        <f>D269+E269+F269+G269+H269</f>
        <v>23251.754580000001</v>
      </c>
      <c r="D269" s="1"/>
      <c r="E269" s="1"/>
      <c r="F269" s="1"/>
      <c r="G269" s="1">
        <f>0+23251.75458</f>
        <v>23251.754580000001</v>
      </c>
      <c r="H269" s="1"/>
      <c r="I269" s="54"/>
      <c r="J269" s="54"/>
      <c r="K269" s="54"/>
      <c r="L269" s="54"/>
      <c r="M269" s="54"/>
      <c r="N269" s="54"/>
      <c r="O269" s="54"/>
      <c r="P269" s="61"/>
      <c r="Q269" s="54"/>
      <c r="R269" s="54"/>
      <c r="S269" s="54"/>
      <c r="T269" s="40"/>
    </row>
    <row r="270" spans="1:20" s="7" customFormat="1" ht="15.95" customHeight="1" x14ac:dyDescent="0.2">
      <c r="A270" s="37"/>
      <c r="B270" s="27" t="s">
        <v>1</v>
      </c>
      <c r="C270" s="2">
        <f>D270+E270+F270+G270+H270</f>
        <v>535.84541999999999</v>
      </c>
      <c r="D270" s="1"/>
      <c r="E270" s="1"/>
      <c r="F270" s="1"/>
      <c r="G270" s="1">
        <f>0+535.84542</f>
        <v>535.84541999999999</v>
      </c>
      <c r="H270" s="1"/>
      <c r="I270" s="54"/>
      <c r="J270" s="54"/>
      <c r="K270" s="54"/>
      <c r="L270" s="54"/>
      <c r="M270" s="54"/>
      <c r="N270" s="54"/>
      <c r="O270" s="54"/>
      <c r="P270" s="61"/>
      <c r="Q270" s="54"/>
      <c r="R270" s="54"/>
      <c r="S270" s="54"/>
      <c r="T270" s="40"/>
    </row>
    <row r="271" spans="1:20" s="7" customFormat="1" ht="15.95" customHeight="1" x14ac:dyDescent="0.2">
      <c r="A271" s="37"/>
      <c r="B271" s="27" t="s">
        <v>2</v>
      </c>
      <c r="C271" s="2">
        <f>SUM(D271:H271)</f>
        <v>0</v>
      </c>
      <c r="D271" s="1"/>
      <c r="E271" s="1"/>
      <c r="F271" s="1"/>
      <c r="G271" s="1"/>
      <c r="H271" s="1"/>
      <c r="I271" s="54"/>
      <c r="J271" s="54"/>
      <c r="K271" s="54"/>
      <c r="L271" s="54"/>
      <c r="M271" s="54"/>
      <c r="N271" s="54"/>
      <c r="O271" s="54"/>
      <c r="P271" s="61"/>
      <c r="Q271" s="54"/>
      <c r="R271" s="54"/>
      <c r="S271" s="54"/>
      <c r="T271" s="40"/>
    </row>
    <row r="272" spans="1:20" s="7" customFormat="1" ht="15.95" customHeight="1" x14ac:dyDescent="0.2">
      <c r="A272" s="37"/>
      <c r="B272" s="27" t="s">
        <v>3</v>
      </c>
      <c r="C272" s="2">
        <f>SUM(D272:H272)</f>
        <v>0</v>
      </c>
      <c r="D272" s="1"/>
      <c r="E272" s="1"/>
      <c r="F272" s="1"/>
      <c r="G272" s="1"/>
      <c r="H272" s="1"/>
      <c r="I272" s="34"/>
      <c r="J272" s="34"/>
      <c r="K272" s="34"/>
      <c r="L272" s="34"/>
      <c r="M272" s="34"/>
      <c r="N272" s="34"/>
      <c r="O272" s="34"/>
      <c r="P272" s="62"/>
      <c r="Q272" s="34"/>
      <c r="R272" s="34"/>
      <c r="S272" s="34"/>
      <c r="T272" s="40"/>
    </row>
    <row r="273" spans="1:20" s="7" customFormat="1" ht="15.95" customHeight="1" x14ac:dyDescent="0.2">
      <c r="A273" s="37" t="s">
        <v>515</v>
      </c>
      <c r="B273" s="50" t="s">
        <v>190</v>
      </c>
      <c r="C273" s="51"/>
      <c r="D273" s="51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85"/>
    </row>
    <row r="274" spans="1:20" s="7" customFormat="1" ht="15.95" customHeight="1" x14ac:dyDescent="0.2">
      <c r="A274" s="37"/>
      <c r="B274" s="58" t="s">
        <v>77</v>
      </c>
      <c r="C274" s="58"/>
      <c r="D274" s="58"/>
      <c r="E274" s="58"/>
      <c r="F274" s="58"/>
      <c r="G274" s="58"/>
      <c r="H274" s="58"/>
      <c r="I274" s="58"/>
      <c r="J274" s="58"/>
      <c r="K274" s="58"/>
      <c r="L274" s="58"/>
      <c r="M274" s="58"/>
      <c r="N274" s="58"/>
      <c r="O274" s="58"/>
      <c r="P274" s="58"/>
      <c r="Q274" s="58"/>
      <c r="R274" s="58"/>
      <c r="S274" s="58"/>
      <c r="T274" s="59"/>
    </row>
    <row r="275" spans="1:20" s="7" customFormat="1" ht="45" customHeight="1" x14ac:dyDescent="0.2">
      <c r="A275" s="37"/>
      <c r="B275" s="82" t="s">
        <v>541</v>
      </c>
      <c r="C275" s="83"/>
      <c r="D275" s="83"/>
      <c r="E275" s="83"/>
      <c r="F275" s="83"/>
      <c r="G275" s="83"/>
      <c r="H275" s="84"/>
      <c r="I275" s="53" t="s">
        <v>22</v>
      </c>
      <c r="J275" s="53"/>
      <c r="K275" s="53" t="s">
        <v>35</v>
      </c>
      <c r="L275" s="53" t="s">
        <v>237</v>
      </c>
      <c r="M275" s="53" t="s">
        <v>208</v>
      </c>
      <c r="N275" s="53" t="s">
        <v>56</v>
      </c>
      <c r="O275" s="53" t="s">
        <v>208</v>
      </c>
      <c r="P275" s="60" t="s">
        <v>539</v>
      </c>
      <c r="Q275" s="53" t="s">
        <v>29</v>
      </c>
      <c r="R275" s="53" t="s">
        <v>256</v>
      </c>
      <c r="S275" s="53" t="s">
        <v>30</v>
      </c>
      <c r="T275" s="63" t="s">
        <v>540</v>
      </c>
    </row>
    <row r="276" spans="1:20" s="7" customFormat="1" ht="15.95" customHeight="1" x14ac:dyDescent="0.2">
      <c r="A276" s="37"/>
      <c r="B276" s="27" t="s">
        <v>5</v>
      </c>
      <c r="C276" s="2">
        <f>D276+E276+F276+G276+H276</f>
        <v>22000</v>
      </c>
      <c r="D276" s="1">
        <f t="shared" ref="D276:F276" si="52">SUM(D277:D280)</f>
        <v>22000</v>
      </c>
      <c r="E276" s="1">
        <f t="shared" si="52"/>
        <v>0</v>
      </c>
      <c r="F276" s="1">
        <f t="shared" si="52"/>
        <v>0</v>
      </c>
      <c r="G276" s="1">
        <f t="shared" ref="G276:H276" si="53">SUM(G277:G280)</f>
        <v>0</v>
      </c>
      <c r="H276" s="1">
        <f t="shared" si="53"/>
        <v>0</v>
      </c>
      <c r="I276" s="54"/>
      <c r="J276" s="54"/>
      <c r="K276" s="54"/>
      <c r="L276" s="54"/>
      <c r="M276" s="54"/>
      <c r="N276" s="54"/>
      <c r="O276" s="54"/>
      <c r="P276" s="61"/>
      <c r="Q276" s="54"/>
      <c r="R276" s="54"/>
      <c r="S276" s="54"/>
      <c r="T276" s="64"/>
    </row>
    <row r="277" spans="1:20" s="7" customFormat="1" ht="15.95" customHeight="1" x14ac:dyDescent="0.2">
      <c r="A277" s="37"/>
      <c r="B277" s="27" t="s">
        <v>0</v>
      </c>
      <c r="C277" s="2">
        <f>D277+E277+F277+G277+H277</f>
        <v>0</v>
      </c>
      <c r="D277" s="1"/>
      <c r="E277" s="1"/>
      <c r="F277" s="1"/>
      <c r="G277" s="1"/>
      <c r="H277" s="1"/>
      <c r="I277" s="54"/>
      <c r="J277" s="54"/>
      <c r="K277" s="54"/>
      <c r="L277" s="54"/>
      <c r="M277" s="54"/>
      <c r="N277" s="54"/>
      <c r="O277" s="54"/>
      <c r="P277" s="61"/>
      <c r="Q277" s="54"/>
      <c r="R277" s="54"/>
      <c r="S277" s="54"/>
      <c r="T277" s="64"/>
    </row>
    <row r="278" spans="1:20" s="7" customFormat="1" ht="15.95" customHeight="1" x14ac:dyDescent="0.2">
      <c r="A278" s="37"/>
      <c r="B278" s="27" t="s">
        <v>1</v>
      </c>
      <c r="C278" s="2">
        <f>D278+E278+F278+G278+H278</f>
        <v>22000</v>
      </c>
      <c r="D278" s="1">
        <f>0+22000</f>
        <v>22000</v>
      </c>
      <c r="E278" s="1"/>
      <c r="F278" s="1"/>
      <c r="G278" s="1"/>
      <c r="H278" s="1"/>
      <c r="I278" s="54"/>
      <c r="J278" s="54"/>
      <c r="K278" s="54"/>
      <c r="L278" s="54"/>
      <c r="M278" s="54"/>
      <c r="N278" s="54"/>
      <c r="O278" s="54"/>
      <c r="P278" s="61"/>
      <c r="Q278" s="54"/>
      <c r="R278" s="54"/>
      <c r="S278" s="54"/>
      <c r="T278" s="64"/>
    </row>
    <row r="279" spans="1:20" s="7" customFormat="1" ht="15.95" customHeight="1" x14ac:dyDescent="0.2">
      <c r="A279" s="37"/>
      <c r="B279" s="27" t="s">
        <v>2</v>
      </c>
      <c r="C279" s="2">
        <f>SUM(D279:H279)</f>
        <v>0</v>
      </c>
      <c r="D279" s="1"/>
      <c r="E279" s="1"/>
      <c r="F279" s="1"/>
      <c r="G279" s="1"/>
      <c r="H279" s="1"/>
      <c r="I279" s="54"/>
      <c r="J279" s="54"/>
      <c r="K279" s="54"/>
      <c r="L279" s="54"/>
      <c r="M279" s="54"/>
      <c r="N279" s="54"/>
      <c r="O279" s="54"/>
      <c r="P279" s="61"/>
      <c r="Q279" s="54"/>
      <c r="R279" s="54"/>
      <c r="S279" s="54"/>
      <c r="T279" s="64"/>
    </row>
    <row r="280" spans="1:20" s="7" customFormat="1" ht="15.95" customHeight="1" x14ac:dyDescent="0.2">
      <c r="A280" s="37"/>
      <c r="B280" s="27" t="s">
        <v>3</v>
      </c>
      <c r="C280" s="2">
        <f>SUM(D280:H280)</f>
        <v>0</v>
      </c>
      <c r="D280" s="1"/>
      <c r="E280" s="1"/>
      <c r="F280" s="1"/>
      <c r="G280" s="1"/>
      <c r="H280" s="1"/>
      <c r="I280" s="34"/>
      <c r="J280" s="34"/>
      <c r="K280" s="34"/>
      <c r="L280" s="34"/>
      <c r="M280" s="34"/>
      <c r="N280" s="34"/>
      <c r="O280" s="34"/>
      <c r="P280" s="62"/>
      <c r="Q280" s="34"/>
      <c r="R280" s="34"/>
      <c r="S280" s="34"/>
      <c r="T280" s="65"/>
    </row>
    <row r="281" spans="1:20" s="7" customFormat="1" ht="15.95" customHeight="1" x14ac:dyDescent="0.2">
      <c r="A281" s="37" t="s">
        <v>538</v>
      </c>
      <c r="B281" s="50" t="s">
        <v>190</v>
      </c>
      <c r="C281" s="51"/>
      <c r="D281" s="51"/>
      <c r="E281" s="51"/>
      <c r="F281" s="51"/>
      <c r="G281" s="51"/>
      <c r="H281" s="51"/>
      <c r="I281" s="51"/>
      <c r="J281" s="51"/>
      <c r="K281" s="51"/>
      <c r="L281" s="51"/>
      <c r="M281" s="51"/>
      <c r="N281" s="51"/>
      <c r="O281" s="51"/>
      <c r="P281" s="51"/>
      <c r="Q281" s="51"/>
      <c r="R281" s="51"/>
      <c r="S281" s="51"/>
      <c r="T281" s="85"/>
    </row>
    <row r="282" spans="1:20" s="7" customFormat="1" ht="15.95" customHeight="1" x14ac:dyDescent="0.2">
      <c r="A282" s="37"/>
      <c r="B282" s="58" t="s">
        <v>77</v>
      </c>
      <c r="C282" s="58"/>
      <c r="D282" s="58"/>
      <c r="E282" s="58"/>
      <c r="F282" s="58"/>
      <c r="G282" s="58"/>
      <c r="H282" s="58"/>
      <c r="I282" s="58"/>
      <c r="J282" s="58"/>
      <c r="K282" s="58"/>
      <c r="L282" s="58"/>
      <c r="M282" s="58"/>
      <c r="N282" s="58"/>
      <c r="O282" s="58"/>
      <c r="P282" s="58"/>
      <c r="Q282" s="58"/>
      <c r="R282" s="58"/>
      <c r="S282" s="58"/>
      <c r="T282" s="59"/>
    </row>
    <row r="283" spans="1:20" s="7" customFormat="1" ht="45" customHeight="1" x14ac:dyDescent="0.2">
      <c r="A283" s="37"/>
      <c r="B283" s="82" t="s">
        <v>544</v>
      </c>
      <c r="C283" s="83"/>
      <c r="D283" s="83"/>
      <c r="E283" s="83"/>
      <c r="F283" s="83"/>
      <c r="G283" s="83"/>
      <c r="H283" s="84"/>
      <c r="I283" s="53" t="s">
        <v>22</v>
      </c>
      <c r="J283" s="53"/>
      <c r="K283" s="53" t="s">
        <v>35</v>
      </c>
      <c r="L283" s="53" t="s">
        <v>237</v>
      </c>
      <c r="M283" s="53" t="s">
        <v>208</v>
      </c>
      <c r="N283" s="53" t="s">
        <v>56</v>
      </c>
      <c r="O283" s="53" t="s">
        <v>208</v>
      </c>
      <c r="P283" s="60" t="s">
        <v>542</v>
      </c>
      <c r="Q283" s="53" t="s">
        <v>29</v>
      </c>
      <c r="R283" s="53" t="s">
        <v>256</v>
      </c>
      <c r="S283" s="53" t="s">
        <v>30</v>
      </c>
      <c r="T283" s="63" t="s">
        <v>543</v>
      </c>
    </row>
    <row r="284" spans="1:20" s="7" customFormat="1" ht="15.95" customHeight="1" x14ac:dyDescent="0.2">
      <c r="A284" s="37"/>
      <c r="B284" s="27" t="s">
        <v>5</v>
      </c>
      <c r="C284" s="2">
        <f>D284+E284+F284+G284+H284</f>
        <v>42000</v>
      </c>
      <c r="D284" s="1">
        <f t="shared" ref="D284:F284" si="54">SUM(D285:D288)</f>
        <v>42000</v>
      </c>
      <c r="E284" s="1">
        <f t="shared" si="54"/>
        <v>0</v>
      </c>
      <c r="F284" s="1">
        <f t="shared" si="54"/>
        <v>0</v>
      </c>
      <c r="G284" s="1">
        <f t="shared" ref="G284:H284" si="55">SUM(G285:G288)</f>
        <v>0</v>
      </c>
      <c r="H284" s="1">
        <f t="shared" si="55"/>
        <v>0</v>
      </c>
      <c r="I284" s="54"/>
      <c r="J284" s="54"/>
      <c r="K284" s="54"/>
      <c r="L284" s="54"/>
      <c r="M284" s="54"/>
      <c r="N284" s="54"/>
      <c r="O284" s="54"/>
      <c r="P284" s="61"/>
      <c r="Q284" s="54"/>
      <c r="R284" s="54"/>
      <c r="S284" s="54"/>
      <c r="T284" s="64"/>
    </row>
    <row r="285" spans="1:20" s="7" customFormat="1" ht="15.95" customHeight="1" x14ac:dyDescent="0.2">
      <c r="A285" s="37"/>
      <c r="B285" s="27" t="s">
        <v>0</v>
      </c>
      <c r="C285" s="2">
        <f>D285+E285+F285+G285+H285</f>
        <v>0</v>
      </c>
      <c r="D285" s="1"/>
      <c r="E285" s="1"/>
      <c r="F285" s="1"/>
      <c r="G285" s="1"/>
      <c r="H285" s="1"/>
      <c r="I285" s="54"/>
      <c r="J285" s="54"/>
      <c r="K285" s="54"/>
      <c r="L285" s="54"/>
      <c r="M285" s="54"/>
      <c r="N285" s="54"/>
      <c r="O285" s="54"/>
      <c r="P285" s="61"/>
      <c r="Q285" s="54"/>
      <c r="R285" s="54"/>
      <c r="S285" s="54"/>
      <c r="T285" s="64"/>
    </row>
    <row r="286" spans="1:20" s="7" customFormat="1" ht="15.95" customHeight="1" x14ac:dyDescent="0.2">
      <c r="A286" s="37"/>
      <c r="B286" s="27" t="s">
        <v>1</v>
      </c>
      <c r="C286" s="2">
        <f>D286+E286+F286+G286+H286</f>
        <v>42000</v>
      </c>
      <c r="D286" s="1">
        <f>0+42000</f>
        <v>42000</v>
      </c>
      <c r="E286" s="1"/>
      <c r="F286" s="1"/>
      <c r="G286" s="1"/>
      <c r="H286" s="1"/>
      <c r="I286" s="54"/>
      <c r="J286" s="54"/>
      <c r="K286" s="54"/>
      <c r="L286" s="54"/>
      <c r="M286" s="54"/>
      <c r="N286" s="54"/>
      <c r="O286" s="54"/>
      <c r="P286" s="61"/>
      <c r="Q286" s="54"/>
      <c r="R286" s="54"/>
      <c r="S286" s="54"/>
      <c r="T286" s="64"/>
    </row>
    <row r="287" spans="1:20" s="7" customFormat="1" ht="15.95" customHeight="1" x14ac:dyDescent="0.2">
      <c r="A287" s="37"/>
      <c r="B287" s="27" t="s">
        <v>2</v>
      </c>
      <c r="C287" s="2">
        <f>SUM(D287:H287)</f>
        <v>0</v>
      </c>
      <c r="D287" s="1"/>
      <c r="E287" s="1"/>
      <c r="F287" s="1"/>
      <c r="G287" s="1"/>
      <c r="H287" s="1"/>
      <c r="I287" s="54"/>
      <c r="J287" s="54"/>
      <c r="K287" s="54"/>
      <c r="L287" s="54"/>
      <c r="M287" s="54"/>
      <c r="N287" s="54"/>
      <c r="O287" s="54"/>
      <c r="P287" s="61"/>
      <c r="Q287" s="54"/>
      <c r="R287" s="54"/>
      <c r="S287" s="54"/>
      <c r="T287" s="64"/>
    </row>
    <row r="288" spans="1:20" s="7" customFormat="1" ht="15.95" customHeight="1" x14ac:dyDescent="0.2">
      <c r="A288" s="37"/>
      <c r="B288" s="27" t="s">
        <v>3</v>
      </c>
      <c r="C288" s="2">
        <f>SUM(D288:H288)</f>
        <v>0</v>
      </c>
      <c r="D288" s="1"/>
      <c r="E288" s="1"/>
      <c r="F288" s="1"/>
      <c r="G288" s="1"/>
      <c r="H288" s="1"/>
      <c r="I288" s="34"/>
      <c r="J288" s="34"/>
      <c r="K288" s="34"/>
      <c r="L288" s="34"/>
      <c r="M288" s="34"/>
      <c r="N288" s="34"/>
      <c r="O288" s="34"/>
      <c r="P288" s="62"/>
      <c r="Q288" s="34"/>
      <c r="R288" s="34"/>
      <c r="S288" s="34"/>
      <c r="T288" s="65"/>
    </row>
    <row r="289" spans="1:20" ht="15.95" customHeight="1" x14ac:dyDescent="0.2">
      <c r="A289" s="77" t="s">
        <v>60</v>
      </c>
      <c r="B289" s="58" t="s">
        <v>78</v>
      </c>
      <c r="C289" s="58"/>
      <c r="D289" s="58"/>
      <c r="E289" s="58"/>
      <c r="F289" s="58"/>
      <c r="G289" s="58"/>
      <c r="H289" s="58"/>
      <c r="I289" s="58"/>
      <c r="J289" s="58"/>
      <c r="K289" s="58"/>
      <c r="L289" s="58"/>
      <c r="M289" s="58"/>
      <c r="N289" s="58"/>
      <c r="O289" s="58"/>
      <c r="P289" s="58"/>
      <c r="Q289" s="58"/>
      <c r="R289" s="58"/>
      <c r="S289" s="58"/>
      <c r="T289" s="59"/>
    </row>
    <row r="290" spans="1:20" ht="15.95" customHeight="1" x14ac:dyDescent="0.2">
      <c r="A290" s="77"/>
      <c r="B290" s="31" t="s">
        <v>5</v>
      </c>
      <c r="C290" s="3">
        <f>C291+C292+C293+C294</f>
        <v>4248974.6249799998</v>
      </c>
      <c r="D290" s="3">
        <f>SUM(D291:D294)</f>
        <v>1232783.0269300002</v>
      </c>
      <c r="E290" s="3">
        <f>SUM(E291:E294)</f>
        <v>997560.24384999997</v>
      </c>
      <c r="F290" s="3">
        <f t="shared" ref="F290" si="56">SUM(F291:F294)</f>
        <v>1225417.3119299999</v>
      </c>
      <c r="G290" s="3">
        <f t="shared" ref="G290:H290" si="57">SUM(G291:G294)</f>
        <v>645156.65026999998</v>
      </c>
      <c r="H290" s="3">
        <f t="shared" si="57"/>
        <v>148057.39200000002</v>
      </c>
      <c r="I290" s="78"/>
      <c r="J290" s="78"/>
      <c r="K290" s="78"/>
      <c r="L290" s="78"/>
      <c r="M290" s="78"/>
      <c r="N290" s="78"/>
      <c r="O290" s="78"/>
      <c r="P290" s="78"/>
      <c r="Q290" s="78"/>
      <c r="R290" s="78"/>
      <c r="S290" s="78"/>
      <c r="T290" s="79"/>
    </row>
    <row r="291" spans="1:20" ht="15.95" customHeight="1" x14ac:dyDescent="0.2">
      <c r="A291" s="77"/>
      <c r="B291" s="31" t="s">
        <v>0</v>
      </c>
      <c r="C291" s="3">
        <f>D291+E291+F291+H291+G291</f>
        <v>1075090.8</v>
      </c>
      <c r="D291" s="3">
        <f>D299+D307+D315+D323+D331+D339+D347+D355+D363</f>
        <v>392489.3</v>
      </c>
      <c r="E291" s="3">
        <f t="shared" ref="E291:H291" si="58">E299+E307+E315+E323+E331+E339+E347+E355+E363</f>
        <v>320561.8</v>
      </c>
      <c r="F291" s="3">
        <f t="shared" si="58"/>
        <v>362039.7</v>
      </c>
      <c r="G291" s="3">
        <f t="shared" si="58"/>
        <v>0</v>
      </c>
      <c r="H291" s="3">
        <f t="shared" si="58"/>
        <v>0</v>
      </c>
      <c r="I291" s="78"/>
      <c r="J291" s="78"/>
      <c r="K291" s="78"/>
      <c r="L291" s="78"/>
      <c r="M291" s="78"/>
      <c r="N291" s="78"/>
      <c r="O291" s="78"/>
      <c r="P291" s="78"/>
      <c r="Q291" s="78"/>
      <c r="R291" s="78"/>
      <c r="S291" s="78"/>
      <c r="T291" s="79"/>
    </row>
    <row r="292" spans="1:20" ht="15.95" customHeight="1" x14ac:dyDescent="0.2">
      <c r="A292" s="77"/>
      <c r="B292" s="31" t="s">
        <v>1</v>
      </c>
      <c r="C292" s="3">
        <f>D292+E292+F292+H292+G292</f>
        <v>3169985.1682699998</v>
      </c>
      <c r="D292" s="3">
        <f t="shared" ref="D292:H294" si="59">D300+D308+D316+D324+D332+D340+D348+D356+D364</f>
        <v>839074.3600000001</v>
      </c>
      <c r="E292" s="3">
        <f t="shared" si="59"/>
        <v>675139.1473699999</v>
      </c>
      <c r="F292" s="3">
        <f t="shared" si="59"/>
        <v>863377.6119299999</v>
      </c>
      <c r="G292" s="3">
        <f t="shared" si="59"/>
        <v>645076.94397000002</v>
      </c>
      <c r="H292" s="3">
        <f t="shared" si="59"/>
        <v>147317.10500000001</v>
      </c>
      <c r="I292" s="78"/>
      <c r="J292" s="78"/>
      <c r="K292" s="78"/>
      <c r="L292" s="78"/>
      <c r="M292" s="78"/>
      <c r="N292" s="78"/>
      <c r="O292" s="78"/>
      <c r="P292" s="78"/>
      <c r="Q292" s="78"/>
      <c r="R292" s="78"/>
      <c r="S292" s="78"/>
      <c r="T292" s="79"/>
    </row>
    <row r="293" spans="1:20" ht="15.95" customHeight="1" x14ac:dyDescent="0.2">
      <c r="A293" s="77"/>
      <c r="B293" s="31" t="s">
        <v>2</v>
      </c>
      <c r="C293" s="3">
        <f>D293+E293+F293+H293+G293</f>
        <v>3898.6567100000002</v>
      </c>
      <c r="D293" s="3">
        <f t="shared" si="59"/>
        <v>1219.3669300000001</v>
      </c>
      <c r="E293" s="3">
        <f t="shared" si="59"/>
        <v>1859.29648</v>
      </c>
      <c r="F293" s="3">
        <f t="shared" si="59"/>
        <v>0</v>
      </c>
      <c r="G293" s="3">
        <f t="shared" si="59"/>
        <v>79.706299999999999</v>
      </c>
      <c r="H293" s="3">
        <f t="shared" si="59"/>
        <v>740.28700000000003</v>
      </c>
      <c r="I293" s="78"/>
      <c r="J293" s="78"/>
      <c r="K293" s="78"/>
      <c r="L293" s="78"/>
      <c r="M293" s="78"/>
      <c r="N293" s="78"/>
      <c r="O293" s="78"/>
      <c r="P293" s="78"/>
      <c r="Q293" s="78"/>
      <c r="R293" s="78"/>
      <c r="S293" s="78"/>
      <c r="T293" s="79"/>
    </row>
    <row r="294" spans="1:20" ht="15.95" customHeight="1" x14ac:dyDescent="0.2">
      <c r="A294" s="77"/>
      <c r="B294" s="31" t="s">
        <v>3</v>
      </c>
      <c r="C294" s="3">
        <f>D294+E294+F294+H294+G294</f>
        <v>0</v>
      </c>
      <c r="D294" s="3">
        <f t="shared" si="59"/>
        <v>0</v>
      </c>
      <c r="E294" s="3">
        <f t="shared" si="59"/>
        <v>0</v>
      </c>
      <c r="F294" s="3">
        <f t="shared" si="59"/>
        <v>0</v>
      </c>
      <c r="G294" s="3">
        <f t="shared" si="59"/>
        <v>0</v>
      </c>
      <c r="H294" s="3">
        <f t="shared" si="59"/>
        <v>0</v>
      </c>
      <c r="I294" s="78"/>
      <c r="J294" s="78"/>
      <c r="K294" s="78"/>
      <c r="L294" s="78"/>
      <c r="M294" s="78"/>
      <c r="N294" s="78"/>
      <c r="O294" s="78"/>
      <c r="P294" s="78"/>
      <c r="Q294" s="78"/>
      <c r="R294" s="78"/>
      <c r="S294" s="78"/>
      <c r="T294" s="79"/>
    </row>
    <row r="295" spans="1:20" ht="15.95" customHeight="1" x14ac:dyDescent="0.2">
      <c r="A295" s="37" t="s">
        <v>109</v>
      </c>
      <c r="B295" s="72" t="s">
        <v>141</v>
      </c>
      <c r="C295" s="72"/>
      <c r="D295" s="72"/>
      <c r="E295" s="72"/>
      <c r="F295" s="72"/>
      <c r="G295" s="72"/>
      <c r="H295" s="72"/>
      <c r="I295" s="72"/>
      <c r="J295" s="72"/>
      <c r="K295" s="72"/>
      <c r="L295" s="72"/>
      <c r="M295" s="72"/>
      <c r="N295" s="72"/>
      <c r="O295" s="72"/>
      <c r="P295" s="72"/>
      <c r="Q295" s="72"/>
      <c r="R295" s="72"/>
      <c r="S295" s="72"/>
      <c r="T295" s="73"/>
    </row>
    <row r="296" spans="1:20" ht="15.95" customHeight="1" x14ac:dyDescent="0.2">
      <c r="A296" s="37" t="s">
        <v>57</v>
      </c>
      <c r="B296" s="58" t="s">
        <v>79</v>
      </c>
      <c r="C296" s="58"/>
      <c r="D296" s="58"/>
      <c r="E296" s="58"/>
      <c r="F296" s="58"/>
      <c r="G296" s="58"/>
      <c r="H296" s="58"/>
      <c r="I296" s="58"/>
      <c r="J296" s="58"/>
      <c r="K296" s="58"/>
      <c r="L296" s="58"/>
      <c r="M296" s="58"/>
      <c r="N296" s="58"/>
      <c r="O296" s="58"/>
      <c r="P296" s="58"/>
      <c r="Q296" s="58"/>
      <c r="R296" s="58"/>
      <c r="S296" s="58"/>
      <c r="T296" s="59"/>
    </row>
    <row r="297" spans="1:20" ht="45" customHeight="1" x14ac:dyDescent="0.2">
      <c r="A297" s="37"/>
      <c r="B297" s="72" t="s">
        <v>228</v>
      </c>
      <c r="C297" s="72"/>
      <c r="D297" s="72"/>
      <c r="E297" s="72"/>
      <c r="F297" s="72"/>
      <c r="G297" s="72"/>
      <c r="H297" s="72"/>
      <c r="I297" s="38" t="s">
        <v>22</v>
      </c>
      <c r="J297" s="38"/>
      <c r="K297" s="38" t="s">
        <v>40</v>
      </c>
      <c r="L297" s="38" t="s">
        <v>96</v>
      </c>
      <c r="M297" s="38" t="s">
        <v>8</v>
      </c>
      <c r="N297" s="38" t="s">
        <v>21</v>
      </c>
      <c r="O297" s="38" t="s">
        <v>21</v>
      </c>
      <c r="P297" s="39" t="s">
        <v>229</v>
      </c>
      <c r="Q297" s="38" t="s">
        <v>7</v>
      </c>
      <c r="R297" s="38" t="s">
        <v>8</v>
      </c>
      <c r="S297" s="38" t="s">
        <v>30</v>
      </c>
      <c r="T297" s="40" t="s">
        <v>230</v>
      </c>
    </row>
    <row r="298" spans="1:20" ht="15.95" customHeight="1" x14ac:dyDescent="0.2">
      <c r="A298" s="37"/>
      <c r="B298" s="27" t="s">
        <v>5</v>
      </c>
      <c r="C298" s="2">
        <f>D298+E298+F298+G298+H298</f>
        <v>402010.05024000001</v>
      </c>
      <c r="D298" s="1">
        <f>SUM(D299:D302)</f>
        <v>30150.75376</v>
      </c>
      <c r="E298" s="1">
        <f t="shared" ref="E298:H298" si="60">SUM(E299:E302)</f>
        <v>371859.29648000002</v>
      </c>
      <c r="F298" s="1">
        <f t="shared" si="60"/>
        <v>0</v>
      </c>
      <c r="G298" s="1">
        <f t="shared" si="60"/>
        <v>0</v>
      </c>
      <c r="H298" s="1">
        <f t="shared" si="60"/>
        <v>0</v>
      </c>
      <c r="I298" s="38"/>
      <c r="J298" s="38"/>
      <c r="K298" s="38"/>
      <c r="L298" s="38"/>
      <c r="M298" s="38"/>
      <c r="N298" s="38"/>
      <c r="O298" s="38"/>
      <c r="P298" s="39"/>
      <c r="Q298" s="38"/>
      <c r="R298" s="38"/>
      <c r="S298" s="38"/>
      <c r="T298" s="40"/>
    </row>
    <row r="299" spans="1:20" ht="15.95" customHeight="1" x14ac:dyDescent="0.2">
      <c r="A299" s="37"/>
      <c r="B299" s="27" t="s">
        <v>0</v>
      </c>
      <c r="C299" s="2">
        <f>D299+E299+F299+G299+H299</f>
        <v>0</v>
      </c>
      <c r="D299" s="1"/>
      <c r="E299" s="1"/>
      <c r="F299" s="1"/>
      <c r="G299" s="1"/>
      <c r="H299" s="1"/>
      <c r="I299" s="38"/>
      <c r="J299" s="38"/>
      <c r="K299" s="38"/>
      <c r="L299" s="38"/>
      <c r="M299" s="38"/>
      <c r="N299" s="38"/>
      <c r="O299" s="38"/>
      <c r="P299" s="39"/>
      <c r="Q299" s="38"/>
      <c r="R299" s="38"/>
      <c r="S299" s="38"/>
      <c r="T299" s="40"/>
    </row>
    <row r="300" spans="1:20" ht="15.95" customHeight="1" x14ac:dyDescent="0.2">
      <c r="A300" s="37"/>
      <c r="B300" s="27" t="s">
        <v>1</v>
      </c>
      <c r="C300" s="2">
        <f>D300+E300+F300+G300+H300</f>
        <v>400000</v>
      </c>
      <c r="D300" s="1">
        <f>30000-30000+30000</f>
        <v>30000</v>
      </c>
      <c r="E300" s="1">
        <v>370000</v>
      </c>
      <c r="F300" s="1"/>
      <c r="G300" s="1"/>
      <c r="H300" s="1"/>
      <c r="I300" s="38"/>
      <c r="J300" s="38"/>
      <c r="K300" s="38"/>
      <c r="L300" s="38"/>
      <c r="M300" s="38"/>
      <c r="N300" s="38"/>
      <c r="O300" s="38"/>
      <c r="P300" s="39"/>
      <c r="Q300" s="38"/>
      <c r="R300" s="38"/>
      <c r="S300" s="38"/>
      <c r="T300" s="40"/>
    </row>
    <row r="301" spans="1:20" ht="15.95" customHeight="1" x14ac:dyDescent="0.2">
      <c r="A301" s="37"/>
      <c r="B301" s="27" t="s">
        <v>2</v>
      </c>
      <c r="C301" s="2">
        <f>D301+E301+F301+G301+H301</f>
        <v>2010.05024</v>
      </c>
      <c r="D301" s="1">
        <f>150.75376-150.75376+150.75376</f>
        <v>150.75376</v>
      </c>
      <c r="E301" s="1">
        <v>1859.29648</v>
      </c>
      <c r="F301" s="1"/>
      <c r="G301" s="1"/>
      <c r="H301" s="1"/>
      <c r="I301" s="38"/>
      <c r="J301" s="38"/>
      <c r="K301" s="38"/>
      <c r="L301" s="38"/>
      <c r="M301" s="38"/>
      <c r="N301" s="38"/>
      <c r="O301" s="38"/>
      <c r="P301" s="39"/>
      <c r="Q301" s="38"/>
      <c r="R301" s="38"/>
      <c r="S301" s="38"/>
      <c r="T301" s="40"/>
    </row>
    <row r="302" spans="1:20" ht="15.95" customHeight="1" x14ac:dyDescent="0.2">
      <c r="A302" s="37"/>
      <c r="B302" s="27" t="s">
        <v>3</v>
      </c>
      <c r="C302" s="2">
        <f>D302+E302+F302+G302+H302</f>
        <v>0</v>
      </c>
      <c r="D302" s="1"/>
      <c r="E302" s="1"/>
      <c r="F302" s="1"/>
      <c r="G302" s="1"/>
      <c r="H302" s="1"/>
      <c r="I302" s="38"/>
      <c r="J302" s="38"/>
      <c r="K302" s="38"/>
      <c r="L302" s="38"/>
      <c r="M302" s="38"/>
      <c r="N302" s="38"/>
      <c r="O302" s="38"/>
      <c r="P302" s="39"/>
      <c r="Q302" s="38"/>
      <c r="R302" s="38"/>
      <c r="S302" s="38"/>
      <c r="T302" s="40"/>
    </row>
    <row r="303" spans="1:20" ht="15.95" customHeight="1" x14ac:dyDescent="0.2">
      <c r="A303" s="37" t="s">
        <v>424</v>
      </c>
      <c r="B303" s="72" t="s">
        <v>190</v>
      </c>
      <c r="C303" s="72"/>
      <c r="D303" s="72"/>
      <c r="E303" s="72"/>
      <c r="F303" s="72"/>
      <c r="G303" s="72"/>
      <c r="H303" s="72"/>
      <c r="I303" s="72"/>
      <c r="J303" s="72"/>
      <c r="K303" s="72"/>
      <c r="L303" s="72"/>
      <c r="M303" s="72"/>
      <c r="N303" s="72"/>
      <c r="O303" s="72"/>
      <c r="P303" s="72"/>
      <c r="Q303" s="72"/>
      <c r="R303" s="72"/>
      <c r="S303" s="72"/>
      <c r="T303" s="73"/>
    </row>
    <row r="304" spans="1:20" ht="15.95" customHeight="1" x14ac:dyDescent="0.2">
      <c r="A304" s="37" t="s">
        <v>57</v>
      </c>
      <c r="B304" s="58" t="s">
        <v>79</v>
      </c>
      <c r="C304" s="58"/>
      <c r="D304" s="58"/>
      <c r="E304" s="58"/>
      <c r="F304" s="58"/>
      <c r="G304" s="58"/>
      <c r="H304" s="58"/>
      <c r="I304" s="58"/>
      <c r="J304" s="58"/>
      <c r="K304" s="58"/>
      <c r="L304" s="58"/>
      <c r="M304" s="58"/>
      <c r="N304" s="58"/>
      <c r="O304" s="58"/>
      <c r="P304" s="58"/>
      <c r="Q304" s="58"/>
      <c r="R304" s="58"/>
      <c r="S304" s="58"/>
      <c r="T304" s="59"/>
    </row>
    <row r="305" spans="1:20" ht="45" customHeight="1" x14ac:dyDescent="0.2">
      <c r="A305" s="37"/>
      <c r="B305" s="66" t="s">
        <v>259</v>
      </c>
      <c r="C305" s="66"/>
      <c r="D305" s="66"/>
      <c r="E305" s="66"/>
      <c r="F305" s="66"/>
      <c r="G305" s="66"/>
      <c r="H305" s="66"/>
      <c r="I305" s="38" t="s">
        <v>23</v>
      </c>
      <c r="J305" s="38" t="s">
        <v>260</v>
      </c>
      <c r="K305" s="38" t="s">
        <v>35</v>
      </c>
      <c r="L305" s="38" t="s">
        <v>220</v>
      </c>
      <c r="M305" s="38" t="s">
        <v>223</v>
      </c>
      <c r="N305" s="38" t="s">
        <v>190</v>
      </c>
      <c r="O305" s="38" t="s">
        <v>223</v>
      </c>
      <c r="P305" s="39" t="s">
        <v>261</v>
      </c>
      <c r="Q305" s="38" t="s">
        <v>29</v>
      </c>
      <c r="R305" s="38" t="s">
        <v>32</v>
      </c>
      <c r="S305" s="38" t="s">
        <v>30</v>
      </c>
      <c r="T305" s="40"/>
    </row>
    <row r="306" spans="1:20" ht="15.95" customHeight="1" x14ac:dyDescent="0.2">
      <c r="A306" s="37"/>
      <c r="B306" s="27" t="s">
        <v>5</v>
      </c>
      <c r="C306" s="2">
        <f>D306+E306+F306+G306+H306</f>
        <v>571244.81099999999</v>
      </c>
      <c r="D306" s="1">
        <f t="shared" ref="D306:H306" si="61">SUM(D307:D310)</f>
        <v>270000</v>
      </c>
      <c r="E306" s="1">
        <f t="shared" si="61"/>
        <v>301244.81099999999</v>
      </c>
      <c r="F306" s="1">
        <f t="shared" si="61"/>
        <v>0</v>
      </c>
      <c r="G306" s="1">
        <f t="shared" si="61"/>
        <v>0</v>
      </c>
      <c r="H306" s="1">
        <f t="shared" si="61"/>
        <v>0</v>
      </c>
      <c r="I306" s="38"/>
      <c r="J306" s="38"/>
      <c r="K306" s="38"/>
      <c r="L306" s="38"/>
      <c r="M306" s="38"/>
      <c r="N306" s="38"/>
      <c r="O306" s="38"/>
      <c r="P306" s="39"/>
      <c r="Q306" s="38"/>
      <c r="R306" s="38"/>
      <c r="S306" s="38"/>
      <c r="T306" s="40"/>
    </row>
    <row r="307" spans="1:20" ht="15.95" customHeight="1" x14ac:dyDescent="0.2">
      <c r="A307" s="37"/>
      <c r="B307" s="27" t="s">
        <v>0</v>
      </c>
      <c r="C307" s="2">
        <f>D307+E307+F307+G307+H307</f>
        <v>181359.7</v>
      </c>
      <c r="D307" s="1">
        <v>92190.3</v>
      </c>
      <c r="E307" s="1">
        <v>89169.4</v>
      </c>
      <c r="F307" s="1"/>
      <c r="G307" s="1"/>
      <c r="H307" s="1"/>
      <c r="I307" s="38"/>
      <c r="J307" s="38"/>
      <c r="K307" s="38"/>
      <c r="L307" s="38"/>
      <c r="M307" s="38"/>
      <c r="N307" s="38"/>
      <c r="O307" s="38"/>
      <c r="P307" s="39"/>
      <c r="Q307" s="38"/>
      <c r="R307" s="38"/>
      <c r="S307" s="38"/>
      <c r="T307" s="40"/>
    </row>
    <row r="308" spans="1:20" ht="15.95" customHeight="1" x14ac:dyDescent="0.2">
      <c r="A308" s="37"/>
      <c r="B308" s="27" t="s">
        <v>1</v>
      </c>
      <c r="C308" s="2">
        <f>D308+E308+F308+G308+H308</f>
        <v>389885.11100000003</v>
      </c>
      <c r="D308" s="1">
        <v>177809.7</v>
      </c>
      <c r="E308" s="1">
        <f>40830.6+171244.811</f>
        <v>212075.41099999999</v>
      </c>
      <c r="F308" s="1"/>
      <c r="G308" s="1"/>
      <c r="H308" s="1"/>
      <c r="I308" s="38"/>
      <c r="J308" s="38"/>
      <c r="K308" s="38"/>
      <c r="L308" s="38"/>
      <c r="M308" s="38"/>
      <c r="N308" s="38"/>
      <c r="O308" s="38"/>
      <c r="P308" s="39"/>
      <c r="Q308" s="38"/>
      <c r="R308" s="38"/>
      <c r="S308" s="38"/>
      <c r="T308" s="40"/>
    </row>
    <row r="309" spans="1:20" ht="15.95" customHeight="1" x14ac:dyDescent="0.2">
      <c r="A309" s="37"/>
      <c r="B309" s="27" t="s">
        <v>2</v>
      </c>
      <c r="C309" s="2">
        <f>D309+E309+F309+G309+H309</f>
        <v>0</v>
      </c>
      <c r="D309" s="1"/>
      <c r="E309" s="1"/>
      <c r="F309" s="1"/>
      <c r="G309" s="1"/>
      <c r="H309" s="1"/>
      <c r="I309" s="38"/>
      <c r="J309" s="38"/>
      <c r="K309" s="38"/>
      <c r="L309" s="38"/>
      <c r="M309" s="38"/>
      <c r="N309" s="38"/>
      <c r="O309" s="38"/>
      <c r="P309" s="39"/>
      <c r="Q309" s="38"/>
      <c r="R309" s="38"/>
      <c r="S309" s="38"/>
      <c r="T309" s="40"/>
    </row>
    <row r="310" spans="1:20" ht="15.95" customHeight="1" x14ac:dyDescent="0.2">
      <c r="A310" s="37"/>
      <c r="B310" s="27" t="s">
        <v>3</v>
      </c>
      <c r="C310" s="2">
        <f>D310+E310+F310+G310+H310</f>
        <v>0</v>
      </c>
      <c r="D310" s="1"/>
      <c r="E310" s="1"/>
      <c r="F310" s="1"/>
      <c r="G310" s="1"/>
      <c r="H310" s="1"/>
      <c r="I310" s="38"/>
      <c r="J310" s="38"/>
      <c r="K310" s="38"/>
      <c r="L310" s="38"/>
      <c r="M310" s="38"/>
      <c r="N310" s="38"/>
      <c r="O310" s="38"/>
      <c r="P310" s="39"/>
      <c r="Q310" s="38"/>
      <c r="R310" s="38"/>
      <c r="S310" s="38"/>
      <c r="T310" s="40"/>
    </row>
    <row r="311" spans="1:20" ht="15.95" customHeight="1" x14ac:dyDescent="0.2">
      <c r="A311" s="37" t="s">
        <v>233</v>
      </c>
      <c r="B311" s="72" t="s">
        <v>190</v>
      </c>
      <c r="C311" s="72"/>
      <c r="D311" s="72"/>
      <c r="E311" s="72"/>
      <c r="F311" s="72"/>
      <c r="G311" s="72"/>
      <c r="H311" s="72"/>
      <c r="I311" s="72"/>
      <c r="J311" s="72"/>
      <c r="K311" s="72"/>
      <c r="L311" s="72"/>
      <c r="M311" s="72"/>
      <c r="N311" s="72"/>
      <c r="O311" s="72"/>
      <c r="P311" s="72"/>
      <c r="Q311" s="72"/>
      <c r="R311" s="72"/>
      <c r="S311" s="72"/>
      <c r="T311" s="73"/>
    </row>
    <row r="312" spans="1:20" ht="15.95" customHeight="1" x14ac:dyDescent="0.2">
      <c r="A312" s="37" t="s">
        <v>57</v>
      </c>
      <c r="B312" s="58" t="s">
        <v>79</v>
      </c>
      <c r="C312" s="58"/>
      <c r="D312" s="58"/>
      <c r="E312" s="58"/>
      <c r="F312" s="58"/>
      <c r="G312" s="58"/>
      <c r="H312" s="58"/>
      <c r="I312" s="58"/>
      <c r="J312" s="58"/>
      <c r="K312" s="58"/>
      <c r="L312" s="58"/>
      <c r="M312" s="58"/>
      <c r="N312" s="58"/>
      <c r="O312" s="58"/>
      <c r="P312" s="58"/>
      <c r="Q312" s="58"/>
      <c r="R312" s="58"/>
      <c r="S312" s="58"/>
      <c r="T312" s="59"/>
    </row>
    <row r="313" spans="1:20" ht="45" customHeight="1" x14ac:dyDescent="0.2">
      <c r="A313" s="37"/>
      <c r="B313" s="72" t="s">
        <v>483</v>
      </c>
      <c r="C313" s="72"/>
      <c r="D313" s="72"/>
      <c r="E313" s="72"/>
      <c r="F313" s="72"/>
      <c r="G313" s="72"/>
      <c r="H313" s="72"/>
      <c r="I313" s="38" t="s">
        <v>28</v>
      </c>
      <c r="J313" s="38" t="s">
        <v>19</v>
      </c>
      <c r="K313" s="38" t="s">
        <v>35</v>
      </c>
      <c r="L313" s="38" t="s">
        <v>165</v>
      </c>
      <c r="M313" s="38" t="s">
        <v>223</v>
      </c>
      <c r="N313" s="38" t="s">
        <v>190</v>
      </c>
      <c r="O313" s="38" t="s">
        <v>223</v>
      </c>
      <c r="P313" s="39" t="s">
        <v>266</v>
      </c>
      <c r="Q313" s="38" t="s">
        <v>29</v>
      </c>
      <c r="R313" s="38" t="s">
        <v>8</v>
      </c>
      <c r="S313" s="38" t="s">
        <v>30</v>
      </c>
      <c r="T313" s="40"/>
    </row>
    <row r="314" spans="1:20" ht="15.95" customHeight="1" x14ac:dyDescent="0.2">
      <c r="A314" s="37"/>
      <c r="B314" s="27" t="s">
        <v>5</v>
      </c>
      <c r="C314" s="2">
        <f>D314+E314+F314+G314+H314</f>
        <v>1305145.7482999999</v>
      </c>
      <c r="D314" s="1">
        <f t="shared" ref="D314:H314" si="62">SUM(D315:D318)</f>
        <v>500</v>
      </c>
      <c r="E314" s="1">
        <f t="shared" si="62"/>
        <v>324456.13636999996</v>
      </c>
      <c r="F314" s="1">
        <f t="shared" si="62"/>
        <v>980189.6119299999</v>
      </c>
      <c r="G314" s="1">
        <f t="shared" si="62"/>
        <v>0</v>
      </c>
      <c r="H314" s="1">
        <f t="shared" si="62"/>
        <v>0</v>
      </c>
      <c r="I314" s="38"/>
      <c r="J314" s="38"/>
      <c r="K314" s="38"/>
      <c r="L314" s="38"/>
      <c r="M314" s="38"/>
      <c r="N314" s="38"/>
      <c r="O314" s="38"/>
      <c r="P314" s="39"/>
      <c r="Q314" s="38"/>
      <c r="R314" s="38"/>
      <c r="S314" s="38"/>
      <c r="T314" s="40"/>
    </row>
    <row r="315" spans="1:20" ht="15.95" customHeight="1" x14ac:dyDescent="0.2">
      <c r="A315" s="37"/>
      <c r="B315" s="27" t="s">
        <v>0</v>
      </c>
      <c r="C315" s="2">
        <f>D315+E315+F315+G315+H315</f>
        <v>593432.1</v>
      </c>
      <c r="D315" s="1"/>
      <c r="E315" s="1">
        <v>231392.4</v>
      </c>
      <c r="F315" s="1">
        <v>362039.7</v>
      </c>
      <c r="G315" s="1"/>
      <c r="H315" s="1"/>
      <c r="I315" s="38"/>
      <c r="J315" s="38"/>
      <c r="K315" s="38"/>
      <c r="L315" s="38"/>
      <c r="M315" s="38"/>
      <c r="N315" s="38"/>
      <c r="O315" s="38"/>
      <c r="P315" s="39"/>
      <c r="Q315" s="38"/>
      <c r="R315" s="38"/>
      <c r="S315" s="38"/>
      <c r="T315" s="40"/>
    </row>
    <row r="316" spans="1:20" ht="15.95" customHeight="1" x14ac:dyDescent="0.2">
      <c r="A316" s="37"/>
      <c r="B316" s="27" t="s">
        <v>1</v>
      </c>
      <c r="C316" s="2">
        <f>D316+E316+F316+G316+H316</f>
        <v>711713.6483</v>
      </c>
      <c r="D316" s="1">
        <f>100000-99500</f>
        <v>500</v>
      </c>
      <c r="E316" s="1">
        <f>12178.54737+80885.189</f>
        <v>93063.736369999999</v>
      </c>
      <c r="F316" s="1">
        <f>346905.10093+171244.811+100000</f>
        <v>618149.91192999994</v>
      </c>
      <c r="G316" s="1"/>
      <c r="H316" s="1"/>
      <c r="I316" s="38"/>
      <c r="J316" s="38"/>
      <c r="K316" s="38"/>
      <c r="L316" s="38"/>
      <c r="M316" s="38"/>
      <c r="N316" s="38"/>
      <c r="O316" s="38"/>
      <c r="P316" s="39"/>
      <c r="Q316" s="38"/>
      <c r="R316" s="38"/>
      <c r="S316" s="38"/>
      <c r="T316" s="40"/>
    </row>
    <row r="317" spans="1:20" ht="15.95" customHeight="1" x14ac:dyDescent="0.2">
      <c r="A317" s="37"/>
      <c r="B317" s="27" t="s">
        <v>2</v>
      </c>
      <c r="C317" s="2">
        <f>D317+E317+F317+G317+H317</f>
        <v>0</v>
      </c>
      <c r="D317" s="1"/>
      <c r="E317" s="1"/>
      <c r="F317" s="1"/>
      <c r="G317" s="1"/>
      <c r="H317" s="1"/>
      <c r="I317" s="38"/>
      <c r="J317" s="38"/>
      <c r="K317" s="38"/>
      <c r="L317" s="38"/>
      <c r="M317" s="38"/>
      <c r="N317" s="38"/>
      <c r="O317" s="38"/>
      <c r="P317" s="39"/>
      <c r="Q317" s="38"/>
      <c r="R317" s="38"/>
      <c r="S317" s="38"/>
      <c r="T317" s="40"/>
    </row>
    <row r="318" spans="1:20" ht="15.95" customHeight="1" x14ac:dyDescent="0.2">
      <c r="A318" s="37"/>
      <c r="B318" s="27" t="s">
        <v>3</v>
      </c>
      <c r="C318" s="2">
        <f>D318+E318+F318+G318+H318</f>
        <v>0</v>
      </c>
      <c r="D318" s="1"/>
      <c r="E318" s="1"/>
      <c r="F318" s="1"/>
      <c r="G318" s="1"/>
      <c r="H318" s="1"/>
      <c r="I318" s="38"/>
      <c r="J318" s="38"/>
      <c r="K318" s="38"/>
      <c r="L318" s="38"/>
      <c r="M318" s="38"/>
      <c r="N318" s="38"/>
      <c r="O318" s="38"/>
      <c r="P318" s="39"/>
      <c r="Q318" s="38"/>
      <c r="R318" s="38"/>
      <c r="S318" s="38"/>
      <c r="T318" s="40"/>
    </row>
    <row r="319" spans="1:20" ht="15.95" customHeight="1" x14ac:dyDescent="0.2">
      <c r="A319" s="37" t="s">
        <v>149</v>
      </c>
      <c r="B319" s="72" t="s">
        <v>190</v>
      </c>
      <c r="C319" s="72"/>
      <c r="D319" s="72"/>
      <c r="E319" s="72"/>
      <c r="F319" s="72"/>
      <c r="G319" s="72"/>
      <c r="H319" s="72"/>
      <c r="I319" s="72"/>
      <c r="J319" s="72"/>
      <c r="K319" s="72"/>
      <c r="L319" s="72"/>
      <c r="M319" s="72"/>
      <c r="N319" s="72"/>
      <c r="O319" s="72"/>
      <c r="P319" s="72"/>
      <c r="Q319" s="72"/>
      <c r="R319" s="72"/>
      <c r="S319" s="72"/>
      <c r="T319" s="73"/>
    </row>
    <row r="320" spans="1:20" ht="15.95" customHeight="1" x14ac:dyDescent="0.2">
      <c r="A320" s="37" t="s">
        <v>57</v>
      </c>
      <c r="B320" s="58" t="s">
        <v>79</v>
      </c>
      <c r="C320" s="58"/>
      <c r="D320" s="58"/>
      <c r="E320" s="58"/>
      <c r="F320" s="58"/>
      <c r="G320" s="58"/>
      <c r="H320" s="58"/>
      <c r="I320" s="58"/>
      <c r="J320" s="58"/>
      <c r="K320" s="58"/>
      <c r="L320" s="58"/>
      <c r="M320" s="58"/>
      <c r="N320" s="58"/>
      <c r="O320" s="58"/>
      <c r="P320" s="58"/>
      <c r="Q320" s="58"/>
      <c r="R320" s="58"/>
      <c r="S320" s="58"/>
      <c r="T320" s="59"/>
    </row>
    <row r="321" spans="1:20" ht="45" customHeight="1" x14ac:dyDescent="0.2">
      <c r="A321" s="37"/>
      <c r="B321" s="72" t="s">
        <v>80</v>
      </c>
      <c r="C321" s="72"/>
      <c r="D321" s="72"/>
      <c r="E321" s="72"/>
      <c r="F321" s="72"/>
      <c r="G321" s="72"/>
      <c r="H321" s="72"/>
      <c r="I321" s="38" t="s">
        <v>22</v>
      </c>
      <c r="J321" s="38"/>
      <c r="K321" s="38" t="s">
        <v>35</v>
      </c>
      <c r="L321" s="38" t="s">
        <v>81</v>
      </c>
      <c r="M321" s="38" t="s">
        <v>223</v>
      </c>
      <c r="N321" s="38" t="s">
        <v>190</v>
      </c>
      <c r="O321" s="38" t="s">
        <v>223</v>
      </c>
      <c r="P321" s="39" t="s">
        <v>142</v>
      </c>
      <c r="Q321" s="38" t="s">
        <v>29</v>
      </c>
      <c r="R321" s="38" t="s">
        <v>8</v>
      </c>
      <c r="S321" s="38" t="s">
        <v>31</v>
      </c>
      <c r="T321" s="40" t="s">
        <v>269</v>
      </c>
    </row>
    <row r="322" spans="1:20" ht="15.95" customHeight="1" x14ac:dyDescent="0.2">
      <c r="A322" s="37"/>
      <c r="B322" s="27" t="s">
        <v>5</v>
      </c>
      <c r="C322" s="2">
        <f>D322+E322+F322+G322+H322</f>
        <v>718409.64</v>
      </c>
      <c r="D322" s="1">
        <f>SUM(D323:D326)</f>
        <v>718409.64</v>
      </c>
      <c r="E322" s="1">
        <f t="shared" ref="E322:H322" si="63">SUM(E323:E326)</f>
        <v>0</v>
      </c>
      <c r="F322" s="1">
        <f t="shared" si="63"/>
        <v>0</v>
      </c>
      <c r="G322" s="1">
        <f t="shared" si="63"/>
        <v>0</v>
      </c>
      <c r="H322" s="1">
        <f t="shared" si="63"/>
        <v>0</v>
      </c>
      <c r="I322" s="38"/>
      <c r="J322" s="38"/>
      <c r="K322" s="38"/>
      <c r="L322" s="38"/>
      <c r="M322" s="38"/>
      <c r="N322" s="38"/>
      <c r="O322" s="38"/>
      <c r="P322" s="39"/>
      <c r="Q322" s="38"/>
      <c r="R322" s="38"/>
      <c r="S322" s="38"/>
      <c r="T322" s="40"/>
    </row>
    <row r="323" spans="1:20" ht="15.95" customHeight="1" x14ac:dyDescent="0.2">
      <c r="A323" s="37"/>
      <c r="B323" s="27" t="s">
        <v>0</v>
      </c>
      <c r="C323" s="2">
        <f>D323+E323+F323+G323+H323</f>
        <v>300299</v>
      </c>
      <c r="D323" s="1">
        <v>300299</v>
      </c>
      <c r="E323" s="1"/>
      <c r="F323" s="1"/>
      <c r="G323" s="1"/>
      <c r="H323" s="1"/>
      <c r="I323" s="38"/>
      <c r="J323" s="38"/>
      <c r="K323" s="38"/>
      <c r="L323" s="38"/>
      <c r="M323" s="38"/>
      <c r="N323" s="38"/>
      <c r="O323" s="38"/>
      <c r="P323" s="39"/>
      <c r="Q323" s="38"/>
      <c r="R323" s="38"/>
      <c r="S323" s="38"/>
      <c r="T323" s="40"/>
    </row>
    <row r="324" spans="1:20" ht="15.95" customHeight="1" x14ac:dyDescent="0.2">
      <c r="A324" s="37"/>
      <c r="B324" s="27" t="s">
        <v>1</v>
      </c>
      <c r="C324" s="2">
        <f>D324+E324+F324+G324+H324</f>
        <v>418110.64</v>
      </c>
      <c r="D324" s="1">
        <f>318610.64+99500</f>
        <v>418110.64</v>
      </c>
      <c r="E324" s="1"/>
      <c r="F324" s="1"/>
      <c r="G324" s="1"/>
      <c r="H324" s="1"/>
      <c r="I324" s="38"/>
      <c r="J324" s="38"/>
      <c r="K324" s="38"/>
      <c r="L324" s="38"/>
      <c r="M324" s="38"/>
      <c r="N324" s="38"/>
      <c r="O324" s="38"/>
      <c r="P324" s="39"/>
      <c r="Q324" s="38"/>
      <c r="R324" s="38"/>
      <c r="S324" s="38"/>
      <c r="T324" s="40"/>
    </row>
    <row r="325" spans="1:20" ht="15.95" customHeight="1" x14ac:dyDescent="0.2">
      <c r="A325" s="37"/>
      <c r="B325" s="27" t="s">
        <v>2</v>
      </c>
      <c r="C325" s="2">
        <f>D325+E325+F325+G325+H325</f>
        <v>0</v>
      </c>
      <c r="D325" s="1"/>
      <c r="E325" s="1"/>
      <c r="F325" s="1"/>
      <c r="G325" s="1"/>
      <c r="H325" s="1"/>
      <c r="I325" s="38"/>
      <c r="J325" s="38"/>
      <c r="K325" s="38"/>
      <c r="L325" s="38"/>
      <c r="M325" s="38"/>
      <c r="N325" s="38"/>
      <c r="O325" s="38"/>
      <c r="P325" s="39"/>
      <c r="Q325" s="38"/>
      <c r="R325" s="38"/>
      <c r="S325" s="38"/>
      <c r="T325" s="40"/>
    </row>
    <row r="326" spans="1:20" ht="15.95" customHeight="1" x14ac:dyDescent="0.2">
      <c r="A326" s="37"/>
      <c r="B326" s="27" t="s">
        <v>3</v>
      </c>
      <c r="C326" s="2">
        <f>D326+E326+F326+G326+H326</f>
        <v>0</v>
      </c>
      <c r="D326" s="1"/>
      <c r="E326" s="1"/>
      <c r="F326" s="1"/>
      <c r="G326" s="1"/>
      <c r="H326" s="1"/>
      <c r="I326" s="38"/>
      <c r="J326" s="38"/>
      <c r="K326" s="38"/>
      <c r="L326" s="38"/>
      <c r="M326" s="38"/>
      <c r="N326" s="38"/>
      <c r="O326" s="38"/>
      <c r="P326" s="39"/>
      <c r="Q326" s="38"/>
      <c r="R326" s="38"/>
      <c r="S326" s="38"/>
      <c r="T326" s="40"/>
    </row>
    <row r="327" spans="1:20" ht="15.95" customHeight="1" x14ac:dyDescent="0.2">
      <c r="A327" s="37" t="s">
        <v>110</v>
      </c>
      <c r="B327" s="72" t="s">
        <v>141</v>
      </c>
      <c r="C327" s="72"/>
      <c r="D327" s="72"/>
      <c r="E327" s="72"/>
      <c r="F327" s="72"/>
      <c r="G327" s="72"/>
      <c r="H327" s="72"/>
      <c r="I327" s="72"/>
      <c r="J327" s="72"/>
      <c r="K327" s="72"/>
      <c r="L327" s="72"/>
      <c r="M327" s="72"/>
      <c r="N327" s="72"/>
      <c r="O327" s="72"/>
      <c r="P327" s="72"/>
      <c r="Q327" s="72"/>
      <c r="R327" s="72"/>
      <c r="S327" s="72"/>
      <c r="T327" s="73"/>
    </row>
    <row r="328" spans="1:20" ht="15.95" customHeight="1" x14ac:dyDescent="0.2">
      <c r="A328" s="37" t="s">
        <v>57</v>
      </c>
      <c r="B328" s="58" t="s">
        <v>79</v>
      </c>
      <c r="C328" s="58"/>
      <c r="D328" s="58"/>
      <c r="E328" s="58"/>
      <c r="F328" s="58"/>
      <c r="G328" s="58"/>
      <c r="H328" s="58"/>
      <c r="I328" s="58"/>
      <c r="J328" s="58"/>
      <c r="K328" s="58"/>
      <c r="L328" s="58"/>
      <c r="M328" s="58"/>
      <c r="N328" s="58"/>
      <c r="O328" s="58"/>
      <c r="P328" s="58"/>
      <c r="Q328" s="58"/>
      <c r="R328" s="58"/>
      <c r="S328" s="58"/>
      <c r="T328" s="59"/>
    </row>
    <row r="329" spans="1:20" ht="45" customHeight="1" x14ac:dyDescent="0.2">
      <c r="A329" s="37"/>
      <c r="B329" s="66" t="s">
        <v>487</v>
      </c>
      <c r="C329" s="66"/>
      <c r="D329" s="66"/>
      <c r="E329" s="66"/>
      <c r="F329" s="66"/>
      <c r="G329" s="66"/>
      <c r="H329" s="66"/>
      <c r="I329" s="38" t="s">
        <v>28</v>
      </c>
      <c r="J329" s="38"/>
      <c r="K329" s="38" t="s">
        <v>40</v>
      </c>
      <c r="L329" s="38" t="s">
        <v>262</v>
      </c>
      <c r="M329" s="38" t="s">
        <v>264</v>
      </c>
      <c r="N329" s="38" t="s">
        <v>141</v>
      </c>
      <c r="O329" s="38" t="s">
        <v>141</v>
      </c>
      <c r="P329" s="39" t="s">
        <v>263</v>
      </c>
      <c r="Q329" s="38" t="s">
        <v>29</v>
      </c>
      <c r="R329" s="38" t="s">
        <v>264</v>
      </c>
      <c r="S329" s="38" t="s">
        <v>30</v>
      </c>
      <c r="T329" s="40" t="s">
        <v>265</v>
      </c>
    </row>
    <row r="330" spans="1:20" ht="15.95" customHeight="1" x14ac:dyDescent="0.2">
      <c r="A330" s="37"/>
      <c r="B330" s="27" t="s">
        <v>5</v>
      </c>
      <c r="C330" s="2">
        <f>D330+E330+F330+G330+H330</f>
        <v>745822.85000000009</v>
      </c>
      <c r="D330" s="1">
        <f t="shared" ref="D330:H330" si="64">SUM(D331:D334)</f>
        <v>0</v>
      </c>
      <c r="E330" s="1">
        <f t="shared" si="64"/>
        <v>0</v>
      </c>
      <c r="F330" s="1">
        <f t="shared" si="64"/>
        <v>220227.7</v>
      </c>
      <c r="G330" s="1">
        <f t="shared" si="64"/>
        <v>525595.15</v>
      </c>
      <c r="H330" s="1">
        <f t="shared" si="64"/>
        <v>0</v>
      </c>
      <c r="I330" s="38"/>
      <c r="J330" s="38"/>
      <c r="K330" s="38"/>
      <c r="L330" s="38"/>
      <c r="M330" s="38"/>
      <c r="N330" s="38"/>
      <c r="O330" s="38"/>
      <c r="P330" s="39"/>
      <c r="Q330" s="38"/>
      <c r="R330" s="38"/>
      <c r="S330" s="38"/>
      <c r="T330" s="40"/>
    </row>
    <row r="331" spans="1:20" ht="15.95" customHeight="1" x14ac:dyDescent="0.2">
      <c r="A331" s="37"/>
      <c r="B331" s="27" t="s">
        <v>0</v>
      </c>
      <c r="C331" s="2">
        <f>D331+E331+F331+G331+H331</f>
        <v>0</v>
      </c>
      <c r="D331" s="1"/>
      <c r="E331" s="1"/>
      <c r="F331" s="1"/>
      <c r="G331" s="1"/>
      <c r="H331" s="1"/>
      <c r="I331" s="38"/>
      <c r="J331" s="38"/>
      <c r="K331" s="38"/>
      <c r="L331" s="38"/>
      <c r="M331" s="38"/>
      <c r="N331" s="38"/>
      <c r="O331" s="38"/>
      <c r="P331" s="39"/>
      <c r="Q331" s="38"/>
      <c r="R331" s="38"/>
      <c r="S331" s="38"/>
      <c r="T331" s="40"/>
    </row>
    <row r="332" spans="1:20" ht="15.95" customHeight="1" x14ac:dyDescent="0.2">
      <c r="A332" s="37"/>
      <c r="B332" s="27" t="s">
        <v>1</v>
      </c>
      <c r="C332" s="2">
        <f>D332+E332+F332+G332+H332</f>
        <v>745822.85000000009</v>
      </c>
      <c r="D332" s="1"/>
      <c r="E332" s="1"/>
      <c r="F332" s="1">
        <f>320227.7-100000</f>
        <v>220227.7</v>
      </c>
      <c r="G332" s="1">
        <v>525595.15</v>
      </c>
      <c r="H332" s="1"/>
      <c r="I332" s="38"/>
      <c r="J332" s="38"/>
      <c r="K332" s="38"/>
      <c r="L332" s="38"/>
      <c r="M332" s="38"/>
      <c r="N332" s="38"/>
      <c r="O332" s="38"/>
      <c r="P332" s="39"/>
      <c r="Q332" s="38"/>
      <c r="R332" s="38"/>
      <c r="S332" s="38"/>
      <c r="T332" s="40"/>
    </row>
    <row r="333" spans="1:20" ht="15.95" customHeight="1" x14ac:dyDescent="0.2">
      <c r="A333" s="37"/>
      <c r="B333" s="27" t="s">
        <v>2</v>
      </c>
      <c r="C333" s="2">
        <f>D333+E333+F333+G333+H333</f>
        <v>0</v>
      </c>
      <c r="D333" s="1"/>
      <c r="E333" s="1"/>
      <c r="F333" s="1"/>
      <c r="G333" s="1"/>
      <c r="H333" s="1"/>
      <c r="I333" s="38"/>
      <c r="J333" s="38"/>
      <c r="K333" s="38"/>
      <c r="L333" s="38"/>
      <c r="M333" s="38"/>
      <c r="N333" s="38"/>
      <c r="O333" s="38"/>
      <c r="P333" s="39"/>
      <c r="Q333" s="38"/>
      <c r="R333" s="38"/>
      <c r="S333" s="38"/>
      <c r="T333" s="40"/>
    </row>
    <row r="334" spans="1:20" ht="15.95" customHeight="1" x14ac:dyDescent="0.2">
      <c r="A334" s="37"/>
      <c r="B334" s="27" t="s">
        <v>3</v>
      </c>
      <c r="C334" s="2">
        <f>D334+E334+F334+G334+H334</f>
        <v>0</v>
      </c>
      <c r="D334" s="1"/>
      <c r="E334" s="1"/>
      <c r="F334" s="1"/>
      <c r="G334" s="1"/>
      <c r="H334" s="1"/>
      <c r="I334" s="38"/>
      <c r="J334" s="38"/>
      <c r="K334" s="38"/>
      <c r="L334" s="38"/>
      <c r="M334" s="38"/>
      <c r="N334" s="38"/>
      <c r="O334" s="38"/>
      <c r="P334" s="39"/>
      <c r="Q334" s="38"/>
      <c r="R334" s="38"/>
      <c r="S334" s="38"/>
      <c r="T334" s="40"/>
    </row>
    <row r="335" spans="1:20" ht="15.95" customHeight="1" x14ac:dyDescent="0.2">
      <c r="A335" s="37" t="s">
        <v>150</v>
      </c>
      <c r="B335" s="72" t="s">
        <v>141</v>
      </c>
      <c r="C335" s="72"/>
      <c r="D335" s="72"/>
      <c r="E335" s="72"/>
      <c r="F335" s="72"/>
      <c r="G335" s="72"/>
      <c r="H335" s="72"/>
      <c r="I335" s="72"/>
      <c r="J335" s="72"/>
      <c r="K335" s="72"/>
      <c r="L335" s="72"/>
      <c r="M335" s="72"/>
      <c r="N335" s="72"/>
      <c r="O335" s="72"/>
      <c r="P335" s="72"/>
      <c r="Q335" s="72"/>
      <c r="R335" s="72"/>
      <c r="S335" s="72"/>
      <c r="T335" s="73"/>
    </row>
    <row r="336" spans="1:20" ht="15.95" customHeight="1" x14ac:dyDescent="0.2">
      <c r="A336" s="37" t="s">
        <v>57</v>
      </c>
      <c r="B336" s="58" t="s">
        <v>79</v>
      </c>
      <c r="C336" s="58"/>
      <c r="D336" s="58"/>
      <c r="E336" s="58"/>
      <c r="F336" s="58"/>
      <c r="G336" s="58"/>
      <c r="H336" s="58"/>
      <c r="I336" s="58"/>
      <c r="J336" s="58"/>
      <c r="K336" s="58"/>
      <c r="L336" s="58"/>
      <c r="M336" s="58"/>
      <c r="N336" s="58"/>
      <c r="O336" s="58"/>
      <c r="P336" s="58"/>
      <c r="Q336" s="58"/>
      <c r="R336" s="58"/>
      <c r="S336" s="58"/>
      <c r="T336" s="59"/>
    </row>
    <row r="337" spans="1:20" ht="45" customHeight="1" x14ac:dyDescent="0.2">
      <c r="A337" s="37"/>
      <c r="B337" s="72" t="s">
        <v>231</v>
      </c>
      <c r="C337" s="72"/>
      <c r="D337" s="72"/>
      <c r="E337" s="72"/>
      <c r="F337" s="72"/>
      <c r="G337" s="72"/>
      <c r="H337" s="72"/>
      <c r="I337" s="38" t="s">
        <v>22</v>
      </c>
      <c r="J337" s="38"/>
      <c r="K337" s="38" t="s">
        <v>35</v>
      </c>
      <c r="L337" s="38" t="s">
        <v>232</v>
      </c>
      <c r="M337" s="38" t="s">
        <v>141</v>
      </c>
      <c r="N337" s="38" t="s">
        <v>141</v>
      </c>
      <c r="O337" s="38" t="s">
        <v>141</v>
      </c>
      <c r="P337" s="39" t="s">
        <v>383</v>
      </c>
      <c r="Q337" s="38" t="s">
        <v>29</v>
      </c>
      <c r="R337" s="38" t="s">
        <v>8</v>
      </c>
      <c r="S337" s="38" t="s">
        <v>24</v>
      </c>
      <c r="T337" s="40"/>
    </row>
    <row r="338" spans="1:20" ht="15.95" customHeight="1" x14ac:dyDescent="0.2">
      <c r="A338" s="37"/>
      <c r="B338" s="27" t="s">
        <v>5</v>
      </c>
      <c r="C338" s="2">
        <f>D338+E338+F338+G338+H338</f>
        <v>25000</v>
      </c>
      <c r="D338" s="1">
        <f>SUM(D339:D342)</f>
        <v>0</v>
      </c>
      <c r="E338" s="1">
        <f t="shared" ref="E338:H338" si="65">SUM(E339:E342)</f>
        <v>0</v>
      </c>
      <c r="F338" s="1">
        <f t="shared" si="65"/>
        <v>25000</v>
      </c>
      <c r="G338" s="1">
        <f t="shared" si="65"/>
        <v>0</v>
      </c>
      <c r="H338" s="1">
        <f t="shared" si="65"/>
        <v>0</v>
      </c>
      <c r="I338" s="38"/>
      <c r="J338" s="38"/>
      <c r="K338" s="38"/>
      <c r="L338" s="38"/>
      <c r="M338" s="38"/>
      <c r="N338" s="38"/>
      <c r="O338" s="38"/>
      <c r="P338" s="39"/>
      <c r="Q338" s="38"/>
      <c r="R338" s="38"/>
      <c r="S338" s="38"/>
      <c r="T338" s="40"/>
    </row>
    <row r="339" spans="1:20" ht="15.95" customHeight="1" x14ac:dyDescent="0.2">
      <c r="A339" s="37"/>
      <c r="B339" s="27" t="s">
        <v>0</v>
      </c>
      <c r="C339" s="2">
        <f>D339+E339+F339+G339+H339</f>
        <v>0</v>
      </c>
      <c r="D339" s="1"/>
      <c r="E339" s="1"/>
      <c r="F339" s="1"/>
      <c r="G339" s="1"/>
      <c r="H339" s="1"/>
      <c r="I339" s="38"/>
      <c r="J339" s="38"/>
      <c r="K339" s="38"/>
      <c r="L339" s="38"/>
      <c r="M339" s="38"/>
      <c r="N339" s="38"/>
      <c r="O339" s="38"/>
      <c r="P339" s="39"/>
      <c r="Q339" s="38"/>
      <c r="R339" s="38"/>
      <c r="S339" s="38"/>
      <c r="T339" s="40"/>
    </row>
    <row r="340" spans="1:20" ht="15.95" customHeight="1" x14ac:dyDescent="0.2">
      <c r="A340" s="37"/>
      <c r="B340" s="27" t="s">
        <v>1</v>
      </c>
      <c r="C340" s="2">
        <f>D340+E340+F340+G340+H340</f>
        <v>25000</v>
      </c>
      <c r="D340" s="1"/>
      <c r="E340" s="1"/>
      <c r="F340" s="1">
        <v>25000</v>
      </c>
      <c r="G340" s="1"/>
      <c r="H340" s="1"/>
      <c r="I340" s="38"/>
      <c r="J340" s="38"/>
      <c r="K340" s="38"/>
      <c r="L340" s="38"/>
      <c r="M340" s="38"/>
      <c r="N340" s="38"/>
      <c r="O340" s="38"/>
      <c r="P340" s="39"/>
      <c r="Q340" s="38"/>
      <c r="R340" s="38"/>
      <c r="S340" s="38"/>
      <c r="T340" s="40"/>
    </row>
    <row r="341" spans="1:20" ht="15.95" customHeight="1" x14ac:dyDescent="0.2">
      <c r="A341" s="37"/>
      <c r="B341" s="27" t="s">
        <v>2</v>
      </c>
      <c r="C341" s="2">
        <f>D341+E341+F341+G341+H341</f>
        <v>0</v>
      </c>
      <c r="D341" s="1"/>
      <c r="E341" s="1"/>
      <c r="F341" s="1"/>
      <c r="G341" s="1"/>
      <c r="H341" s="1"/>
      <c r="I341" s="38"/>
      <c r="J341" s="38"/>
      <c r="K341" s="38"/>
      <c r="L341" s="38"/>
      <c r="M341" s="38"/>
      <c r="N341" s="38"/>
      <c r="O341" s="38"/>
      <c r="P341" s="39"/>
      <c r="Q341" s="38"/>
      <c r="R341" s="38"/>
      <c r="S341" s="38"/>
      <c r="T341" s="40"/>
    </row>
    <row r="342" spans="1:20" ht="15.95" customHeight="1" x14ac:dyDescent="0.2">
      <c r="A342" s="37"/>
      <c r="B342" s="27" t="s">
        <v>3</v>
      </c>
      <c r="C342" s="2">
        <f>D342+E342+F342+G342+H342</f>
        <v>0</v>
      </c>
      <c r="D342" s="1"/>
      <c r="E342" s="1"/>
      <c r="F342" s="1"/>
      <c r="G342" s="1"/>
      <c r="H342" s="1"/>
      <c r="I342" s="38"/>
      <c r="J342" s="38"/>
      <c r="K342" s="38"/>
      <c r="L342" s="38"/>
      <c r="M342" s="38"/>
      <c r="N342" s="38"/>
      <c r="O342" s="38"/>
      <c r="P342" s="39"/>
      <c r="Q342" s="38"/>
      <c r="R342" s="38"/>
      <c r="S342" s="38"/>
      <c r="T342" s="40"/>
    </row>
    <row r="343" spans="1:20" ht="15.95" customHeight="1" x14ac:dyDescent="0.2">
      <c r="A343" s="37" t="s">
        <v>151</v>
      </c>
      <c r="B343" s="72" t="s">
        <v>190</v>
      </c>
      <c r="C343" s="72"/>
      <c r="D343" s="72"/>
      <c r="E343" s="72"/>
      <c r="F343" s="72"/>
      <c r="G343" s="72"/>
      <c r="H343" s="72"/>
      <c r="I343" s="72"/>
      <c r="J343" s="72"/>
      <c r="K343" s="72"/>
      <c r="L343" s="72"/>
      <c r="M343" s="72"/>
      <c r="N343" s="72"/>
      <c r="O343" s="72"/>
      <c r="P343" s="72"/>
      <c r="Q343" s="72"/>
      <c r="R343" s="72"/>
      <c r="S343" s="72"/>
      <c r="T343" s="73"/>
    </row>
    <row r="344" spans="1:20" ht="15.95" customHeight="1" x14ac:dyDescent="0.2">
      <c r="A344" s="37" t="s">
        <v>57</v>
      </c>
      <c r="B344" s="58" t="s">
        <v>79</v>
      </c>
      <c r="C344" s="58"/>
      <c r="D344" s="58"/>
      <c r="E344" s="58"/>
      <c r="F344" s="58"/>
      <c r="G344" s="58"/>
      <c r="H344" s="58"/>
      <c r="I344" s="58"/>
      <c r="J344" s="58"/>
      <c r="K344" s="58"/>
      <c r="L344" s="58"/>
      <c r="M344" s="58"/>
      <c r="N344" s="58"/>
      <c r="O344" s="58"/>
      <c r="P344" s="58"/>
      <c r="Q344" s="58"/>
      <c r="R344" s="58"/>
      <c r="S344" s="58"/>
      <c r="T344" s="59"/>
    </row>
    <row r="345" spans="1:20" ht="45" customHeight="1" x14ac:dyDescent="0.2">
      <c r="A345" s="37"/>
      <c r="B345" s="72" t="s">
        <v>267</v>
      </c>
      <c r="C345" s="72"/>
      <c r="D345" s="72"/>
      <c r="E345" s="72"/>
      <c r="F345" s="72"/>
      <c r="G345" s="72"/>
      <c r="H345" s="72"/>
      <c r="I345" s="38" t="s">
        <v>28</v>
      </c>
      <c r="J345" s="38" t="s">
        <v>22</v>
      </c>
      <c r="K345" s="38" t="s">
        <v>35</v>
      </c>
      <c r="L345" s="38" t="s">
        <v>220</v>
      </c>
      <c r="M345" s="38" t="s">
        <v>223</v>
      </c>
      <c r="N345" s="38" t="s">
        <v>190</v>
      </c>
      <c r="O345" s="38" t="s">
        <v>223</v>
      </c>
      <c r="P345" s="39" t="s">
        <v>388</v>
      </c>
      <c r="Q345" s="38" t="s">
        <v>29</v>
      </c>
      <c r="R345" s="38" t="s">
        <v>268</v>
      </c>
      <c r="S345" s="38" t="s">
        <v>30</v>
      </c>
      <c r="T345" s="40"/>
    </row>
    <row r="346" spans="1:20" ht="15.95" customHeight="1" x14ac:dyDescent="0.2">
      <c r="A346" s="37"/>
      <c r="B346" s="27" t="s">
        <v>5</v>
      </c>
      <c r="C346" s="2">
        <f>D346+E346+F346+G346+H346</f>
        <v>103700</v>
      </c>
      <c r="D346" s="1">
        <f>SUM(D347:D350)</f>
        <v>0</v>
      </c>
      <c r="E346" s="1">
        <f t="shared" ref="E346:H346" si="66">SUM(E347:E350)</f>
        <v>0</v>
      </c>
      <c r="F346" s="1">
        <f t="shared" si="66"/>
        <v>0</v>
      </c>
      <c r="G346" s="1">
        <f t="shared" si="66"/>
        <v>103700</v>
      </c>
      <c r="H346" s="1">
        <f t="shared" si="66"/>
        <v>0</v>
      </c>
      <c r="I346" s="38"/>
      <c r="J346" s="38"/>
      <c r="K346" s="38"/>
      <c r="L346" s="38"/>
      <c r="M346" s="38"/>
      <c r="N346" s="38"/>
      <c r="O346" s="38"/>
      <c r="P346" s="39"/>
      <c r="Q346" s="38"/>
      <c r="R346" s="38"/>
      <c r="S346" s="38"/>
      <c r="T346" s="40"/>
    </row>
    <row r="347" spans="1:20" ht="15.95" customHeight="1" x14ac:dyDescent="0.2">
      <c r="A347" s="37"/>
      <c r="B347" s="27" t="s">
        <v>0</v>
      </c>
      <c r="C347" s="2">
        <f>D347+E347+F347+G347+H347</f>
        <v>0</v>
      </c>
      <c r="D347" s="1"/>
      <c r="E347" s="1"/>
      <c r="F347" s="1"/>
      <c r="G347" s="1"/>
      <c r="H347" s="1"/>
      <c r="I347" s="38"/>
      <c r="J347" s="38"/>
      <c r="K347" s="38"/>
      <c r="L347" s="38"/>
      <c r="M347" s="38"/>
      <c r="N347" s="38"/>
      <c r="O347" s="38"/>
      <c r="P347" s="39"/>
      <c r="Q347" s="38"/>
      <c r="R347" s="38"/>
      <c r="S347" s="38"/>
      <c r="T347" s="40"/>
    </row>
    <row r="348" spans="1:20" ht="15.95" customHeight="1" x14ac:dyDescent="0.2">
      <c r="A348" s="37"/>
      <c r="B348" s="27" t="s">
        <v>1</v>
      </c>
      <c r="C348" s="2">
        <f>D348+E348+F348+G348+H348</f>
        <v>103700</v>
      </c>
      <c r="D348" s="1"/>
      <c r="E348" s="1"/>
      <c r="F348" s="1">
        <f>105200-105200</f>
        <v>0</v>
      </c>
      <c r="G348" s="1">
        <v>103700</v>
      </c>
      <c r="H348" s="1"/>
      <c r="I348" s="38"/>
      <c r="J348" s="38"/>
      <c r="K348" s="38"/>
      <c r="L348" s="38"/>
      <c r="M348" s="38"/>
      <c r="N348" s="38"/>
      <c r="O348" s="38"/>
      <c r="P348" s="39"/>
      <c r="Q348" s="38"/>
      <c r="R348" s="38"/>
      <c r="S348" s="38"/>
      <c r="T348" s="40"/>
    </row>
    <row r="349" spans="1:20" ht="15.95" customHeight="1" x14ac:dyDescent="0.2">
      <c r="A349" s="37"/>
      <c r="B349" s="27" t="s">
        <v>2</v>
      </c>
      <c r="C349" s="2">
        <f>D349+E349+F349+G349+H349</f>
        <v>0</v>
      </c>
      <c r="D349" s="1"/>
      <c r="E349" s="1"/>
      <c r="F349" s="1"/>
      <c r="G349" s="1"/>
      <c r="H349" s="1"/>
      <c r="I349" s="38"/>
      <c r="J349" s="38"/>
      <c r="K349" s="38"/>
      <c r="L349" s="38"/>
      <c r="M349" s="38"/>
      <c r="N349" s="38"/>
      <c r="O349" s="38"/>
      <c r="P349" s="39"/>
      <c r="Q349" s="38"/>
      <c r="R349" s="38"/>
      <c r="S349" s="38"/>
      <c r="T349" s="40"/>
    </row>
    <row r="350" spans="1:20" ht="15.95" customHeight="1" x14ac:dyDescent="0.2">
      <c r="A350" s="37"/>
      <c r="B350" s="27" t="s">
        <v>3</v>
      </c>
      <c r="C350" s="2">
        <f>D350+E350+F350+G350+H350</f>
        <v>0</v>
      </c>
      <c r="D350" s="1"/>
      <c r="E350" s="1"/>
      <c r="F350" s="1"/>
      <c r="G350" s="1"/>
      <c r="H350" s="1"/>
      <c r="I350" s="38"/>
      <c r="J350" s="38"/>
      <c r="K350" s="38"/>
      <c r="L350" s="38"/>
      <c r="M350" s="38"/>
      <c r="N350" s="38"/>
      <c r="O350" s="38"/>
      <c r="P350" s="39"/>
      <c r="Q350" s="38"/>
      <c r="R350" s="38"/>
      <c r="S350" s="38"/>
      <c r="T350" s="40"/>
    </row>
    <row r="351" spans="1:20" ht="15.95" customHeight="1" x14ac:dyDescent="0.2">
      <c r="A351" s="37" t="s">
        <v>181</v>
      </c>
      <c r="B351" s="72" t="s">
        <v>141</v>
      </c>
      <c r="C351" s="72"/>
      <c r="D351" s="72"/>
      <c r="E351" s="72"/>
      <c r="F351" s="72"/>
      <c r="G351" s="72"/>
      <c r="H351" s="72"/>
      <c r="I351" s="72"/>
      <c r="J351" s="72"/>
      <c r="K351" s="72"/>
      <c r="L351" s="72"/>
      <c r="M351" s="72"/>
      <c r="N351" s="72"/>
      <c r="O351" s="72"/>
      <c r="P351" s="72"/>
      <c r="Q351" s="72"/>
      <c r="R351" s="72"/>
      <c r="S351" s="72"/>
      <c r="T351" s="73"/>
    </row>
    <row r="352" spans="1:20" ht="15.95" customHeight="1" x14ac:dyDescent="0.2">
      <c r="A352" s="37" t="s">
        <v>57</v>
      </c>
      <c r="B352" s="58" t="s">
        <v>79</v>
      </c>
      <c r="C352" s="58"/>
      <c r="D352" s="58"/>
      <c r="E352" s="58"/>
      <c r="F352" s="58"/>
      <c r="G352" s="58"/>
      <c r="H352" s="58"/>
      <c r="I352" s="58"/>
      <c r="J352" s="58"/>
      <c r="K352" s="58"/>
      <c r="L352" s="58"/>
      <c r="M352" s="58"/>
      <c r="N352" s="58"/>
      <c r="O352" s="58"/>
      <c r="P352" s="58"/>
      <c r="Q352" s="58"/>
      <c r="R352" s="58"/>
      <c r="S352" s="58"/>
      <c r="T352" s="59"/>
    </row>
    <row r="353" spans="1:20" ht="45" customHeight="1" x14ac:dyDescent="0.2">
      <c r="A353" s="37"/>
      <c r="B353" s="72" t="s">
        <v>235</v>
      </c>
      <c r="C353" s="72"/>
      <c r="D353" s="72"/>
      <c r="E353" s="72"/>
      <c r="F353" s="72"/>
      <c r="G353" s="72"/>
      <c r="H353" s="72"/>
      <c r="I353" s="38" t="s">
        <v>418</v>
      </c>
      <c r="J353" s="38" t="s">
        <v>42</v>
      </c>
      <c r="K353" s="38" t="s">
        <v>40</v>
      </c>
      <c r="L353" s="53" t="s">
        <v>220</v>
      </c>
      <c r="M353" s="53" t="s">
        <v>268</v>
      </c>
      <c r="N353" s="53" t="s">
        <v>234</v>
      </c>
      <c r="O353" s="53" t="s">
        <v>234</v>
      </c>
      <c r="P353" s="60" t="s">
        <v>423</v>
      </c>
      <c r="Q353" s="53" t="s">
        <v>7</v>
      </c>
      <c r="R353" s="53" t="s">
        <v>268</v>
      </c>
      <c r="S353" s="53" t="s">
        <v>30</v>
      </c>
      <c r="T353" s="63"/>
    </row>
    <row r="354" spans="1:20" ht="15.95" customHeight="1" x14ac:dyDescent="0.2">
      <c r="A354" s="37"/>
      <c r="B354" s="27" t="s">
        <v>5</v>
      </c>
      <c r="C354" s="2">
        <f>D354+E354+F354+G354+H354</f>
        <v>163918.89227000001</v>
      </c>
      <c r="D354" s="1">
        <f>SUM(D355:D358)</f>
        <v>0</v>
      </c>
      <c r="E354" s="1">
        <f t="shared" ref="E354:H354" si="67">SUM(E355:E358)</f>
        <v>0</v>
      </c>
      <c r="F354" s="1">
        <f t="shared" si="67"/>
        <v>0</v>
      </c>
      <c r="G354" s="1">
        <f t="shared" si="67"/>
        <v>15861.50027</v>
      </c>
      <c r="H354" s="1">
        <f t="shared" si="67"/>
        <v>148057.39200000002</v>
      </c>
      <c r="I354" s="38"/>
      <c r="J354" s="38"/>
      <c r="K354" s="38"/>
      <c r="L354" s="54"/>
      <c r="M354" s="54"/>
      <c r="N354" s="54"/>
      <c r="O354" s="54"/>
      <c r="P354" s="61"/>
      <c r="Q354" s="54"/>
      <c r="R354" s="54"/>
      <c r="S354" s="54"/>
      <c r="T354" s="64"/>
    </row>
    <row r="355" spans="1:20" ht="15.95" customHeight="1" x14ac:dyDescent="0.2">
      <c r="A355" s="37"/>
      <c r="B355" s="27" t="s">
        <v>0</v>
      </c>
      <c r="C355" s="2">
        <f>D355+E355+F355+G355+H355</f>
        <v>0</v>
      </c>
      <c r="D355" s="1"/>
      <c r="E355" s="1"/>
      <c r="F355" s="1"/>
      <c r="G355" s="1"/>
      <c r="H355" s="1"/>
      <c r="I355" s="38"/>
      <c r="J355" s="38"/>
      <c r="K355" s="38"/>
      <c r="L355" s="54"/>
      <c r="M355" s="54"/>
      <c r="N355" s="54"/>
      <c r="O355" s="54"/>
      <c r="P355" s="61"/>
      <c r="Q355" s="54"/>
      <c r="R355" s="54"/>
      <c r="S355" s="54"/>
      <c r="T355" s="64"/>
    </row>
    <row r="356" spans="1:20" ht="15.95" customHeight="1" x14ac:dyDescent="0.2">
      <c r="A356" s="37"/>
      <c r="B356" s="27" t="s">
        <v>1</v>
      </c>
      <c r="C356" s="2">
        <f>D356+E356+F356+G356+H356</f>
        <v>163098.89897000001</v>
      </c>
      <c r="D356" s="1"/>
      <c r="E356" s="1"/>
      <c r="F356" s="1"/>
      <c r="G356" s="1">
        <v>15781.793970000001</v>
      </c>
      <c r="H356" s="1">
        <v>147317.10500000001</v>
      </c>
      <c r="I356" s="38"/>
      <c r="J356" s="38"/>
      <c r="K356" s="38"/>
      <c r="L356" s="54"/>
      <c r="M356" s="54"/>
      <c r="N356" s="54"/>
      <c r="O356" s="54"/>
      <c r="P356" s="61"/>
      <c r="Q356" s="54"/>
      <c r="R356" s="54"/>
      <c r="S356" s="54"/>
      <c r="T356" s="64"/>
    </row>
    <row r="357" spans="1:20" ht="15.95" customHeight="1" x14ac:dyDescent="0.2">
      <c r="A357" s="37"/>
      <c r="B357" s="27" t="s">
        <v>2</v>
      </c>
      <c r="C357" s="2">
        <f>D357+E357+F357+G357+H357</f>
        <v>819.99330000000009</v>
      </c>
      <c r="D357" s="1"/>
      <c r="E357" s="1"/>
      <c r="F357" s="1"/>
      <c r="G357" s="1">
        <v>79.706299999999999</v>
      </c>
      <c r="H357" s="1">
        <v>740.28700000000003</v>
      </c>
      <c r="I357" s="38"/>
      <c r="J357" s="38"/>
      <c r="K357" s="38"/>
      <c r="L357" s="54"/>
      <c r="M357" s="54"/>
      <c r="N357" s="54"/>
      <c r="O357" s="54"/>
      <c r="P357" s="61"/>
      <c r="Q357" s="54"/>
      <c r="R357" s="54"/>
      <c r="S357" s="54"/>
      <c r="T357" s="64"/>
    </row>
    <row r="358" spans="1:20" ht="15.95" customHeight="1" x14ac:dyDescent="0.2">
      <c r="A358" s="37"/>
      <c r="B358" s="27" t="s">
        <v>3</v>
      </c>
      <c r="C358" s="2">
        <f>D358+E358+F358+G358+H358</f>
        <v>0</v>
      </c>
      <c r="D358" s="1"/>
      <c r="E358" s="1"/>
      <c r="F358" s="1"/>
      <c r="G358" s="1"/>
      <c r="H358" s="1"/>
      <c r="I358" s="38"/>
      <c r="J358" s="38"/>
      <c r="K358" s="38"/>
      <c r="L358" s="34"/>
      <c r="M358" s="34"/>
      <c r="N358" s="34"/>
      <c r="O358" s="34"/>
      <c r="P358" s="62"/>
      <c r="Q358" s="34"/>
      <c r="R358" s="34"/>
      <c r="S358" s="34"/>
      <c r="T358" s="65"/>
    </row>
    <row r="359" spans="1:20" ht="15.95" customHeight="1" x14ac:dyDescent="0.2">
      <c r="A359" s="37" t="s">
        <v>433</v>
      </c>
      <c r="B359" s="51" t="s">
        <v>141</v>
      </c>
      <c r="C359" s="51"/>
      <c r="D359" s="51"/>
      <c r="E359" s="51"/>
      <c r="F359" s="51"/>
      <c r="G359" s="51"/>
      <c r="H359" s="51"/>
      <c r="I359" s="51"/>
      <c r="J359" s="51"/>
      <c r="K359" s="51"/>
      <c r="L359" s="51"/>
      <c r="M359" s="51"/>
      <c r="N359" s="51"/>
      <c r="O359" s="51"/>
      <c r="P359" s="51"/>
      <c r="Q359" s="51"/>
      <c r="R359" s="51"/>
      <c r="S359" s="51"/>
      <c r="T359" s="80"/>
    </row>
    <row r="360" spans="1:20" ht="15.95" customHeight="1" x14ac:dyDescent="0.2">
      <c r="A360" s="37" t="s">
        <v>57</v>
      </c>
      <c r="B360" s="58" t="s">
        <v>79</v>
      </c>
      <c r="C360" s="58"/>
      <c r="D360" s="58"/>
      <c r="E360" s="58"/>
      <c r="F360" s="58"/>
      <c r="G360" s="58"/>
      <c r="H360" s="58"/>
      <c r="I360" s="58"/>
      <c r="J360" s="58"/>
      <c r="K360" s="58"/>
      <c r="L360" s="58"/>
      <c r="M360" s="58"/>
      <c r="N360" s="58"/>
      <c r="O360" s="58"/>
      <c r="P360" s="58"/>
      <c r="Q360" s="58"/>
      <c r="R360" s="58"/>
      <c r="S360" s="58"/>
      <c r="T360" s="81"/>
    </row>
    <row r="361" spans="1:20" ht="45" customHeight="1" x14ac:dyDescent="0.2">
      <c r="A361" s="37"/>
      <c r="B361" s="82" t="s">
        <v>783</v>
      </c>
      <c r="C361" s="83"/>
      <c r="D361" s="83"/>
      <c r="E361" s="83"/>
      <c r="F361" s="83"/>
      <c r="G361" s="83"/>
      <c r="H361" s="84"/>
      <c r="I361" s="38" t="s">
        <v>22</v>
      </c>
      <c r="J361" s="38"/>
      <c r="K361" s="38" t="s">
        <v>40</v>
      </c>
      <c r="L361" s="38" t="s">
        <v>784</v>
      </c>
      <c r="M361" s="38" t="s">
        <v>785</v>
      </c>
      <c r="N361" s="38" t="s">
        <v>141</v>
      </c>
      <c r="O361" s="38" t="s">
        <v>785</v>
      </c>
      <c r="P361" s="39" t="s">
        <v>786</v>
      </c>
      <c r="Q361" s="38" t="s">
        <v>7</v>
      </c>
      <c r="R361" s="38" t="s">
        <v>34</v>
      </c>
      <c r="S361" s="38" t="s">
        <v>31</v>
      </c>
      <c r="T361" s="74" t="s">
        <v>787</v>
      </c>
    </row>
    <row r="362" spans="1:20" ht="15.95" customHeight="1" x14ac:dyDescent="0.2">
      <c r="A362" s="37"/>
      <c r="B362" s="27" t="s">
        <v>5</v>
      </c>
      <c r="C362" s="1">
        <f>SUM(D362:H362)</f>
        <v>213722.63316999999</v>
      </c>
      <c r="D362" s="1">
        <f>SUM(D363:D366)</f>
        <v>213722.63316999999</v>
      </c>
      <c r="E362" s="1">
        <f t="shared" ref="E362:H362" si="68">SUM(E363:E366)</f>
        <v>0</v>
      </c>
      <c r="F362" s="1">
        <f t="shared" si="68"/>
        <v>0</v>
      </c>
      <c r="G362" s="1">
        <f t="shared" si="68"/>
        <v>0</v>
      </c>
      <c r="H362" s="1">
        <f t="shared" si="68"/>
        <v>0</v>
      </c>
      <c r="I362" s="38"/>
      <c r="J362" s="38"/>
      <c r="K362" s="38"/>
      <c r="L362" s="38"/>
      <c r="M362" s="38"/>
      <c r="N362" s="38"/>
      <c r="O362" s="38"/>
      <c r="P362" s="39"/>
      <c r="Q362" s="38"/>
      <c r="R362" s="38"/>
      <c r="S362" s="38"/>
      <c r="T362" s="74"/>
    </row>
    <row r="363" spans="1:20" ht="15.95" customHeight="1" x14ac:dyDescent="0.2">
      <c r="A363" s="37"/>
      <c r="B363" s="27" t="s">
        <v>0</v>
      </c>
      <c r="C363" s="1">
        <f t="shared" ref="C363:C366" si="69">SUM(D363:H363)</f>
        <v>0</v>
      </c>
      <c r="D363" s="1"/>
      <c r="E363" s="1"/>
      <c r="F363" s="1"/>
      <c r="G363" s="1"/>
      <c r="H363" s="1"/>
      <c r="I363" s="38"/>
      <c r="J363" s="38"/>
      <c r="K363" s="38"/>
      <c r="L363" s="38"/>
      <c r="M363" s="38"/>
      <c r="N363" s="38"/>
      <c r="O363" s="38"/>
      <c r="P363" s="39"/>
      <c r="Q363" s="38"/>
      <c r="R363" s="38"/>
      <c r="S363" s="38"/>
      <c r="T363" s="74"/>
    </row>
    <row r="364" spans="1:20" ht="15.95" customHeight="1" x14ac:dyDescent="0.2">
      <c r="A364" s="37"/>
      <c r="B364" s="27" t="s">
        <v>1</v>
      </c>
      <c r="C364" s="1">
        <f t="shared" si="69"/>
        <v>212654.02</v>
      </c>
      <c r="D364" s="1">
        <f>0+212654.02</f>
        <v>212654.02</v>
      </c>
      <c r="E364" s="1"/>
      <c r="F364" s="1"/>
      <c r="G364" s="1"/>
      <c r="H364" s="1"/>
      <c r="I364" s="38"/>
      <c r="J364" s="38"/>
      <c r="K364" s="38"/>
      <c r="L364" s="38"/>
      <c r="M364" s="38"/>
      <c r="N364" s="38"/>
      <c r="O364" s="38"/>
      <c r="P364" s="39"/>
      <c r="Q364" s="38"/>
      <c r="R364" s="38"/>
      <c r="S364" s="38"/>
      <c r="T364" s="74"/>
    </row>
    <row r="365" spans="1:20" ht="15.95" customHeight="1" x14ac:dyDescent="0.2">
      <c r="A365" s="37"/>
      <c r="B365" s="27" t="s">
        <v>2</v>
      </c>
      <c r="C365" s="1">
        <f t="shared" si="69"/>
        <v>1068.6131700000001</v>
      </c>
      <c r="D365" s="1">
        <f>0+1068.61317</f>
        <v>1068.6131700000001</v>
      </c>
      <c r="E365" s="1"/>
      <c r="F365" s="1"/>
      <c r="G365" s="1"/>
      <c r="H365" s="1"/>
      <c r="I365" s="38"/>
      <c r="J365" s="38"/>
      <c r="K365" s="38"/>
      <c r="L365" s="38"/>
      <c r="M365" s="38"/>
      <c r="N365" s="38"/>
      <c r="O365" s="38"/>
      <c r="P365" s="39"/>
      <c r="Q365" s="38"/>
      <c r="R365" s="38"/>
      <c r="S365" s="38"/>
      <c r="T365" s="74"/>
    </row>
    <row r="366" spans="1:20" ht="15.95" customHeight="1" x14ac:dyDescent="0.2">
      <c r="A366" s="37"/>
      <c r="B366" s="27" t="s">
        <v>3</v>
      </c>
      <c r="C366" s="1">
        <f t="shared" si="69"/>
        <v>0</v>
      </c>
      <c r="D366" s="1"/>
      <c r="E366" s="1"/>
      <c r="F366" s="1"/>
      <c r="G366" s="1"/>
      <c r="H366" s="1"/>
      <c r="I366" s="38"/>
      <c r="J366" s="38"/>
      <c r="K366" s="38"/>
      <c r="L366" s="38"/>
      <c r="M366" s="38"/>
      <c r="N366" s="38"/>
      <c r="O366" s="38"/>
      <c r="P366" s="39"/>
      <c r="Q366" s="38"/>
      <c r="R366" s="38"/>
      <c r="S366" s="38"/>
      <c r="T366" s="74"/>
    </row>
    <row r="367" spans="1:20" ht="15.95" customHeight="1" x14ac:dyDescent="0.2">
      <c r="A367" s="77" t="s">
        <v>61</v>
      </c>
      <c r="B367" s="58" t="s">
        <v>82</v>
      </c>
      <c r="C367" s="58"/>
      <c r="D367" s="58"/>
      <c r="E367" s="58"/>
      <c r="F367" s="58"/>
      <c r="G367" s="58"/>
      <c r="H367" s="58"/>
      <c r="I367" s="58"/>
      <c r="J367" s="58"/>
      <c r="K367" s="58"/>
      <c r="L367" s="58"/>
      <c r="M367" s="58"/>
      <c r="N367" s="58"/>
      <c r="O367" s="58"/>
      <c r="P367" s="58"/>
      <c r="Q367" s="58"/>
      <c r="R367" s="58"/>
      <c r="S367" s="58"/>
      <c r="T367" s="59"/>
    </row>
    <row r="368" spans="1:20" ht="15.95" customHeight="1" x14ac:dyDescent="0.2">
      <c r="A368" s="77"/>
      <c r="B368" s="31" t="s">
        <v>5</v>
      </c>
      <c r="C368" s="3">
        <f>C369+C370+C371+C372</f>
        <v>1385403.0684199999</v>
      </c>
      <c r="D368" s="3">
        <f>D369+D370+D372+D371</f>
        <v>460495.7</v>
      </c>
      <c r="E368" s="3">
        <f t="shared" ref="E368:H368" si="70">E369+E370+E372+E371</f>
        <v>454761.57895</v>
      </c>
      <c r="F368" s="3">
        <f t="shared" ref="F368" si="71">F369+F370+F372+F371</f>
        <v>470145.78947000002</v>
      </c>
      <c r="G368" s="3">
        <f t="shared" si="70"/>
        <v>0</v>
      </c>
      <c r="H368" s="3">
        <f t="shared" si="70"/>
        <v>0</v>
      </c>
      <c r="I368" s="78"/>
      <c r="J368" s="78"/>
      <c r="K368" s="78"/>
      <c r="L368" s="78"/>
      <c r="M368" s="78"/>
      <c r="N368" s="78"/>
      <c r="O368" s="78"/>
      <c r="P368" s="78"/>
      <c r="Q368" s="78"/>
      <c r="R368" s="78"/>
      <c r="S368" s="78"/>
      <c r="T368" s="79"/>
    </row>
    <row r="369" spans="1:21" ht="15.95" customHeight="1" x14ac:dyDescent="0.2">
      <c r="A369" s="77"/>
      <c r="B369" s="31" t="s">
        <v>0</v>
      </c>
      <c r="C369" s="3">
        <f>D369+E369+F369+H369+G369</f>
        <v>1291201.3999999999</v>
      </c>
      <c r="D369" s="3">
        <f>D377+D385</f>
        <v>412539.4</v>
      </c>
      <c r="E369" s="3">
        <f t="shared" ref="E369:H369" si="72">E377+E385</f>
        <v>432023.5</v>
      </c>
      <c r="F369" s="3">
        <f t="shared" si="72"/>
        <v>446638.5</v>
      </c>
      <c r="G369" s="3">
        <f t="shared" si="72"/>
        <v>0</v>
      </c>
      <c r="H369" s="3">
        <f t="shared" si="72"/>
        <v>0</v>
      </c>
      <c r="I369" s="78"/>
      <c r="J369" s="78"/>
      <c r="K369" s="78"/>
      <c r="L369" s="78"/>
      <c r="M369" s="78"/>
      <c r="N369" s="78"/>
      <c r="O369" s="78"/>
      <c r="P369" s="78"/>
      <c r="Q369" s="78"/>
      <c r="R369" s="78"/>
      <c r="S369" s="78"/>
      <c r="T369" s="79"/>
    </row>
    <row r="370" spans="1:21" ht="15.95" customHeight="1" x14ac:dyDescent="0.2">
      <c r="A370" s="77"/>
      <c r="B370" s="31" t="s">
        <v>1</v>
      </c>
      <c r="C370" s="3">
        <f>D370+E370+F370+H370+G370</f>
        <v>94201.668420000002</v>
      </c>
      <c r="D370" s="3">
        <f t="shared" ref="D370:H372" si="73">D378+D386</f>
        <v>47956.3</v>
      </c>
      <c r="E370" s="3">
        <f t="shared" si="73"/>
        <v>22738.078949999999</v>
      </c>
      <c r="F370" s="3">
        <f t="shared" si="73"/>
        <v>23507.28947</v>
      </c>
      <c r="G370" s="3">
        <f t="shared" si="73"/>
        <v>0</v>
      </c>
      <c r="H370" s="3">
        <f t="shared" si="73"/>
        <v>0</v>
      </c>
      <c r="I370" s="78"/>
      <c r="J370" s="78"/>
      <c r="K370" s="78"/>
      <c r="L370" s="78"/>
      <c r="M370" s="78"/>
      <c r="N370" s="78"/>
      <c r="O370" s="78"/>
      <c r="P370" s="78"/>
      <c r="Q370" s="78"/>
      <c r="R370" s="78"/>
      <c r="S370" s="78"/>
      <c r="T370" s="79"/>
    </row>
    <row r="371" spans="1:21" ht="15.95" customHeight="1" x14ac:dyDescent="0.2">
      <c r="A371" s="77"/>
      <c r="B371" s="31" t="s">
        <v>2</v>
      </c>
      <c r="C371" s="3">
        <f>D371+E371+F371+H371+G371</f>
        <v>0</v>
      </c>
      <c r="D371" s="3">
        <f t="shared" si="73"/>
        <v>0</v>
      </c>
      <c r="E371" s="3">
        <f t="shared" si="73"/>
        <v>0</v>
      </c>
      <c r="F371" s="3">
        <f t="shared" si="73"/>
        <v>0</v>
      </c>
      <c r="G371" s="3">
        <f t="shared" si="73"/>
        <v>0</v>
      </c>
      <c r="H371" s="3">
        <f t="shared" si="73"/>
        <v>0</v>
      </c>
      <c r="I371" s="78"/>
      <c r="J371" s="78"/>
      <c r="K371" s="78"/>
      <c r="L371" s="78"/>
      <c r="M371" s="78"/>
      <c r="N371" s="78"/>
      <c r="O371" s="78"/>
      <c r="P371" s="78"/>
      <c r="Q371" s="78"/>
      <c r="R371" s="78"/>
      <c r="S371" s="78"/>
      <c r="T371" s="79"/>
    </row>
    <row r="372" spans="1:21" ht="15.95" customHeight="1" x14ac:dyDescent="0.2">
      <c r="A372" s="77"/>
      <c r="B372" s="31" t="s">
        <v>3</v>
      </c>
      <c r="C372" s="3">
        <f>D372+E372+F372+H372+G372</f>
        <v>0</v>
      </c>
      <c r="D372" s="3">
        <f t="shared" si="73"/>
        <v>0</v>
      </c>
      <c r="E372" s="3">
        <f t="shared" si="73"/>
        <v>0</v>
      </c>
      <c r="F372" s="3">
        <f t="shared" si="73"/>
        <v>0</v>
      </c>
      <c r="G372" s="3">
        <f t="shared" si="73"/>
        <v>0</v>
      </c>
      <c r="H372" s="3">
        <f t="shared" si="73"/>
        <v>0</v>
      </c>
      <c r="I372" s="78"/>
      <c r="J372" s="78"/>
      <c r="K372" s="78"/>
      <c r="L372" s="78"/>
      <c r="M372" s="78"/>
      <c r="N372" s="78"/>
      <c r="O372" s="78"/>
      <c r="P372" s="78"/>
      <c r="Q372" s="78"/>
      <c r="R372" s="78"/>
      <c r="S372" s="78"/>
      <c r="T372" s="79"/>
    </row>
    <row r="373" spans="1:21" ht="15.95" customHeight="1" x14ac:dyDescent="0.2">
      <c r="A373" s="37" t="s">
        <v>182</v>
      </c>
      <c r="B373" s="72" t="s">
        <v>190</v>
      </c>
      <c r="C373" s="72"/>
      <c r="D373" s="72"/>
      <c r="E373" s="72"/>
      <c r="F373" s="72"/>
      <c r="G373" s="72"/>
      <c r="H373" s="72"/>
      <c r="I373" s="72"/>
      <c r="J373" s="72"/>
      <c r="K373" s="72"/>
      <c r="L373" s="72"/>
      <c r="M373" s="72"/>
      <c r="N373" s="72"/>
      <c r="O373" s="72"/>
      <c r="P373" s="72"/>
      <c r="Q373" s="72"/>
      <c r="R373" s="72"/>
      <c r="S373" s="72"/>
      <c r="T373" s="73"/>
    </row>
    <row r="374" spans="1:21" ht="15.95" customHeight="1" x14ac:dyDescent="0.2">
      <c r="A374" s="37" t="s">
        <v>57</v>
      </c>
      <c r="B374" s="58" t="s">
        <v>83</v>
      </c>
      <c r="C374" s="58"/>
      <c r="D374" s="58"/>
      <c r="E374" s="58"/>
      <c r="F374" s="58"/>
      <c r="G374" s="58"/>
      <c r="H374" s="58"/>
      <c r="I374" s="58"/>
      <c r="J374" s="58"/>
      <c r="K374" s="58"/>
      <c r="L374" s="58"/>
      <c r="M374" s="58"/>
      <c r="N374" s="58"/>
      <c r="O374" s="58"/>
      <c r="P374" s="58"/>
      <c r="Q374" s="58"/>
      <c r="R374" s="58"/>
      <c r="S374" s="58"/>
      <c r="T374" s="59"/>
      <c r="U374" s="88"/>
    </row>
    <row r="375" spans="1:21" ht="45" customHeight="1" x14ac:dyDescent="0.2">
      <c r="A375" s="37"/>
      <c r="B375" s="66" t="s">
        <v>158</v>
      </c>
      <c r="C375" s="66"/>
      <c r="D375" s="66"/>
      <c r="E375" s="66"/>
      <c r="F375" s="66"/>
      <c r="G375" s="66"/>
      <c r="H375" s="66"/>
      <c r="I375" s="38" t="s">
        <v>28</v>
      </c>
      <c r="J375" s="38"/>
      <c r="K375" s="38" t="s">
        <v>35</v>
      </c>
      <c r="L375" s="38" t="s">
        <v>292</v>
      </c>
      <c r="M375" s="38" t="s">
        <v>223</v>
      </c>
      <c r="N375" s="38" t="s">
        <v>190</v>
      </c>
      <c r="O375" s="38" t="s">
        <v>223</v>
      </c>
      <c r="P375" s="39" t="s">
        <v>389</v>
      </c>
      <c r="Q375" s="38" t="s">
        <v>29</v>
      </c>
      <c r="R375" s="38" t="s">
        <v>8</v>
      </c>
      <c r="S375" s="38" t="s">
        <v>31</v>
      </c>
      <c r="T375" s="40" t="s">
        <v>270</v>
      </c>
      <c r="U375" s="88"/>
    </row>
    <row r="376" spans="1:21" ht="15.95" customHeight="1" x14ac:dyDescent="0.2">
      <c r="A376" s="37"/>
      <c r="B376" s="27" t="s">
        <v>5</v>
      </c>
      <c r="C376" s="2">
        <f>D376+E376+F376+G376+H376</f>
        <v>1359159.36842</v>
      </c>
      <c r="D376" s="1">
        <f t="shared" ref="D376:H376" si="74">SUM(D377:D380)</f>
        <v>434252</v>
      </c>
      <c r="E376" s="1">
        <f t="shared" si="74"/>
        <v>454761.57895</v>
      </c>
      <c r="F376" s="1">
        <f t="shared" si="74"/>
        <v>470145.78947000002</v>
      </c>
      <c r="G376" s="1">
        <f t="shared" si="74"/>
        <v>0</v>
      </c>
      <c r="H376" s="1">
        <f t="shared" si="74"/>
        <v>0</v>
      </c>
      <c r="I376" s="38"/>
      <c r="J376" s="38"/>
      <c r="K376" s="38"/>
      <c r="L376" s="38"/>
      <c r="M376" s="38"/>
      <c r="N376" s="38"/>
      <c r="O376" s="38"/>
      <c r="P376" s="39"/>
      <c r="Q376" s="38"/>
      <c r="R376" s="38"/>
      <c r="S376" s="38"/>
      <c r="T376" s="40"/>
      <c r="U376" s="88"/>
    </row>
    <row r="377" spans="1:21" ht="15.95" customHeight="1" x14ac:dyDescent="0.2">
      <c r="A377" s="37"/>
      <c r="B377" s="27" t="s">
        <v>0</v>
      </c>
      <c r="C377" s="2">
        <f>D377+E377+F377+G377+H377</f>
        <v>1291201.3999999999</v>
      </c>
      <c r="D377" s="1">
        <v>412539.4</v>
      </c>
      <c r="E377" s="1">
        <v>432023.5</v>
      </c>
      <c r="F377" s="1">
        <v>446638.5</v>
      </c>
      <c r="G377" s="1"/>
      <c r="H377" s="1"/>
      <c r="I377" s="38"/>
      <c r="J377" s="38"/>
      <c r="K377" s="38"/>
      <c r="L377" s="38"/>
      <c r="M377" s="38"/>
      <c r="N377" s="38"/>
      <c r="O377" s="38"/>
      <c r="P377" s="39"/>
      <c r="Q377" s="38"/>
      <c r="R377" s="38"/>
      <c r="S377" s="38"/>
      <c r="T377" s="40"/>
      <c r="U377" s="88"/>
    </row>
    <row r="378" spans="1:21" ht="15.95" customHeight="1" x14ac:dyDescent="0.2">
      <c r="A378" s="37"/>
      <c r="B378" s="27" t="s">
        <v>1</v>
      </c>
      <c r="C378" s="2">
        <f>D378+E378+F378+G378+H378</f>
        <v>67957.968420000005</v>
      </c>
      <c r="D378" s="1">
        <v>21712.6</v>
      </c>
      <c r="E378" s="1">
        <v>22738.078949999999</v>
      </c>
      <c r="F378" s="1">
        <v>23507.28947</v>
      </c>
      <c r="G378" s="1"/>
      <c r="H378" s="1"/>
      <c r="I378" s="38"/>
      <c r="J378" s="38"/>
      <c r="K378" s="38"/>
      <c r="L378" s="38"/>
      <c r="M378" s="38"/>
      <c r="N378" s="38"/>
      <c r="O378" s="38"/>
      <c r="P378" s="39"/>
      <c r="Q378" s="38"/>
      <c r="R378" s="38"/>
      <c r="S378" s="38"/>
      <c r="T378" s="40"/>
      <c r="U378" s="88"/>
    </row>
    <row r="379" spans="1:21" ht="15.95" customHeight="1" x14ac:dyDescent="0.2">
      <c r="A379" s="37"/>
      <c r="B379" s="27" t="s">
        <v>2</v>
      </c>
      <c r="C379" s="2">
        <f>D379+E379+F379+G379+H379</f>
        <v>0</v>
      </c>
      <c r="D379" s="1"/>
      <c r="E379" s="1"/>
      <c r="F379" s="1"/>
      <c r="G379" s="1"/>
      <c r="H379" s="1"/>
      <c r="I379" s="38"/>
      <c r="J379" s="38"/>
      <c r="K379" s="38"/>
      <c r="L379" s="38"/>
      <c r="M379" s="38"/>
      <c r="N379" s="38"/>
      <c r="O379" s="38"/>
      <c r="P379" s="39"/>
      <c r="Q379" s="38"/>
      <c r="R379" s="38"/>
      <c r="S379" s="38"/>
      <c r="T379" s="40"/>
      <c r="U379" s="88"/>
    </row>
    <row r="380" spans="1:21" ht="15.95" customHeight="1" x14ac:dyDescent="0.2">
      <c r="A380" s="37"/>
      <c r="B380" s="27" t="s">
        <v>3</v>
      </c>
      <c r="C380" s="2">
        <f>D380+E380+F380+G380+H380</f>
        <v>0</v>
      </c>
      <c r="D380" s="1"/>
      <c r="E380" s="1"/>
      <c r="F380" s="1"/>
      <c r="G380" s="1"/>
      <c r="H380" s="1"/>
      <c r="I380" s="38"/>
      <c r="J380" s="38"/>
      <c r="K380" s="38"/>
      <c r="L380" s="38"/>
      <c r="M380" s="38"/>
      <c r="N380" s="38"/>
      <c r="O380" s="38"/>
      <c r="P380" s="39"/>
      <c r="Q380" s="38"/>
      <c r="R380" s="38"/>
      <c r="S380" s="38"/>
      <c r="T380" s="40"/>
    </row>
    <row r="381" spans="1:21" ht="15.95" customHeight="1" x14ac:dyDescent="0.2">
      <c r="A381" s="37" t="s">
        <v>183</v>
      </c>
      <c r="B381" s="72" t="s">
        <v>190</v>
      </c>
      <c r="C381" s="72"/>
      <c r="D381" s="72"/>
      <c r="E381" s="72"/>
      <c r="F381" s="72"/>
      <c r="G381" s="72"/>
      <c r="H381" s="72"/>
      <c r="I381" s="72"/>
      <c r="J381" s="72"/>
      <c r="K381" s="72"/>
      <c r="L381" s="72"/>
      <c r="M381" s="72"/>
      <c r="N381" s="72"/>
      <c r="O381" s="72"/>
      <c r="P381" s="72"/>
      <c r="Q381" s="72"/>
      <c r="R381" s="72"/>
      <c r="S381" s="72"/>
      <c r="T381" s="73"/>
    </row>
    <row r="382" spans="1:21" ht="15.95" customHeight="1" x14ac:dyDescent="0.2">
      <c r="A382" s="37" t="s">
        <v>57</v>
      </c>
      <c r="B382" s="72" t="s">
        <v>83</v>
      </c>
      <c r="C382" s="72"/>
      <c r="D382" s="72"/>
      <c r="E382" s="72"/>
      <c r="F382" s="72"/>
      <c r="G382" s="72"/>
      <c r="H382" s="72"/>
      <c r="I382" s="72"/>
      <c r="J382" s="72"/>
      <c r="K382" s="72"/>
      <c r="L382" s="72"/>
      <c r="M382" s="72"/>
      <c r="N382" s="72"/>
      <c r="O382" s="72"/>
      <c r="P382" s="72"/>
      <c r="Q382" s="72"/>
      <c r="R382" s="72"/>
      <c r="S382" s="72"/>
      <c r="T382" s="73"/>
    </row>
    <row r="383" spans="1:21" ht="45" customHeight="1" x14ac:dyDescent="0.2">
      <c r="A383" s="37"/>
      <c r="B383" s="72" t="s">
        <v>645</v>
      </c>
      <c r="C383" s="72"/>
      <c r="D383" s="72"/>
      <c r="E383" s="72"/>
      <c r="F383" s="72"/>
      <c r="G383" s="72"/>
      <c r="H383" s="72"/>
      <c r="I383" s="53" t="s">
        <v>22</v>
      </c>
      <c r="J383" s="53"/>
      <c r="K383" s="53" t="s">
        <v>35</v>
      </c>
      <c r="L383" s="53"/>
      <c r="M383" s="53" t="s">
        <v>223</v>
      </c>
      <c r="N383" s="53" t="s">
        <v>67</v>
      </c>
      <c r="O383" s="53" t="s">
        <v>223</v>
      </c>
      <c r="P383" s="60" t="s">
        <v>656</v>
      </c>
      <c r="Q383" s="53" t="s">
        <v>29</v>
      </c>
      <c r="R383" s="53" t="s">
        <v>657</v>
      </c>
      <c r="S383" s="53" t="s">
        <v>658</v>
      </c>
      <c r="T383" s="74" t="s">
        <v>659</v>
      </c>
    </row>
    <row r="384" spans="1:21" ht="15.95" customHeight="1" x14ac:dyDescent="0.2">
      <c r="A384" s="37"/>
      <c r="B384" s="27" t="s">
        <v>5</v>
      </c>
      <c r="C384" s="2">
        <f>D384+E384+F384+G384+H384</f>
        <v>26243.7</v>
      </c>
      <c r="D384" s="1">
        <f>D385+D386+D387</f>
        <v>26243.7</v>
      </c>
      <c r="E384" s="1">
        <f t="shared" ref="E384:G384" si="75">E385+E386+E387</f>
        <v>0</v>
      </c>
      <c r="F384" s="1">
        <f t="shared" si="75"/>
        <v>0</v>
      </c>
      <c r="G384" s="1">
        <f t="shared" si="75"/>
        <v>0</v>
      </c>
      <c r="H384" s="1">
        <f>H385+H386+H387</f>
        <v>0</v>
      </c>
      <c r="I384" s="54"/>
      <c r="J384" s="54"/>
      <c r="K384" s="54"/>
      <c r="L384" s="54"/>
      <c r="M384" s="54"/>
      <c r="N384" s="54"/>
      <c r="O384" s="54"/>
      <c r="P384" s="61"/>
      <c r="Q384" s="54"/>
      <c r="R384" s="54"/>
      <c r="S384" s="54"/>
      <c r="T384" s="74"/>
    </row>
    <row r="385" spans="1:20" ht="15.95" customHeight="1" x14ac:dyDescent="0.2">
      <c r="A385" s="37"/>
      <c r="B385" s="27" t="s">
        <v>0</v>
      </c>
      <c r="C385" s="2">
        <f>D385++E385+F385+G385+H385</f>
        <v>0</v>
      </c>
      <c r="D385" s="1"/>
      <c r="E385" s="1"/>
      <c r="F385" s="1"/>
      <c r="G385" s="1"/>
      <c r="H385" s="1"/>
      <c r="I385" s="54"/>
      <c r="J385" s="54"/>
      <c r="K385" s="54"/>
      <c r="L385" s="54"/>
      <c r="M385" s="54"/>
      <c r="N385" s="54"/>
      <c r="O385" s="54"/>
      <c r="P385" s="61"/>
      <c r="Q385" s="54"/>
      <c r="R385" s="54"/>
      <c r="S385" s="54"/>
      <c r="T385" s="74"/>
    </row>
    <row r="386" spans="1:20" ht="15.95" customHeight="1" x14ac:dyDescent="0.2">
      <c r="A386" s="37"/>
      <c r="B386" s="27" t="s">
        <v>1</v>
      </c>
      <c r="C386" s="2">
        <f>D386+E386+F386+G386+H386</f>
        <v>26243.7</v>
      </c>
      <c r="D386" s="1">
        <f>0+14190.4653+12053.2347</f>
        <v>26243.7</v>
      </c>
      <c r="E386" s="1"/>
      <c r="F386" s="1"/>
      <c r="G386" s="1"/>
      <c r="H386" s="1"/>
      <c r="I386" s="54"/>
      <c r="J386" s="54"/>
      <c r="K386" s="54"/>
      <c r="L386" s="54"/>
      <c r="M386" s="54"/>
      <c r="N386" s="54"/>
      <c r="O386" s="54"/>
      <c r="P386" s="61"/>
      <c r="Q386" s="54"/>
      <c r="R386" s="54"/>
      <c r="S386" s="54"/>
      <c r="T386" s="74"/>
    </row>
    <row r="387" spans="1:20" ht="15.95" customHeight="1" x14ac:dyDescent="0.2">
      <c r="A387" s="37"/>
      <c r="B387" s="27" t="s">
        <v>2</v>
      </c>
      <c r="C387" s="2">
        <f>D387+E387+F387+G387+H387</f>
        <v>0</v>
      </c>
      <c r="D387" s="1"/>
      <c r="E387" s="1"/>
      <c r="F387" s="1"/>
      <c r="G387" s="1"/>
      <c r="H387" s="1"/>
      <c r="I387" s="54"/>
      <c r="J387" s="54"/>
      <c r="K387" s="54"/>
      <c r="L387" s="54"/>
      <c r="M387" s="54"/>
      <c r="N387" s="54"/>
      <c r="O387" s="54"/>
      <c r="P387" s="61"/>
      <c r="Q387" s="54"/>
      <c r="R387" s="54"/>
      <c r="S387" s="54"/>
      <c r="T387" s="74"/>
    </row>
    <row r="388" spans="1:20" ht="15.95" customHeight="1" x14ac:dyDescent="0.2">
      <c r="A388" s="37"/>
      <c r="B388" s="27" t="s">
        <v>3</v>
      </c>
      <c r="C388" s="2">
        <v>0</v>
      </c>
      <c r="D388" s="1"/>
      <c r="E388" s="1"/>
      <c r="F388" s="1"/>
      <c r="G388" s="1"/>
      <c r="H388" s="1"/>
      <c r="I388" s="34"/>
      <c r="J388" s="34"/>
      <c r="K388" s="34"/>
      <c r="L388" s="34"/>
      <c r="M388" s="34"/>
      <c r="N388" s="34"/>
      <c r="O388" s="34"/>
      <c r="P388" s="62"/>
      <c r="Q388" s="34"/>
      <c r="R388" s="34"/>
      <c r="S388" s="34"/>
      <c r="T388" s="74"/>
    </row>
    <row r="389" spans="1:20" ht="15.95" customHeight="1" x14ac:dyDescent="0.2">
      <c r="A389" s="77" t="s">
        <v>62</v>
      </c>
      <c r="B389" s="58" t="s">
        <v>84</v>
      </c>
      <c r="C389" s="58"/>
      <c r="D389" s="58"/>
      <c r="E389" s="58"/>
      <c r="F389" s="58"/>
      <c r="G389" s="58"/>
      <c r="H389" s="58"/>
      <c r="I389" s="58"/>
      <c r="J389" s="58"/>
      <c r="K389" s="58"/>
      <c r="L389" s="58"/>
      <c r="M389" s="58"/>
      <c r="N389" s="58"/>
      <c r="O389" s="58"/>
      <c r="P389" s="58"/>
      <c r="Q389" s="58"/>
      <c r="R389" s="58"/>
      <c r="S389" s="58"/>
      <c r="T389" s="59"/>
    </row>
    <row r="390" spans="1:20" ht="15.95" customHeight="1" x14ac:dyDescent="0.2">
      <c r="A390" s="77"/>
      <c r="B390" s="31" t="s">
        <v>5</v>
      </c>
      <c r="C390" s="3">
        <f>SUM(C391:C394)</f>
        <v>1563913.29</v>
      </c>
      <c r="D390" s="3">
        <f>D391+D392+D393+D394</f>
        <v>36504</v>
      </c>
      <c r="E390" s="3">
        <f t="shared" ref="E390:H390" si="76">E391+E392+E393+E394</f>
        <v>330499.49</v>
      </c>
      <c r="F390" s="3">
        <f t="shared" ref="F390" si="77">F391+F392+F393+F394</f>
        <v>724909.8</v>
      </c>
      <c r="G390" s="3">
        <f t="shared" si="76"/>
        <v>310000</v>
      </c>
      <c r="H390" s="3">
        <f t="shared" si="76"/>
        <v>162000</v>
      </c>
      <c r="I390" s="78"/>
      <c r="J390" s="78"/>
      <c r="K390" s="78"/>
      <c r="L390" s="78"/>
      <c r="M390" s="78"/>
      <c r="N390" s="78"/>
      <c r="O390" s="78"/>
      <c r="P390" s="78"/>
      <c r="Q390" s="78"/>
      <c r="R390" s="78"/>
      <c r="S390" s="78"/>
      <c r="T390" s="79"/>
    </row>
    <row r="391" spans="1:20" ht="15.95" customHeight="1" x14ac:dyDescent="0.2">
      <c r="A391" s="77"/>
      <c r="B391" s="31" t="s">
        <v>0</v>
      </c>
      <c r="C391" s="3">
        <f>D391+E391+F391+H391+G391</f>
        <v>1019104.3</v>
      </c>
      <c r="D391" s="3">
        <f t="shared" ref="D391:H391" si="78">D399+D407+D415+D423</f>
        <v>0</v>
      </c>
      <c r="E391" s="3">
        <f t="shared" si="78"/>
        <v>327194.5</v>
      </c>
      <c r="F391" s="3">
        <f t="shared" si="78"/>
        <v>691909.8</v>
      </c>
      <c r="G391" s="3">
        <f t="shared" si="78"/>
        <v>0</v>
      </c>
      <c r="H391" s="3">
        <f t="shared" si="78"/>
        <v>0</v>
      </c>
      <c r="I391" s="78"/>
      <c r="J391" s="78"/>
      <c r="K391" s="78"/>
      <c r="L391" s="78"/>
      <c r="M391" s="78"/>
      <c r="N391" s="78"/>
      <c r="O391" s="78"/>
      <c r="P391" s="78"/>
      <c r="Q391" s="78"/>
      <c r="R391" s="78"/>
      <c r="S391" s="78"/>
      <c r="T391" s="79"/>
    </row>
    <row r="392" spans="1:20" ht="15.95" customHeight="1" x14ac:dyDescent="0.2">
      <c r="A392" s="77"/>
      <c r="B392" s="31" t="s">
        <v>1</v>
      </c>
      <c r="C392" s="3">
        <f>D392+E392+F392+H392+G392</f>
        <v>544808.99</v>
      </c>
      <c r="D392" s="3">
        <f t="shared" ref="D392:H394" si="79">D400+D408+D416+D424</f>
        <v>36504</v>
      </c>
      <c r="E392" s="3">
        <f t="shared" si="79"/>
        <v>3304.99</v>
      </c>
      <c r="F392" s="3">
        <f t="shared" si="79"/>
        <v>33000</v>
      </c>
      <c r="G392" s="3">
        <f t="shared" si="79"/>
        <v>310000</v>
      </c>
      <c r="H392" s="3">
        <f t="shared" si="79"/>
        <v>162000</v>
      </c>
      <c r="I392" s="78"/>
      <c r="J392" s="78"/>
      <c r="K392" s="78"/>
      <c r="L392" s="78"/>
      <c r="M392" s="78"/>
      <c r="N392" s="78"/>
      <c r="O392" s="78"/>
      <c r="P392" s="78"/>
      <c r="Q392" s="78"/>
      <c r="R392" s="78"/>
      <c r="S392" s="78"/>
      <c r="T392" s="79"/>
    </row>
    <row r="393" spans="1:20" ht="15.95" customHeight="1" x14ac:dyDescent="0.2">
      <c r="A393" s="77"/>
      <c r="B393" s="31" t="s">
        <v>2</v>
      </c>
      <c r="C393" s="3">
        <f>D393+E393+F393+H393+G393</f>
        <v>0</v>
      </c>
      <c r="D393" s="3">
        <f t="shared" si="79"/>
        <v>0</v>
      </c>
      <c r="E393" s="3">
        <f t="shared" si="79"/>
        <v>0</v>
      </c>
      <c r="F393" s="3">
        <f t="shared" si="79"/>
        <v>0</v>
      </c>
      <c r="G393" s="3">
        <f t="shared" si="79"/>
        <v>0</v>
      </c>
      <c r="H393" s="3">
        <f t="shared" si="79"/>
        <v>0</v>
      </c>
      <c r="I393" s="78"/>
      <c r="J393" s="78"/>
      <c r="K393" s="78"/>
      <c r="L393" s="78"/>
      <c r="M393" s="78"/>
      <c r="N393" s="78"/>
      <c r="O393" s="78"/>
      <c r="P393" s="78"/>
      <c r="Q393" s="78"/>
      <c r="R393" s="78"/>
      <c r="S393" s="78"/>
      <c r="T393" s="79"/>
    </row>
    <row r="394" spans="1:20" ht="15.95" customHeight="1" x14ac:dyDescent="0.2">
      <c r="A394" s="77"/>
      <c r="B394" s="31" t="s">
        <v>3</v>
      </c>
      <c r="C394" s="3">
        <f>D394+E394+F394+H394+G394</f>
        <v>0</v>
      </c>
      <c r="D394" s="3">
        <f t="shared" si="79"/>
        <v>0</v>
      </c>
      <c r="E394" s="3">
        <f t="shared" si="79"/>
        <v>0</v>
      </c>
      <c r="F394" s="3">
        <f t="shared" si="79"/>
        <v>0</v>
      </c>
      <c r="G394" s="3">
        <f t="shared" si="79"/>
        <v>0</v>
      </c>
      <c r="H394" s="3">
        <f t="shared" si="79"/>
        <v>0</v>
      </c>
      <c r="I394" s="78"/>
      <c r="J394" s="78"/>
      <c r="K394" s="78"/>
      <c r="L394" s="78"/>
      <c r="M394" s="78"/>
      <c r="N394" s="78"/>
      <c r="O394" s="78"/>
      <c r="P394" s="78"/>
      <c r="Q394" s="78"/>
      <c r="R394" s="78"/>
      <c r="S394" s="78"/>
      <c r="T394" s="79"/>
    </row>
    <row r="395" spans="1:20" ht="15.95" customHeight="1" x14ac:dyDescent="0.2">
      <c r="A395" s="37" t="s">
        <v>111</v>
      </c>
      <c r="B395" s="72" t="s">
        <v>190</v>
      </c>
      <c r="C395" s="72"/>
      <c r="D395" s="72"/>
      <c r="E395" s="72"/>
      <c r="F395" s="72"/>
      <c r="G395" s="72"/>
      <c r="H395" s="72"/>
      <c r="I395" s="72"/>
      <c r="J395" s="72"/>
      <c r="K395" s="72"/>
      <c r="L395" s="72"/>
      <c r="M395" s="72"/>
      <c r="N395" s="72"/>
      <c r="O395" s="72"/>
      <c r="P395" s="72"/>
      <c r="Q395" s="72"/>
      <c r="R395" s="72"/>
      <c r="S395" s="72"/>
      <c r="T395" s="73"/>
    </row>
    <row r="396" spans="1:20" ht="15.95" customHeight="1" x14ac:dyDescent="0.2">
      <c r="A396" s="37"/>
      <c r="B396" s="58" t="s">
        <v>486</v>
      </c>
      <c r="C396" s="58"/>
      <c r="D396" s="58"/>
      <c r="E396" s="58"/>
      <c r="F396" s="58"/>
      <c r="G396" s="58"/>
      <c r="H396" s="58"/>
      <c r="I396" s="58"/>
      <c r="J396" s="58"/>
      <c r="K396" s="58"/>
      <c r="L396" s="58"/>
      <c r="M396" s="58"/>
      <c r="N396" s="58"/>
      <c r="O396" s="58"/>
      <c r="P396" s="58"/>
      <c r="Q396" s="58"/>
      <c r="R396" s="58"/>
      <c r="S396" s="58"/>
      <c r="T396" s="59"/>
    </row>
    <row r="397" spans="1:20" ht="45" customHeight="1" x14ac:dyDescent="0.2">
      <c r="A397" s="37"/>
      <c r="B397" s="66" t="s">
        <v>519</v>
      </c>
      <c r="C397" s="66"/>
      <c r="D397" s="66"/>
      <c r="E397" s="66"/>
      <c r="F397" s="66"/>
      <c r="G397" s="66"/>
      <c r="H397" s="66"/>
      <c r="I397" s="38" t="s">
        <v>28</v>
      </c>
      <c r="J397" s="38" t="s">
        <v>19</v>
      </c>
      <c r="K397" s="38" t="s">
        <v>35</v>
      </c>
      <c r="L397" s="38" t="s">
        <v>171</v>
      </c>
      <c r="M397" s="38" t="s">
        <v>223</v>
      </c>
      <c r="N397" s="38" t="s">
        <v>190</v>
      </c>
      <c r="O397" s="38" t="s">
        <v>223</v>
      </c>
      <c r="P397" s="39" t="s">
        <v>390</v>
      </c>
      <c r="Q397" s="38" t="s">
        <v>29</v>
      </c>
      <c r="R397" s="38" t="s">
        <v>559</v>
      </c>
      <c r="S397" s="38" t="s">
        <v>30</v>
      </c>
      <c r="T397" s="40" t="s">
        <v>185</v>
      </c>
    </row>
    <row r="398" spans="1:20" ht="15.95" customHeight="1" x14ac:dyDescent="0.2">
      <c r="A398" s="37"/>
      <c r="B398" s="27" t="s">
        <v>5</v>
      </c>
      <c r="C398" s="2">
        <f>D398+E398+F398+G398+H398</f>
        <v>1058913.29</v>
      </c>
      <c r="D398" s="1">
        <f t="shared" ref="D398:H398" si="80">SUM(D399:D402)</f>
        <v>36504</v>
      </c>
      <c r="E398" s="1">
        <f t="shared" si="80"/>
        <v>330499.49</v>
      </c>
      <c r="F398" s="1">
        <f t="shared" si="80"/>
        <v>691909.8</v>
      </c>
      <c r="G398" s="1">
        <f t="shared" si="80"/>
        <v>0</v>
      </c>
      <c r="H398" s="1">
        <f t="shared" si="80"/>
        <v>0</v>
      </c>
      <c r="I398" s="38"/>
      <c r="J398" s="38"/>
      <c r="K398" s="38"/>
      <c r="L398" s="38"/>
      <c r="M398" s="38"/>
      <c r="N398" s="38"/>
      <c r="O398" s="38"/>
      <c r="P398" s="39"/>
      <c r="Q398" s="38"/>
      <c r="R398" s="38"/>
      <c r="S398" s="38"/>
      <c r="T398" s="40"/>
    </row>
    <row r="399" spans="1:20" ht="15.95" customHeight="1" x14ac:dyDescent="0.2">
      <c r="A399" s="37"/>
      <c r="B399" s="27" t="s">
        <v>0</v>
      </c>
      <c r="C399" s="2">
        <f>D399+E399+F399+G399+H399</f>
        <v>1019104.3</v>
      </c>
      <c r="D399" s="1"/>
      <c r="E399" s="1">
        <v>327194.5</v>
      </c>
      <c r="F399" s="1">
        <v>691909.8</v>
      </c>
      <c r="G399" s="1"/>
      <c r="H399" s="1"/>
      <c r="I399" s="38"/>
      <c r="J399" s="38"/>
      <c r="K399" s="38"/>
      <c r="L399" s="38"/>
      <c r="M399" s="38"/>
      <c r="N399" s="38"/>
      <c r="O399" s="38"/>
      <c r="P399" s="39"/>
      <c r="Q399" s="38"/>
      <c r="R399" s="38"/>
      <c r="S399" s="38"/>
      <c r="T399" s="40"/>
    </row>
    <row r="400" spans="1:20" ht="15.95" customHeight="1" x14ac:dyDescent="0.2">
      <c r="A400" s="37"/>
      <c r="B400" s="27" t="s">
        <v>1</v>
      </c>
      <c r="C400" s="2">
        <f>D400+E400+F400+G400+H400</f>
        <v>39808.99</v>
      </c>
      <c r="D400" s="1">
        <f>3304+33200</f>
        <v>36504</v>
      </c>
      <c r="E400" s="1">
        <v>3304.99</v>
      </c>
      <c r="F400" s="1"/>
      <c r="G400" s="1"/>
      <c r="H400" s="1"/>
      <c r="I400" s="38"/>
      <c r="J400" s="38"/>
      <c r="K400" s="38"/>
      <c r="L400" s="38"/>
      <c r="M400" s="38"/>
      <c r="N400" s="38"/>
      <c r="O400" s="38"/>
      <c r="P400" s="39"/>
      <c r="Q400" s="38"/>
      <c r="R400" s="38"/>
      <c r="S400" s="38"/>
      <c r="T400" s="40"/>
    </row>
    <row r="401" spans="1:20" ht="15.95" customHeight="1" x14ac:dyDescent="0.2">
      <c r="A401" s="37"/>
      <c r="B401" s="27" t="s">
        <v>2</v>
      </c>
      <c r="C401" s="2">
        <f>SUM(D401:H401)</f>
        <v>0</v>
      </c>
      <c r="D401" s="1"/>
      <c r="E401" s="1"/>
      <c r="F401" s="1"/>
      <c r="G401" s="1"/>
      <c r="H401" s="1"/>
      <c r="I401" s="38"/>
      <c r="J401" s="38"/>
      <c r="K401" s="38"/>
      <c r="L401" s="38"/>
      <c r="M401" s="38"/>
      <c r="N401" s="38"/>
      <c r="O401" s="38"/>
      <c r="P401" s="39"/>
      <c r="Q401" s="38"/>
      <c r="R401" s="38"/>
      <c r="S401" s="38"/>
      <c r="T401" s="40"/>
    </row>
    <row r="402" spans="1:20" ht="15.95" customHeight="1" x14ac:dyDescent="0.2">
      <c r="A402" s="37"/>
      <c r="B402" s="27" t="s">
        <v>3</v>
      </c>
      <c r="C402" s="2">
        <f>SUM(D402:H402)</f>
        <v>0</v>
      </c>
      <c r="D402" s="1"/>
      <c r="E402" s="1"/>
      <c r="F402" s="1"/>
      <c r="G402" s="1"/>
      <c r="H402" s="1"/>
      <c r="I402" s="38"/>
      <c r="J402" s="38"/>
      <c r="K402" s="38"/>
      <c r="L402" s="38"/>
      <c r="M402" s="38"/>
      <c r="N402" s="38"/>
      <c r="O402" s="38"/>
      <c r="P402" s="39"/>
      <c r="Q402" s="38"/>
      <c r="R402" s="38"/>
      <c r="S402" s="38"/>
      <c r="T402" s="40"/>
    </row>
    <row r="403" spans="1:20" ht="15.95" customHeight="1" x14ac:dyDescent="0.2">
      <c r="A403" s="37" t="s">
        <v>112</v>
      </c>
      <c r="B403" s="72" t="s">
        <v>379</v>
      </c>
      <c r="C403" s="72"/>
      <c r="D403" s="72"/>
      <c r="E403" s="72"/>
      <c r="F403" s="72"/>
      <c r="G403" s="72"/>
      <c r="H403" s="72"/>
      <c r="I403" s="72"/>
      <c r="J403" s="72"/>
      <c r="K403" s="72"/>
      <c r="L403" s="72"/>
      <c r="M403" s="72"/>
      <c r="N403" s="72"/>
      <c r="O403" s="72"/>
      <c r="P403" s="72"/>
      <c r="Q403" s="72"/>
      <c r="R403" s="72"/>
      <c r="S403" s="72"/>
      <c r="T403" s="73"/>
    </row>
    <row r="404" spans="1:20" ht="15.95" customHeight="1" x14ac:dyDescent="0.2">
      <c r="A404" s="37"/>
      <c r="B404" s="58" t="s">
        <v>301</v>
      </c>
      <c r="C404" s="58"/>
      <c r="D404" s="58"/>
      <c r="E404" s="58"/>
      <c r="F404" s="58"/>
      <c r="G404" s="58"/>
      <c r="H404" s="58"/>
      <c r="I404" s="58"/>
      <c r="J404" s="58"/>
      <c r="K404" s="58"/>
      <c r="L404" s="58"/>
      <c r="M404" s="58"/>
      <c r="N404" s="58"/>
      <c r="O404" s="58"/>
      <c r="P404" s="58"/>
      <c r="Q404" s="58"/>
      <c r="R404" s="58"/>
      <c r="S404" s="58"/>
      <c r="T404" s="59"/>
    </row>
    <row r="405" spans="1:20" ht="45" customHeight="1" x14ac:dyDescent="0.2">
      <c r="A405" s="37"/>
      <c r="B405" s="72" t="s">
        <v>302</v>
      </c>
      <c r="C405" s="72"/>
      <c r="D405" s="72"/>
      <c r="E405" s="72"/>
      <c r="F405" s="72"/>
      <c r="G405" s="72"/>
      <c r="H405" s="72"/>
      <c r="I405" s="38" t="s">
        <v>176</v>
      </c>
      <c r="J405" s="38" t="s">
        <v>28</v>
      </c>
      <c r="K405" s="38" t="s">
        <v>35</v>
      </c>
      <c r="L405" s="38" t="s">
        <v>304</v>
      </c>
      <c r="M405" s="38" t="s">
        <v>379</v>
      </c>
      <c r="N405" s="38" t="s">
        <v>379</v>
      </c>
      <c r="O405" s="38" t="s">
        <v>379</v>
      </c>
      <c r="P405" s="38" t="s">
        <v>306</v>
      </c>
      <c r="Q405" s="39" t="s">
        <v>29</v>
      </c>
      <c r="R405" s="38" t="s">
        <v>559</v>
      </c>
      <c r="S405" s="38" t="s">
        <v>30</v>
      </c>
      <c r="T405" s="40"/>
    </row>
    <row r="406" spans="1:20" ht="15.95" customHeight="1" x14ac:dyDescent="0.2">
      <c r="A406" s="37"/>
      <c r="B406" s="27" t="s">
        <v>5</v>
      </c>
      <c r="C406" s="2">
        <f>D406+E406+F406+G406+H406</f>
        <v>120000</v>
      </c>
      <c r="D406" s="1">
        <f>D407+D408</f>
        <v>0</v>
      </c>
      <c r="E406" s="1">
        <f t="shared" ref="E406:F406" si="81">E407+E408</f>
        <v>0</v>
      </c>
      <c r="F406" s="1">
        <f t="shared" si="81"/>
        <v>8000</v>
      </c>
      <c r="G406" s="1">
        <f t="shared" ref="G406:H406" si="82">G407+G408</f>
        <v>80000</v>
      </c>
      <c r="H406" s="1">
        <f t="shared" si="82"/>
        <v>32000</v>
      </c>
      <c r="I406" s="38"/>
      <c r="J406" s="38"/>
      <c r="K406" s="38"/>
      <c r="L406" s="38"/>
      <c r="M406" s="38"/>
      <c r="N406" s="38"/>
      <c r="O406" s="38"/>
      <c r="P406" s="38"/>
      <c r="Q406" s="39"/>
      <c r="R406" s="38"/>
      <c r="S406" s="38"/>
      <c r="T406" s="40"/>
    </row>
    <row r="407" spans="1:20" ht="15.95" customHeight="1" x14ac:dyDescent="0.2">
      <c r="A407" s="37"/>
      <c r="B407" s="27" t="s">
        <v>0</v>
      </c>
      <c r="C407" s="2">
        <f>D407+E407+F407+G407+H407</f>
        <v>0</v>
      </c>
      <c r="D407" s="1"/>
      <c r="E407" s="1"/>
      <c r="F407" s="1"/>
      <c r="G407" s="1"/>
      <c r="H407" s="1"/>
      <c r="I407" s="38"/>
      <c r="J407" s="38"/>
      <c r="K407" s="38"/>
      <c r="L407" s="38"/>
      <c r="M407" s="38"/>
      <c r="N407" s="38"/>
      <c r="O407" s="38"/>
      <c r="P407" s="38"/>
      <c r="Q407" s="39"/>
      <c r="R407" s="38"/>
      <c r="S407" s="38"/>
      <c r="T407" s="40"/>
    </row>
    <row r="408" spans="1:20" ht="15.95" customHeight="1" x14ac:dyDescent="0.2">
      <c r="A408" s="37"/>
      <c r="B408" s="27" t="s">
        <v>1</v>
      </c>
      <c r="C408" s="2">
        <f>D408+E408+F408+G408+H408</f>
        <v>120000</v>
      </c>
      <c r="D408" s="1"/>
      <c r="E408" s="1"/>
      <c r="F408" s="1">
        <v>8000</v>
      </c>
      <c r="G408" s="1">
        <v>80000</v>
      </c>
      <c r="H408" s="1">
        <v>32000</v>
      </c>
      <c r="I408" s="38"/>
      <c r="J408" s="38"/>
      <c r="K408" s="38"/>
      <c r="L408" s="38"/>
      <c r="M408" s="38"/>
      <c r="N408" s="38"/>
      <c r="O408" s="38"/>
      <c r="P408" s="38"/>
      <c r="Q408" s="39"/>
      <c r="R408" s="38"/>
      <c r="S408" s="38"/>
      <c r="T408" s="40"/>
    </row>
    <row r="409" spans="1:20" ht="15.95" customHeight="1" x14ac:dyDescent="0.2">
      <c r="A409" s="37"/>
      <c r="B409" s="27" t="s">
        <v>2</v>
      </c>
      <c r="C409" s="2"/>
      <c r="D409" s="1"/>
      <c r="E409" s="1"/>
      <c r="F409" s="1"/>
      <c r="G409" s="1"/>
      <c r="H409" s="1"/>
      <c r="I409" s="38"/>
      <c r="J409" s="38"/>
      <c r="K409" s="38"/>
      <c r="L409" s="38"/>
      <c r="M409" s="38"/>
      <c r="N409" s="38"/>
      <c r="O409" s="38"/>
      <c r="P409" s="38"/>
      <c r="Q409" s="39"/>
      <c r="R409" s="38"/>
      <c r="S409" s="38"/>
      <c r="T409" s="40"/>
    </row>
    <row r="410" spans="1:20" ht="15.95" customHeight="1" x14ac:dyDescent="0.2">
      <c r="A410" s="37"/>
      <c r="B410" s="27" t="s">
        <v>3</v>
      </c>
      <c r="C410" s="2"/>
      <c r="D410" s="1"/>
      <c r="E410" s="1"/>
      <c r="F410" s="1"/>
      <c r="G410" s="1"/>
      <c r="H410" s="1"/>
      <c r="I410" s="38"/>
      <c r="J410" s="38"/>
      <c r="K410" s="38"/>
      <c r="L410" s="38"/>
      <c r="M410" s="38"/>
      <c r="N410" s="38"/>
      <c r="O410" s="38"/>
      <c r="P410" s="38"/>
      <c r="Q410" s="39"/>
      <c r="R410" s="38"/>
      <c r="S410" s="38"/>
      <c r="T410" s="40"/>
    </row>
    <row r="411" spans="1:20" ht="15.95" customHeight="1" x14ac:dyDescent="0.2">
      <c r="A411" s="37" t="s">
        <v>113</v>
      </c>
      <c r="B411" s="72" t="s">
        <v>379</v>
      </c>
      <c r="C411" s="72"/>
      <c r="D411" s="72"/>
      <c r="E411" s="72"/>
      <c r="F411" s="72"/>
      <c r="G411" s="72"/>
      <c r="H411" s="72"/>
      <c r="I411" s="72"/>
      <c r="J411" s="72"/>
      <c r="K411" s="72"/>
      <c r="L411" s="72"/>
      <c r="M411" s="72"/>
      <c r="N411" s="72"/>
      <c r="O411" s="72"/>
      <c r="P411" s="72"/>
      <c r="Q411" s="72"/>
      <c r="R411" s="72"/>
      <c r="S411" s="72"/>
      <c r="T411" s="73"/>
    </row>
    <row r="412" spans="1:20" ht="15.95" customHeight="1" x14ac:dyDescent="0.2">
      <c r="A412" s="37"/>
      <c r="B412" s="58" t="s">
        <v>301</v>
      </c>
      <c r="C412" s="58"/>
      <c r="D412" s="58"/>
      <c r="E412" s="58"/>
      <c r="F412" s="58"/>
      <c r="G412" s="58"/>
      <c r="H412" s="58"/>
      <c r="I412" s="58"/>
      <c r="J412" s="58"/>
      <c r="K412" s="58"/>
      <c r="L412" s="58"/>
      <c r="M412" s="58"/>
      <c r="N412" s="58"/>
      <c r="O412" s="58"/>
      <c r="P412" s="58"/>
      <c r="Q412" s="58"/>
      <c r="R412" s="58"/>
      <c r="S412" s="58"/>
      <c r="T412" s="59"/>
    </row>
    <row r="413" spans="1:20" ht="45" customHeight="1" x14ac:dyDescent="0.2">
      <c r="A413" s="37"/>
      <c r="B413" s="72" t="s">
        <v>303</v>
      </c>
      <c r="C413" s="72"/>
      <c r="D413" s="72"/>
      <c r="E413" s="72"/>
      <c r="F413" s="72"/>
      <c r="G413" s="72"/>
      <c r="H413" s="72"/>
      <c r="I413" s="38" t="s">
        <v>176</v>
      </c>
      <c r="J413" s="38" t="s">
        <v>28</v>
      </c>
      <c r="K413" s="38" t="s">
        <v>35</v>
      </c>
      <c r="L413" s="38" t="s">
        <v>106</v>
      </c>
      <c r="M413" s="38" t="s">
        <v>191</v>
      </c>
      <c r="N413" s="38" t="s">
        <v>191</v>
      </c>
      <c r="O413" s="38" t="s">
        <v>191</v>
      </c>
      <c r="P413" s="38" t="s">
        <v>307</v>
      </c>
      <c r="Q413" s="39" t="s">
        <v>29</v>
      </c>
      <c r="R413" s="38" t="s">
        <v>33</v>
      </c>
      <c r="S413" s="38" t="s">
        <v>30</v>
      </c>
      <c r="T413" s="40"/>
    </row>
    <row r="414" spans="1:20" ht="15.95" customHeight="1" x14ac:dyDescent="0.2">
      <c r="A414" s="37"/>
      <c r="B414" s="27" t="s">
        <v>5</v>
      </c>
      <c r="C414" s="2">
        <f>D414+E414+F414+G414++H414</f>
        <v>265000</v>
      </c>
      <c r="D414" s="1">
        <f>D415+D416+D417</f>
        <v>0</v>
      </c>
      <c r="E414" s="1">
        <f t="shared" ref="E414:F414" si="83">E415+E416+E417</f>
        <v>0</v>
      </c>
      <c r="F414" s="1">
        <f t="shared" si="83"/>
        <v>15000</v>
      </c>
      <c r="G414" s="1">
        <f t="shared" ref="G414:H414" si="84">G415+G416+G417</f>
        <v>150000</v>
      </c>
      <c r="H414" s="1">
        <f t="shared" si="84"/>
        <v>100000</v>
      </c>
      <c r="I414" s="38"/>
      <c r="J414" s="38"/>
      <c r="K414" s="38"/>
      <c r="L414" s="38"/>
      <c r="M414" s="38"/>
      <c r="N414" s="38"/>
      <c r="O414" s="38"/>
      <c r="P414" s="38"/>
      <c r="Q414" s="39"/>
      <c r="R414" s="38"/>
      <c r="S414" s="38"/>
      <c r="T414" s="40"/>
    </row>
    <row r="415" spans="1:20" ht="15.95" customHeight="1" x14ac:dyDescent="0.2">
      <c r="A415" s="37"/>
      <c r="B415" s="27" t="s">
        <v>0</v>
      </c>
      <c r="C415" s="2">
        <f>D415+E415+F415+G415++H415</f>
        <v>0</v>
      </c>
      <c r="D415" s="1"/>
      <c r="E415" s="1"/>
      <c r="F415" s="1"/>
      <c r="G415" s="1"/>
      <c r="H415" s="1"/>
      <c r="I415" s="38"/>
      <c r="J415" s="38"/>
      <c r="K415" s="38"/>
      <c r="L415" s="38"/>
      <c r="M415" s="38"/>
      <c r="N415" s="38"/>
      <c r="O415" s="38"/>
      <c r="P415" s="38"/>
      <c r="Q415" s="39"/>
      <c r="R415" s="38"/>
      <c r="S415" s="38"/>
      <c r="T415" s="40"/>
    </row>
    <row r="416" spans="1:20" ht="15.95" customHeight="1" x14ac:dyDescent="0.2">
      <c r="A416" s="37"/>
      <c r="B416" s="27" t="s">
        <v>1</v>
      </c>
      <c r="C416" s="2">
        <f>D416+E416+F416+G416++H416</f>
        <v>265000</v>
      </c>
      <c r="D416" s="1"/>
      <c r="E416" s="1"/>
      <c r="F416" s="1">
        <v>15000</v>
      </c>
      <c r="G416" s="1">
        <v>150000</v>
      </c>
      <c r="H416" s="1">
        <v>100000</v>
      </c>
      <c r="I416" s="38"/>
      <c r="J416" s="38"/>
      <c r="K416" s="38"/>
      <c r="L416" s="38"/>
      <c r="M416" s="38"/>
      <c r="N416" s="38"/>
      <c r="O416" s="38"/>
      <c r="P416" s="38"/>
      <c r="Q416" s="39"/>
      <c r="R416" s="38"/>
      <c r="S416" s="38"/>
      <c r="T416" s="40"/>
    </row>
    <row r="417" spans="1:20" ht="15.95" customHeight="1" x14ac:dyDescent="0.2">
      <c r="A417" s="37"/>
      <c r="B417" s="27" t="s">
        <v>2</v>
      </c>
      <c r="C417" s="2"/>
      <c r="D417" s="1"/>
      <c r="E417" s="1"/>
      <c r="F417" s="1"/>
      <c r="G417" s="1"/>
      <c r="H417" s="1"/>
      <c r="I417" s="38"/>
      <c r="J417" s="38"/>
      <c r="K417" s="38"/>
      <c r="L417" s="38"/>
      <c r="M417" s="38"/>
      <c r="N417" s="38"/>
      <c r="O417" s="38"/>
      <c r="P417" s="38"/>
      <c r="Q417" s="39"/>
      <c r="R417" s="38"/>
      <c r="S417" s="38"/>
      <c r="T417" s="40"/>
    </row>
    <row r="418" spans="1:20" ht="15.95" customHeight="1" x14ac:dyDescent="0.2">
      <c r="A418" s="37"/>
      <c r="B418" s="27" t="s">
        <v>3</v>
      </c>
      <c r="C418" s="2"/>
      <c r="D418" s="1"/>
      <c r="E418" s="1"/>
      <c r="F418" s="1"/>
      <c r="G418" s="1"/>
      <c r="H418" s="1"/>
      <c r="I418" s="38"/>
      <c r="J418" s="38"/>
      <c r="K418" s="38"/>
      <c r="L418" s="38"/>
      <c r="M418" s="38"/>
      <c r="N418" s="38"/>
      <c r="O418" s="38"/>
      <c r="P418" s="38"/>
      <c r="Q418" s="39"/>
      <c r="R418" s="38"/>
      <c r="S418" s="38"/>
      <c r="T418" s="40"/>
    </row>
    <row r="419" spans="1:20" ht="15.95" customHeight="1" x14ac:dyDescent="0.2">
      <c r="A419" s="37" t="s">
        <v>300</v>
      </c>
      <c r="B419" s="72" t="s">
        <v>191</v>
      </c>
      <c r="C419" s="72"/>
      <c r="D419" s="72"/>
      <c r="E419" s="72"/>
      <c r="F419" s="72"/>
      <c r="G419" s="72"/>
      <c r="H419" s="72"/>
      <c r="I419" s="72"/>
      <c r="J419" s="72"/>
      <c r="K419" s="72"/>
      <c r="L419" s="72"/>
      <c r="M419" s="72"/>
      <c r="N419" s="72"/>
      <c r="O419" s="72"/>
      <c r="P419" s="72"/>
      <c r="Q419" s="72"/>
      <c r="R419" s="72"/>
      <c r="S419" s="72"/>
      <c r="T419" s="73"/>
    </row>
    <row r="420" spans="1:20" ht="15.95" customHeight="1" x14ac:dyDescent="0.2">
      <c r="A420" s="37"/>
      <c r="B420" s="58" t="s">
        <v>301</v>
      </c>
      <c r="C420" s="58"/>
      <c r="D420" s="58"/>
      <c r="E420" s="58"/>
      <c r="F420" s="58"/>
      <c r="G420" s="58"/>
      <c r="H420" s="58"/>
      <c r="I420" s="58"/>
      <c r="J420" s="58"/>
      <c r="K420" s="58"/>
      <c r="L420" s="58"/>
      <c r="M420" s="58"/>
      <c r="N420" s="58"/>
      <c r="O420" s="58"/>
      <c r="P420" s="58"/>
      <c r="Q420" s="58"/>
      <c r="R420" s="58"/>
      <c r="S420" s="58"/>
      <c r="T420" s="59"/>
    </row>
    <row r="421" spans="1:20" ht="45" customHeight="1" x14ac:dyDescent="0.2">
      <c r="A421" s="37"/>
      <c r="B421" s="58" t="s">
        <v>380</v>
      </c>
      <c r="C421" s="58"/>
      <c r="D421" s="58"/>
      <c r="E421" s="58"/>
      <c r="F421" s="58"/>
      <c r="G421" s="58"/>
      <c r="H421" s="1"/>
      <c r="I421" s="38" t="s">
        <v>176</v>
      </c>
      <c r="J421" s="38" t="s">
        <v>28</v>
      </c>
      <c r="K421" s="38" t="s">
        <v>35</v>
      </c>
      <c r="L421" s="38" t="s">
        <v>305</v>
      </c>
      <c r="M421" s="38" t="s">
        <v>191</v>
      </c>
      <c r="N421" s="38" t="s">
        <v>191</v>
      </c>
      <c r="O421" s="38" t="s">
        <v>191</v>
      </c>
      <c r="P421" s="38" t="s">
        <v>306</v>
      </c>
      <c r="Q421" s="39" t="s">
        <v>29</v>
      </c>
      <c r="R421" s="38" t="s">
        <v>308</v>
      </c>
      <c r="S421" s="38" t="s">
        <v>30</v>
      </c>
      <c r="T421" s="40"/>
    </row>
    <row r="422" spans="1:20" ht="15.95" customHeight="1" x14ac:dyDescent="0.2">
      <c r="A422" s="37"/>
      <c r="B422" s="27" t="s">
        <v>5</v>
      </c>
      <c r="C422" s="2">
        <f>D422+E422+F422+G422+H422</f>
        <v>120000</v>
      </c>
      <c r="D422" s="1">
        <f>D423+D424</f>
        <v>0</v>
      </c>
      <c r="E422" s="1">
        <f t="shared" ref="E422:F422" si="85">E423+E424</f>
        <v>0</v>
      </c>
      <c r="F422" s="1">
        <f t="shared" si="85"/>
        <v>10000</v>
      </c>
      <c r="G422" s="1">
        <f t="shared" ref="G422:H422" si="86">G423+G424</f>
        <v>80000</v>
      </c>
      <c r="H422" s="1">
        <f t="shared" si="86"/>
        <v>30000</v>
      </c>
      <c r="I422" s="38"/>
      <c r="J422" s="38"/>
      <c r="K422" s="38"/>
      <c r="L422" s="38"/>
      <c r="M422" s="38"/>
      <c r="N422" s="38"/>
      <c r="O422" s="38"/>
      <c r="P422" s="38"/>
      <c r="Q422" s="39"/>
      <c r="R422" s="38"/>
      <c r="S422" s="38"/>
      <c r="T422" s="40"/>
    </row>
    <row r="423" spans="1:20" ht="15.95" customHeight="1" x14ac:dyDescent="0.2">
      <c r="A423" s="37"/>
      <c r="B423" s="27" t="s">
        <v>0</v>
      </c>
      <c r="C423" s="2">
        <f>D423+E423+F423+G423+H423</f>
        <v>0</v>
      </c>
      <c r="D423" s="1"/>
      <c r="E423" s="1"/>
      <c r="F423" s="1">
        <v>0</v>
      </c>
      <c r="G423" s="1">
        <v>0</v>
      </c>
      <c r="H423" s="1">
        <v>0</v>
      </c>
      <c r="I423" s="38"/>
      <c r="J423" s="38"/>
      <c r="K423" s="38"/>
      <c r="L423" s="38"/>
      <c r="M423" s="38"/>
      <c r="N423" s="38"/>
      <c r="O423" s="38"/>
      <c r="P423" s="38"/>
      <c r="Q423" s="39"/>
      <c r="R423" s="38"/>
      <c r="S423" s="38"/>
      <c r="T423" s="40"/>
    </row>
    <row r="424" spans="1:20" ht="15.95" customHeight="1" x14ac:dyDescent="0.2">
      <c r="A424" s="37"/>
      <c r="B424" s="27" t="s">
        <v>1</v>
      </c>
      <c r="C424" s="2">
        <f>D424+E424+F424+G424+H424</f>
        <v>120000</v>
      </c>
      <c r="D424" s="1"/>
      <c r="E424" s="1"/>
      <c r="F424" s="1">
        <v>10000</v>
      </c>
      <c r="G424" s="1">
        <v>80000</v>
      </c>
      <c r="H424" s="1">
        <v>30000</v>
      </c>
      <c r="I424" s="38"/>
      <c r="J424" s="38"/>
      <c r="K424" s="38"/>
      <c r="L424" s="38"/>
      <c r="M424" s="38"/>
      <c r="N424" s="38"/>
      <c r="O424" s="38"/>
      <c r="P424" s="38"/>
      <c r="Q424" s="39"/>
      <c r="R424" s="38"/>
      <c r="S424" s="38"/>
      <c r="T424" s="40"/>
    </row>
    <row r="425" spans="1:20" ht="15.95" customHeight="1" x14ac:dyDescent="0.2">
      <c r="A425" s="37"/>
      <c r="B425" s="27" t="s">
        <v>2</v>
      </c>
      <c r="C425" s="2"/>
      <c r="D425" s="1"/>
      <c r="E425" s="1"/>
      <c r="F425" s="1"/>
      <c r="G425" s="1"/>
      <c r="H425" s="1"/>
      <c r="I425" s="38"/>
      <c r="J425" s="38"/>
      <c r="K425" s="38"/>
      <c r="L425" s="38"/>
      <c r="M425" s="38"/>
      <c r="N425" s="38"/>
      <c r="O425" s="38"/>
      <c r="P425" s="38"/>
      <c r="Q425" s="39"/>
      <c r="R425" s="38"/>
      <c r="S425" s="38"/>
      <c r="T425" s="40"/>
    </row>
    <row r="426" spans="1:20" ht="15.95" customHeight="1" x14ac:dyDescent="0.2">
      <c r="A426" s="37"/>
      <c r="B426" s="27" t="s">
        <v>3</v>
      </c>
      <c r="C426" s="2"/>
      <c r="D426" s="1"/>
      <c r="E426" s="1"/>
      <c r="F426" s="1"/>
      <c r="G426" s="1"/>
      <c r="H426" s="1"/>
      <c r="I426" s="38"/>
      <c r="J426" s="38"/>
      <c r="K426" s="38"/>
      <c r="L426" s="38"/>
      <c r="M426" s="38"/>
      <c r="N426" s="38"/>
      <c r="O426" s="38"/>
      <c r="P426" s="38"/>
      <c r="Q426" s="39"/>
      <c r="R426" s="38"/>
      <c r="S426" s="38"/>
      <c r="T426" s="40"/>
    </row>
    <row r="427" spans="1:20" ht="15.95" customHeight="1" x14ac:dyDescent="0.2">
      <c r="A427" s="77" t="s">
        <v>63</v>
      </c>
      <c r="B427" s="58" t="s">
        <v>271</v>
      </c>
      <c r="C427" s="58"/>
      <c r="D427" s="58"/>
      <c r="E427" s="58"/>
      <c r="F427" s="58"/>
      <c r="G427" s="58"/>
      <c r="H427" s="58"/>
      <c r="I427" s="58"/>
      <c r="J427" s="58"/>
      <c r="K427" s="58"/>
      <c r="L427" s="58"/>
      <c r="M427" s="58"/>
      <c r="N427" s="58"/>
      <c r="O427" s="58"/>
      <c r="P427" s="58"/>
      <c r="Q427" s="58"/>
      <c r="R427" s="58"/>
      <c r="S427" s="58"/>
      <c r="T427" s="59"/>
    </row>
    <row r="428" spans="1:20" ht="15.95" customHeight="1" x14ac:dyDescent="0.2">
      <c r="A428" s="77"/>
      <c r="B428" s="31" t="s">
        <v>5</v>
      </c>
      <c r="C428" s="3">
        <f>SUM(C429:C432)</f>
        <v>1124630.6131309001</v>
      </c>
      <c r="D428" s="3">
        <f>SUM(D429:D432)</f>
        <v>512265.08154999994</v>
      </c>
      <c r="E428" s="3">
        <f t="shared" ref="E428:F428" si="87">SUM(E429:E432)</f>
        <v>34777.671450000002</v>
      </c>
      <c r="F428" s="3">
        <f t="shared" si="87"/>
        <v>492494.89013090002</v>
      </c>
      <c r="G428" s="3">
        <f t="shared" ref="G428:H428" si="88">SUM(G429:G432)</f>
        <v>85092.97</v>
      </c>
      <c r="H428" s="3">
        <f t="shared" si="88"/>
        <v>0</v>
      </c>
      <c r="I428" s="78"/>
      <c r="J428" s="78"/>
      <c r="K428" s="78"/>
      <c r="L428" s="78"/>
      <c r="M428" s="78"/>
      <c r="N428" s="78"/>
      <c r="O428" s="78"/>
      <c r="P428" s="78"/>
      <c r="Q428" s="78"/>
      <c r="R428" s="78"/>
      <c r="S428" s="78"/>
      <c r="T428" s="79"/>
    </row>
    <row r="429" spans="1:20" ht="15.95" customHeight="1" x14ac:dyDescent="0.2">
      <c r="A429" s="77"/>
      <c r="B429" s="31" t="s">
        <v>0</v>
      </c>
      <c r="C429" s="3">
        <f>D429+E429+F429+H429+G429</f>
        <v>668047.1</v>
      </c>
      <c r="D429" s="3">
        <f>D437+D445+D453+D461+D469</f>
        <v>490937.59999999998</v>
      </c>
      <c r="E429" s="3">
        <f t="shared" ref="E429:H429" si="89">E437+E445+E453+E461+E469</f>
        <v>32708.400000000001</v>
      </c>
      <c r="F429" s="3">
        <f t="shared" si="89"/>
        <v>144401.09999999998</v>
      </c>
      <c r="G429" s="3">
        <f t="shared" si="89"/>
        <v>0</v>
      </c>
      <c r="H429" s="3">
        <f t="shared" si="89"/>
        <v>0</v>
      </c>
      <c r="I429" s="78"/>
      <c r="J429" s="78"/>
      <c r="K429" s="78"/>
      <c r="L429" s="78"/>
      <c r="M429" s="78"/>
      <c r="N429" s="78"/>
      <c r="O429" s="78"/>
      <c r="P429" s="78"/>
      <c r="Q429" s="78"/>
      <c r="R429" s="78"/>
      <c r="S429" s="78"/>
      <c r="T429" s="79"/>
    </row>
    <row r="430" spans="1:20" ht="15.95" customHeight="1" x14ac:dyDescent="0.2">
      <c r="A430" s="77"/>
      <c r="B430" s="31" t="s">
        <v>1</v>
      </c>
      <c r="C430" s="3">
        <f>D430+E430+F430+H430+G430</f>
        <v>430138.78148090001</v>
      </c>
      <c r="D430" s="3">
        <f t="shared" ref="D430:H432" si="90">D438+D446+D454+D462+D470</f>
        <v>6105.5767699999997</v>
      </c>
      <c r="E430" s="3">
        <f t="shared" si="90"/>
        <v>330.38788</v>
      </c>
      <c r="F430" s="3">
        <f t="shared" si="90"/>
        <v>342864.49683090003</v>
      </c>
      <c r="G430" s="3">
        <f t="shared" si="90"/>
        <v>80838.320000000007</v>
      </c>
      <c r="H430" s="3">
        <f t="shared" si="90"/>
        <v>0</v>
      </c>
      <c r="I430" s="78"/>
      <c r="J430" s="78"/>
      <c r="K430" s="78"/>
      <c r="L430" s="78"/>
      <c r="M430" s="78"/>
      <c r="N430" s="78"/>
      <c r="O430" s="78"/>
      <c r="P430" s="78"/>
      <c r="Q430" s="78"/>
      <c r="R430" s="78"/>
      <c r="S430" s="78"/>
      <c r="T430" s="79"/>
    </row>
    <row r="431" spans="1:20" ht="15.95" customHeight="1" x14ac:dyDescent="0.2">
      <c r="A431" s="77"/>
      <c r="B431" s="31" t="s">
        <v>2</v>
      </c>
      <c r="C431" s="3">
        <f>D431+E431+F431+H431+G431</f>
        <v>26444.731650000002</v>
      </c>
      <c r="D431" s="3">
        <f t="shared" si="90"/>
        <v>15221.904780000001</v>
      </c>
      <c r="E431" s="3">
        <f t="shared" si="90"/>
        <v>1738.88357</v>
      </c>
      <c r="F431" s="3">
        <f t="shared" si="90"/>
        <v>5229.2932999999994</v>
      </c>
      <c r="G431" s="3">
        <f t="shared" si="90"/>
        <v>4254.6499999999996</v>
      </c>
      <c r="H431" s="3">
        <f t="shared" si="90"/>
        <v>0</v>
      </c>
      <c r="I431" s="78"/>
      <c r="J431" s="78"/>
      <c r="K431" s="78"/>
      <c r="L431" s="78"/>
      <c r="M431" s="78"/>
      <c r="N431" s="78"/>
      <c r="O431" s="78"/>
      <c r="P431" s="78"/>
      <c r="Q431" s="78"/>
      <c r="R431" s="78"/>
      <c r="S431" s="78"/>
      <c r="T431" s="79"/>
    </row>
    <row r="432" spans="1:20" ht="15.95" customHeight="1" x14ac:dyDescent="0.2">
      <c r="A432" s="77"/>
      <c r="B432" s="31" t="s">
        <v>3</v>
      </c>
      <c r="C432" s="3">
        <f>D432+E432+F432+H432+G432</f>
        <v>0</v>
      </c>
      <c r="D432" s="3">
        <f t="shared" si="90"/>
        <v>0</v>
      </c>
      <c r="E432" s="3">
        <f t="shared" si="90"/>
        <v>0</v>
      </c>
      <c r="F432" s="3">
        <f t="shared" si="90"/>
        <v>0</v>
      </c>
      <c r="G432" s="3">
        <f t="shared" si="90"/>
        <v>0</v>
      </c>
      <c r="H432" s="3">
        <f t="shared" si="90"/>
        <v>0</v>
      </c>
      <c r="I432" s="78"/>
      <c r="J432" s="78"/>
      <c r="K432" s="78"/>
      <c r="L432" s="78"/>
      <c r="M432" s="78"/>
      <c r="N432" s="78"/>
      <c r="O432" s="78"/>
      <c r="P432" s="78"/>
      <c r="Q432" s="78"/>
      <c r="R432" s="78"/>
      <c r="S432" s="78"/>
      <c r="T432" s="79"/>
    </row>
    <row r="433" spans="1:20" ht="15.95" customHeight="1" x14ac:dyDescent="0.2">
      <c r="A433" s="37" t="s">
        <v>114</v>
      </c>
      <c r="B433" s="72" t="s">
        <v>85</v>
      </c>
      <c r="C433" s="72"/>
      <c r="D433" s="72"/>
      <c r="E433" s="72"/>
      <c r="F433" s="72"/>
      <c r="G433" s="72"/>
      <c r="H433" s="72"/>
      <c r="I433" s="72"/>
      <c r="J433" s="72"/>
      <c r="K433" s="72"/>
      <c r="L433" s="72"/>
      <c r="M433" s="72"/>
      <c r="N433" s="72"/>
      <c r="O433" s="72"/>
      <c r="P433" s="72"/>
      <c r="Q433" s="72"/>
      <c r="R433" s="72"/>
      <c r="S433" s="72"/>
      <c r="T433" s="73"/>
    </row>
    <row r="434" spans="1:20" ht="15.95" customHeight="1" x14ac:dyDescent="0.2">
      <c r="A434" s="37" t="s">
        <v>57</v>
      </c>
      <c r="B434" s="58" t="s">
        <v>272</v>
      </c>
      <c r="C434" s="58"/>
      <c r="D434" s="58"/>
      <c r="E434" s="58"/>
      <c r="F434" s="58"/>
      <c r="G434" s="58"/>
      <c r="H434" s="58"/>
      <c r="I434" s="58"/>
      <c r="J434" s="58"/>
      <c r="K434" s="58"/>
      <c r="L434" s="58"/>
      <c r="M434" s="58"/>
      <c r="N434" s="58"/>
      <c r="O434" s="58"/>
      <c r="P434" s="58"/>
      <c r="Q434" s="58"/>
      <c r="R434" s="58"/>
      <c r="S434" s="58"/>
      <c r="T434" s="59"/>
    </row>
    <row r="435" spans="1:20" ht="45" customHeight="1" x14ac:dyDescent="0.2">
      <c r="A435" s="37"/>
      <c r="B435" s="72" t="s">
        <v>218</v>
      </c>
      <c r="C435" s="72"/>
      <c r="D435" s="72"/>
      <c r="E435" s="72"/>
      <c r="F435" s="72"/>
      <c r="G435" s="72"/>
      <c r="H435" s="72"/>
      <c r="I435" s="38" t="s">
        <v>23</v>
      </c>
      <c r="J435" s="38" t="s">
        <v>19</v>
      </c>
      <c r="K435" s="38" t="s">
        <v>40</v>
      </c>
      <c r="L435" s="38" t="s">
        <v>172</v>
      </c>
      <c r="M435" s="38" t="s">
        <v>33</v>
      </c>
      <c r="N435" s="38" t="s">
        <v>72</v>
      </c>
      <c r="O435" s="38" t="s">
        <v>384</v>
      </c>
      <c r="P435" s="39" t="s">
        <v>391</v>
      </c>
      <c r="Q435" s="38" t="s">
        <v>7</v>
      </c>
      <c r="R435" s="38" t="s">
        <v>48</v>
      </c>
      <c r="S435" s="38" t="s">
        <v>30</v>
      </c>
      <c r="T435" s="40"/>
    </row>
    <row r="436" spans="1:20" ht="15.95" customHeight="1" x14ac:dyDescent="0.2">
      <c r="A436" s="37"/>
      <c r="B436" s="27" t="s">
        <v>5</v>
      </c>
      <c r="C436" s="2">
        <f t="shared" ref="C436:C440" si="91">D436+E436+F436+G436+H436</f>
        <v>353057.73261999997</v>
      </c>
      <c r="D436" s="2">
        <f>SUM(D437:D440)</f>
        <v>207198.03665999998</v>
      </c>
      <c r="E436" s="2">
        <f>SUM(E437:E440)</f>
        <v>0</v>
      </c>
      <c r="F436" s="2">
        <f t="shared" ref="F436:G436" si="92">SUM(F437:F440)</f>
        <v>145859.69595999998</v>
      </c>
      <c r="G436" s="2">
        <f t="shared" si="92"/>
        <v>0</v>
      </c>
      <c r="H436" s="1">
        <f t="shared" ref="H436" si="93">SUM(H437:H440)</f>
        <v>0</v>
      </c>
      <c r="I436" s="38"/>
      <c r="J436" s="38"/>
      <c r="K436" s="38"/>
      <c r="L436" s="38"/>
      <c r="M436" s="38"/>
      <c r="N436" s="38"/>
      <c r="O436" s="38"/>
      <c r="P436" s="39"/>
      <c r="Q436" s="38"/>
      <c r="R436" s="38"/>
      <c r="S436" s="38"/>
      <c r="T436" s="40"/>
    </row>
    <row r="437" spans="1:20" ht="15.95" customHeight="1" x14ac:dyDescent="0.2">
      <c r="A437" s="37"/>
      <c r="B437" s="27" t="s">
        <v>0</v>
      </c>
      <c r="C437" s="2">
        <f t="shared" si="91"/>
        <v>349014.67099999997</v>
      </c>
      <c r="D437" s="1">
        <v>204613.571</v>
      </c>
      <c r="E437" s="1"/>
      <c r="F437" s="1">
        <f>143503.8+897.3</f>
        <v>144401.09999999998</v>
      </c>
      <c r="G437" s="1"/>
      <c r="H437" s="1"/>
      <c r="I437" s="38"/>
      <c r="J437" s="38"/>
      <c r="K437" s="38"/>
      <c r="L437" s="38"/>
      <c r="M437" s="38"/>
      <c r="N437" s="38"/>
      <c r="O437" s="38"/>
      <c r="P437" s="39"/>
      <c r="Q437" s="38"/>
      <c r="R437" s="38"/>
      <c r="S437" s="38"/>
      <c r="T437" s="40"/>
    </row>
    <row r="438" spans="1:20" ht="15.95" customHeight="1" x14ac:dyDescent="0.2">
      <c r="A438" s="37"/>
      <c r="B438" s="27" t="s">
        <v>1</v>
      </c>
      <c r="C438" s="2">
        <f t="shared" si="91"/>
        <v>4043.0616199999995</v>
      </c>
      <c r="D438" s="1">
        <v>2584.4656599999998</v>
      </c>
      <c r="E438" s="1"/>
      <c r="F438" s="1">
        <f>1449.53333+9.06263</f>
        <v>1458.5959599999999</v>
      </c>
      <c r="G438" s="1"/>
      <c r="H438" s="1"/>
      <c r="I438" s="38"/>
      <c r="J438" s="38"/>
      <c r="K438" s="38"/>
      <c r="L438" s="38"/>
      <c r="M438" s="38"/>
      <c r="N438" s="38"/>
      <c r="O438" s="38"/>
      <c r="P438" s="39"/>
      <c r="Q438" s="38"/>
      <c r="R438" s="38"/>
      <c r="S438" s="38"/>
      <c r="T438" s="40"/>
    </row>
    <row r="439" spans="1:20" ht="15.95" customHeight="1" x14ac:dyDescent="0.2">
      <c r="A439" s="37"/>
      <c r="B439" s="27" t="s">
        <v>2</v>
      </c>
      <c r="C439" s="2">
        <f t="shared" si="91"/>
        <v>0</v>
      </c>
      <c r="D439" s="1"/>
      <c r="E439" s="1"/>
      <c r="F439" s="1"/>
      <c r="G439" s="1"/>
      <c r="H439" s="1"/>
      <c r="I439" s="38"/>
      <c r="J439" s="38"/>
      <c r="K439" s="38"/>
      <c r="L439" s="38"/>
      <c r="M439" s="38"/>
      <c r="N439" s="38"/>
      <c r="O439" s="38"/>
      <c r="P439" s="39"/>
      <c r="Q439" s="38"/>
      <c r="R439" s="38"/>
      <c r="S439" s="38"/>
      <c r="T439" s="40"/>
    </row>
    <row r="440" spans="1:20" ht="15.95" customHeight="1" x14ac:dyDescent="0.2">
      <c r="A440" s="37"/>
      <c r="B440" s="27" t="s">
        <v>3</v>
      </c>
      <c r="C440" s="2">
        <f t="shared" si="91"/>
        <v>0</v>
      </c>
      <c r="D440" s="1"/>
      <c r="E440" s="1"/>
      <c r="F440" s="1"/>
      <c r="G440" s="1"/>
      <c r="H440" s="1"/>
      <c r="I440" s="38"/>
      <c r="J440" s="38"/>
      <c r="K440" s="38"/>
      <c r="L440" s="38"/>
      <c r="M440" s="38"/>
      <c r="N440" s="38"/>
      <c r="O440" s="38"/>
      <c r="P440" s="39"/>
      <c r="Q440" s="38"/>
      <c r="R440" s="38"/>
      <c r="S440" s="38"/>
      <c r="T440" s="40"/>
    </row>
    <row r="441" spans="1:20" ht="15.95" customHeight="1" x14ac:dyDescent="0.2">
      <c r="A441" s="37" t="s">
        <v>115</v>
      </c>
      <c r="B441" s="72" t="s">
        <v>85</v>
      </c>
      <c r="C441" s="72"/>
      <c r="D441" s="72"/>
      <c r="E441" s="72"/>
      <c r="F441" s="72"/>
      <c r="G441" s="72"/>
      <c r="H441" s="72"/>
      <c r="I441" s="72"/>
      <c r="J441" s="72"/>
      <c r="K441" s="72"/>
      <c r="L441" s="72"/>
      <c r="M441" s="72"/>
      <c r="N441" s="72"/>
      <c r="O441" s="72"/>
      <c r="P441" s="72"/>
      <c r="Q441" s="72"/>
      <c r="R441" s="72"/>
      <c r="S441" s="72"/>
      <c r="T441" s="73"/>
    </row>
    <row r="442" spans="1:20" ht="15.95" customHeight="1" x14ac:dyDescent="0.2">
      <c r="A442" s="37" t="s">
        <v>57</v>
      </c>
      <c r="B442" s="58" t="s">
        <v>272</v>
      </c>
      <c r="C442" s="58"/>
      <c r="D442" s="58"/>
      <c r="E442" s="58"/>
      <c r="F442" s="58"/>
      <c r="G442" s="58"/>
      <c r="H442" s="58"/>
      <c r="I442" s="58"/>
      <c r="J442" s="58"/>
      <c r="K442" s="58"/>
      <c r="L442" s="58"/>
      <c r="M442" s="58"/>
      <c r="N442" s="58"/>
      <c r="O442" s="58"/>
      <c r="P442" s="58"/>
      <c r="Q442" s="58"/>
      <c r="R442" s="58"/>
      <c r="S442" s="58"/>
      <c r="T442" s="59"/>
    </row>
    <row r="443" spans="1:20" ht="45" customHeight="1" x14ac:dyDescent="0.2">
      <c r="A443" s="37"/>
      <c r="B443" s="66" t="s">
        <v>310</v>
      </c>
      <c r="C443" s="66" t="s">
        <v>311</v>
      </c>
      <c r="D443" s="66"/>
      <c r="E443" s="66"/>
      <c r="F443" s="66"/>
      <c r="G443" s="66"/>
      <c r="H443" s="66"/>
      <c r="I443" s="38" t="s">
        <v>28</v>
      </c>
      <c r="J443" s="38"/>
      <c r="K443" s="38" t="s">
        <v>40</v>
      </c>
      <c r="L443" s="38" t="s">
        <v>312</v>
      </c>
      <c r="M443" s="38" t="s">
        <v>33</v>
      </c>
      <c r="N443" s="38" t="s">
        <v>72</v>
      </c>
      <c r="O443" s="38" t="s">
        <v>72</v>
      </c>
      <c r="P443" s="39" t="s">
        <v>313</v>
      </c>
      <c r="Q443" s="38" t="s">
        <v>7</v>
      </c>
      <c r="R443" s="38" t="s">
        <v>33</v>
      </c>
      <c r="S443" s="38" t="s">
        <v>30</v>
      </c>
      <c r="T443" s="40" t="s">
        <v>314</v>
      </c>
    </row>
    <row r="444" spans="1:20" ht="15.95" customHeight="1" x14ac:dyDescent="0.2">
      <c r="A444" s="37"/>
      <c r="B444" s="27" t="s">
        <v>5</v>
      </c>
      <c r="C444" s="2">
        <f t="shared" ref="C444:C448" si="94">D444+E444+F444+G444+H444</f>
        <v>19492.865699999998</v>
      </c>
      <c r="D444" s="2">
        <f t="shared" ref="D444:G444" si="95">SUM(D445:D448)</f>
        <v>0</v>
      </c>
      <c r="E444" s="2">
        <f t="shared" si="95"/>
        <v>0</v>
      </c>
      <c r="F444" s="2">
        <f t="shared" si="95"/>
        <v>19492.865699999998</v>
      </c>
      <c r="G444" s="2">
        <f t="shared" si="95"/>
        <v>0</v>
      </c>
      <c r="H444" s="1">
        <f t="shared" ref="H444" si="96">SUM(H445:H448)</f>
        <v>0</v>
      </c>
      <c r="I444" s="38"/>
      <c r="J444" s="38"/>
      <c r="K444" s="38"/>
      <c r="L444" s="38"/>
      <c r="M444" s="38"/>
      <c r="N444" s="38"/>
      <c r="O444" s="38"/>
      <c r="P444" s="39"/>
      <c r="Q444" s="38"/>
      <c r="R444" s="38"/>
      <c r="S444" s="38"/>
      <c r="T444" s="40"/>
    </row>
    <row r="445" spans="1:20" ht="15.95" customHeight="1" x14ac:dyDescent="0.2">
      <c r="A445" s="37"/>
      <c r="B445" s="27" t="s">
        <v>0</v>
      </c>
      <c r="C445" s="2">
        <f t="shared" si="94"/>
        <v>0</v>
      </c>
      <c r="D445" s="1"/>
      <c r="E445" s="1"/>
      <c r="F445" s="1"/>
      <c r="G445" s="1"/>
      <c r="H445" s="3"/>
      <c r="I445" s="38"/>
      <c r="J445" s="38"/>
      <c r="K445" s="38"/>
      <c r="L445" s="38"/>
      <c r="M445" s="38"/>
      <c r="N445" s="38"/>
      <c r="O445" s="38"/>
      <c r="P445" s="39"/>
      <c r="Q445" s="38"/>
      <c r="R445" s="38"/>
      <c r="S445" s="38"/>
      <c r="T445" s="40"/>
    </row>
    <row r="446" spans="1:20" ht="15.95" customHeight="1" x14ac:dyDescent="0.2">
      <c r="A446" s="37"/>
      <c r="B446" s="27" t="s">
        <v>1</v>
      </c>
      <c r="C446" s="2">
        <f t="shared" si="94"/>
        <v>18518.222399999999</v>
      </c>
      <c r="D446" s="1"/>
      <c r="E446" s="1"/>
      <c r="F446" s="1">
        <v>18518.222399999999</v>
      </c>
      <c r="G446" s="1"/>
      <c r="H446" s="3"/>
      <c r="I446" s="38"/>
      <c r="J446" s="38"/>
      <c r="K446" s="38"/>
      <c r="L446" s="38"/>
      <c r="M446" s="38"/>
      <c r="N446" s="38"/>
      <c r="O446" s="38"/>
      <c r="P446" s="39"/>
      <c r="Q446" s="38"/>
      <c r="R446" s="38"/>
      <c r="S446" s="38"/>
      <c r="T446" s="40"/>
    </row>
    <row r="447" spans="1:20" ht="15.95" customHeight="1" x14ac:dyDescent="0.2">
      <c r="A447" s="37"/>
      <c r="B447" s="27" t="s">
        <v>2</v>
      </c>
      <c r="C447" s="2">
        <f t="shared" si="94"/>
        <v>974.64329999999995</v>
      </c>
      <c r="D447" s="1"/>
      <c r="E447" s="1"/>
      <c r="F447" s="1">
        <v>974.64329999999995</v>
      </c>
      <c r="G447" s="1"/>
      <c r="H447" s="3"/>
      <c r="I447" s="38"/>
      <c r="J447" s="38"/>
      <c r="K447" s="38"/>
      <c r="L447" s="38"/>
      <c r="M447" s="38"/>
      <c r="N447" s="38"/>
      <c r="O447" s="38"/>
      <c r="P447" s="39"/>
      <c r="Q447" s="38"/>
      <c r="R447" s="38"/>
      <c r="S447" s="38"/>
      <c r="T447" s="40"/>
    </row>
    <row r="448" spans="1:20" ht="15.95" customHeight="1" x14ac:dyDescent="0.2">
      <c r="A448" s="37"/>
      <c r="B448" s="27" t="s">
        <v>3</v>
      </c>
      <c r="C448" s="2">
        <f t="shared" si="94"/>
        <v>0</v>
      </c>
      <c r="D448" s="1"/>
      <c r="E448" s="1"/>
      <c r="F448" s="1"/>
      <c r="G448" s="1"/>
      <c r="H448" s="3"/>
      <c r="I448" s="38"/>
      <c r="J448" s="38"/>
      <c r="K448" s="38"/>
      <c r="L448" s="38"/>
      <c r="M448" s="38"/>
      <c r="N448" s="38"/>
      <c r="O448" s="38"/>
      <c r="P448" s="39"/>
      <c r="Q448" s="38"/>
      <c r="R448" s="38"/>
      <c r="S448" s="38"/>
      <c r="T448" s="40"/>
    </row>
    <row r="449" spans="1:20" ht="15.95" customHeight="1" x14ac:dyDescent="0.2">
      <c r="A449" s="37" t="s">
        <v>152</v>
      </c>
      <c r="B449" s="72" t="s">
        <v>85</v>
      </c>
      <c r="C449" s="72"/>
      <c r="D449" s="72"/>
      <c r="E449" s="72"/>
      <c r="F449" s="72"/>
      <c r="G449" s="72"/>
      <c r="H449" s="72"/>
      <c r="I449" s="72"/>
      <c r="J449" s="72"/>
      <c r="K449" s="72"/>
      <c r="L449" s="72"/>
      <c r="M449" s="72"/>
      <c r="N449" s="72"/>
      <c r="O449" s="72"/>
      <c r="P449" s="72"/>
      <c r="Q449" s="72"/>
      <c r="R449" s="72"/>
      <c r="S449" s="72"/>
      <c r="T449" s="73"/>
    </row>
    <row r="450" spans="1:20" ht="15.95" customHeight="1" x14ac:dyDescent="0.2">
      <c r="A450" s="37" t="s">
        <v>57</v>
      </c>
      <c r="B450" s="58" t="s">
        <v>272</v>
      </c>
      <c r="C450" s="58"/>
      <c r="D450" s="58"/>
      <c r="E450" s="58"/>
      <c r="F450" s="58"/>
      <c r="G450" s="58"/>
      <c r="H450" s="58"/>
      <c r="I450" s="58"/>
      <c r="J450" s="58"/>
      <c r="K450" s="58"/>
      <c r="L450" s="58"/>
      <c r="M450" s="58"/>
      <c r="N450" s="58"/>
      <c r="O450" s="58"/>
      <c r="P450" s="58"/>
      <c r="Q450" s="58"/>
      <c r="R450" s="58"/>
      <c r="S450" s="58"/>
      <c r="T450" s="59"/>
    </row>
    <row r="451" spans="1:20" ht="45" customHeight="1" x14ac:dyDescent="0.2">
      <c r="A451" s="37"/>
      <c r="B451" s="66" t="s">
        <v>479</v>
      </c>
      <c r="C451" s="66" t="s">
        <v>311</v>
      </c>
      <c r="D451" s="66"/>
      <c r="E451" s="66"/>
      <c r="F451" s="66"/>
      <c r="G451" s="66"/>
      <c r="H451" s="66"/>
      <c r="I451" s="38" t="s">
        <v>42</v>
      </c>
      <c r="J451" s="38"/>
      <c r="K451" s="38" t="s">
        <v>40</v>
      </c>
      <c r="L451" s="38" t="s">
        <v>746</v>
      </c>
      <c r="M451" s="38" t="s">
        <v>33</v>
      </c>
      <c r="N451" s="38" t="s">
        <v>72</v>
      </c>
      <c r="O451" s="38" t="s">
        <v>72</v>
      </c>
      <c r="P451" s="39" t="s">
        <v>747</v>
      </c>
      <c r="Q451" s="38" t="s">
        <v>7</v>
      </c>
      <c r="R451" s="38" t="s">
        <v>33</v>
      </c>
      <c r="S451" s="38" t="s">
        <v>30</v>
      </c>
      <c r="T451" s="40" t="s">
        <v>748</v>
      </c>
    </row>
    <row r="452" spans="1:20" ht="15.95" customHeight="1" x14ac:dyDescent="0.2">
      <c r="A452" s="37"/>
      <c r="B452" s="27" t="s">
        <v>5</v>
      </c>
      <c r="C452" s="2">
        <f>D452+E452+F452+H452+G452</f>
        <v>510030.65633999999</v>
      </c>
      <c r="D452" s="1">
        <f>D453+D454+D455</f>
        <v>305067.04488999996</v>
      </c>
      <c r="E452" s="1">
        <f t="shared" ref="E452:H452" si="97">E453+E454+E455</f>
        <v>34777.671450000002</v>
      </c>
      <c r="F452" s="1">
        <f t="shared" si="97"/>
        <v>85092.97</v>
      </c>
      <c r="G452" s="1">
        <f t="shared" si="97"/>
        <v>85092.97</v>
      </c>
      <c r="H452" s="1">
        <f t="shared" si="97"/>
        <v>0</v>
      </c>
      <c r="I452" s="38"/>
      <c r="J452" s="38"/>
      <c r="K452" s="38"/>
      <c r="L452" s="38"/>
      <c r="M452" s="38"/>
      <c r="N452" s="38"/>
      <c r="O452" s="38"/>
      <c r="P452" s="39"/>
      <c r="Q452" s="38"/>
      <c r="R452" s="38"/>
      <c r="S452" s="38"/>
      <c r="T452" s="40"/>
    </row>
    <row r="453" spans="1:20" ht="15.95" customHeight="1" x14ac:dyDescent="0.2">
      <c r="A453" s="37"/>
      <c r="B453" s="27" t="s">
        <v>0</v>
      </c>
      <c r="C453" s="2">
        <f>D453+E453+F453+H453+G453</f>
        <v>319032.429</v>
      </c>
      <c r="D453" s="1">
        <f>0+286324.029</f>
        <v>286324.02899999998</v>
      </c>
      <c r="E453" s="1">
        <f>0+32708.4</f>
        <v>32708.400000000001</v>
      </c>
      <c r="F453" s="1"/>
      <c r="G453" s="1"/>
      <c r="H453" s="3"/>
      <c r="I453" s="38"/>
      <c r="J453" s="38"/>
      <c r="K453" s="38"/>
      <c r="L453" s="38"/>
      <c r="M453" s="38"/>
      <c r="N453" s="38"/>
      <c r="O453" s="38"/>
      <c r="P453" s="39"/>
      <c r="Q453" s="38"/>
      <c r="R453" s="38"/>
      <c r="S453" s="38"/>
      <c r="T453" s="40"/>
    </row>
    <row r="454" spans="1:20" ht="15.95" customHeight="1" x14ac:dyDescent="0.2">
      <c r="A454" s="37"/>
      <c r="B454" s="27" t="s">
        <v>1</v>
      </c>
      <c r="C454" s="2">
        <f>D454+E454+F454+H454+G454</f>
        <v>165528.13899000001</v>
      </c>
      <c r="D454" s="1">
        <f>0+3521.11111</f>
        <v>3521.1111099999998</v>
      </c>
      <c r="E454" s="1">
        <f>0+330.38788</f>
        <v>330.38788</v>
      </c>
      <c r="F454" s="1">
        <v>80838.320000000007</v>
      </c>
      <c r="G454" s="1">
        <v>80838.320000000007</v>
      </c>
      <c r="H454" s="3"/>
      <c r="I454" s="38"/>
      <c r="J454" s="38"/>
      <c r="K454" s="38"/>
      <c r="L454" s="38"/>
      <c r="M454" s="38"/>
      <c r="N454" s="38"/>
      <c r="O454" s="38"/>
      <c r="P454" s="39"/>
      <c r="Q454" s="38"/>
      <c r="R454" s="38"/>
      <c r="S454" s="38"/>
      <c r="T454" s="40"/>
    </row>
    <row r="455" spans="1:20" ht="15.95" customHeight="1" x14ac:dyDescent="0.2">
      <c r="A455" s="37"/>
      <c r="B455" s="27" t="s">
        <v>2</v>
      </c>
      <c r="C455" s="2">
        <f>D455+E455+F455+H455+G455</f>
        <v>25470.088350000005</v>
      </c>
      <c r="D455" s="1">
        <f>0+15221.90478</f>
        <v>15221.904780000001</v>
      </c>
      <c r="E455" s="1">
        <f>0+1738.88357</f>
        <v>1738.88357</v>
      </c>
      <c r="F455" s="1">
        <v>4254.6499999999996</v>
      </c>
      <c r="G455" s="1">
        <v>4254.6499999999996</v>
      </c>
      <c r="H455" s="3"/>
      <c r="I455" s="38"/>
      <c r="J455" s="38"/>
      <c r="K455" s="38"/>
      <c r="L455" s="38"/>
      <c r="M455" s="38"/>
      <c r="N455" s="38"/>
      <c r="O455" s="38"/>
      <c r="P455" s="39"/>
      <c r="Q455" s="38"/>
      <c r="R455" s="38"/>
      <c r="S455" s="38"/>
      <c r="T455" s="40"/>
    </row>
    <row r="456" spans="1:20" ht="15.95" customHeight="1" x14ac:dyDescent="0.2">
      <c r="A456" s="37"/>
      <c r="B456" s="27" t="s">
        <v>3</v>
      </c>
      <c r="C456" s="2">
        <f>D456+E456+F456+H456+G456</f>
        <v>0</v>
      </c>
      <c r="D456" s="1"/>
      <c r="E456" s="1"/>
      <c r="F456" s="1"/>
      <c r="G456" s="1"/>
      <c r="H456" s="3"/>
      <c r="I456" s="38"/>
      <c r="J456" s="38"/>
      <c r="K456" s="38"/>
      <c r="L456" s="38"/>
      <c r="M456" s="38"/>
      <c r="N456" s="38"/>
      <c r="O456" s="38"/>
      <c r="P456" s="39"/>
      <c r="Q456" s="38"/>
      <c r="R456" s="38"/>
      <c r="S456" s="38"/>
      <c r="T456" s="40"/>
    </row>
    <row r="457" spans="1:20" ht="15.95" customHeight="1" x14ac:dyDescent="0.2">
      <c r="A457" s="37" t="s">
        <v>116</v>
      </c>
      <c r="B457" s="72" t="s">
        <v>85</v>
      </c>
      <c r="C457" s="72"/>
      <c r="D457" s="72"/>
      <c r="E457" s="72"/>
      <c r="F457" s="72"/>
      <c r="G457" s="72"/>
      <c r="H457" s="72"/>
      <c r="I457" s="72"/>
      <c r="J457" s="72"/>
      <c r="K457" s="72"/>
      <c r="L457" s="72"/>
      <c r="M457" s="72"/>
      <c r="N457" s="72"/>
      <c r="O457" s="72"/>
      <c r="P457" s="72"/>
      <c r="Q457" s="72"/>
      <c r="R457" s="72"/>
      <c r="S457" s="72"/>
      <c r="T457" s="73"/>
    </row>
    <row r="458" spans="1:20" ht="15.95" customHeight="1" x14ac:dyDescent="0.2">
      <c r="A458" s="37" t="s">
        <v>57</v>
      </c>
      <c r="B458" s="58" t="s">
        <v>272</v>
      </c>
      <c r="C458" s="58"/>
      <c r="D458" s="58"/>
      <c r="E458" s="58"/>
      <c r="F458" s="58"/>
      <c r="G458" s="58"/>
      <c r="H458" s="58"/>
      <c r="I458" s="58"/>
      <c r="J458" s="58"/>
      <c r="K458" s="58"/>
      <c r="L458" s="58"/>
      <c r="M458" s="58"/>
      <c r="N458" s="58"/>
      <c r="O458" s="58"/>
      <c r="P458" s="58"/>
      <c r="Q458" s="58"/>
      <c r="R458" s="58"/>
      <c r="S458" s="58"/>
      <c r="T458" s="59"/>
    </row>
    <row r="459" spans="1:20" ht="45" customHeight="1" x14ac:dyDescent="0.2">
      <c r="A459" s="37"/>
      <c r="B459" s="66" t="s">
        <v>315</v>
      </c>
      <c r="C459" s="66" t="s">
        <v>311</v>
      </c>
      <c r="D459" s="66"/>
      <c r="E459" s="66"/>
      <c r="F459" s="66"/>
      <c r="G459" s="66"/>
      <c r="H459" s="66"/>
      <c r="I459" s="38" t="s">
        <v>28</v>
      </c>
      <c r="J459" s="38"/>
      <c r="K459" s="38" t="s">
        <v>392</v>
      </c>
      <c r="L459" s="38" t="s">
        <v>316</v>
      </c>
      <c r="M459" s="38" t="s">
        <v>317</v>
      </c>
      <c r="N459" s="38" t="s">
        <v>85</v>
      </c>
      <c r="O459" s="38" t="s">
        <v>317</v>
      </c>
      <c r="P459" s="39" t="s">
        <v>318</v>
      </c>
      <c r="Q459" s="38" t="s">
        <v>29</v>
      </c>
      <c r="R459" s="38" t="s">
        <v>33</v>
      </c>
      <c r="S459" s="38" t="s">
        <v>30</v>
      </c>
      <c r="T459" s="40" t="s">
        <v>319</v>
      </c>
    </row>
    <row r="460" spans="1:20" ht="15.95" customHeight="1" x14ac:dyDescent="0.2">
      <c r="A460" s="37"/>
      <c r="B460" s="27" t="s">
        <v>5</v>
      </c>
      <c r="C460" s="2">
        <f>SUM(D460:H460)</f>
        <v>122049.3584709</v>
      </c>
      <c r="D460" s="1">
        <f>D461+D462+D463</f>
        <v>0</v>
      </c>
      <c r="E460" s="1">
        <f>E461+E462+E463</f>
        <v>0</v>
      </c>
      <c r="F460" s="1">
        <f>F461+F462+F463</f>
        <v>122049.3584709</v>
      </c>
      <c r="G460" s="1">
        <f t="shared" ref="G460:H460" si="98">G461+G462+G463</f>
        <v>0</v>
      </c>
      <c r="H460" s="1">
        <f t="shared" si="98"/>
        <v>0</v>
      </c>
      <c r="I460" s="38"/>
      <c r="J460" s="38"/>
      <c r="K460" s="38"/>
      <c r="L460" s="38"/>
      <c r="M460" s="38"/>
      <c r="N460" s="38"/>
      <c r="O460" s="38"/>
      <c r="P460" s="39"/>
      <c r="Q460" s="38"/>
      <c r="R460" s="38"/>
      <c r="S460" s="38"/>
      <c r="T460" s="40"/>
    </row>
    <row r="461" spans="1:20" ht="15.95" customHeight="1" x14ac:dyDescent="0.2">
      <c r="A461" s="37"/>
      <c r="B461" s="27" t="s">
        <v>0</v>
      </c>
      <c r="C461" s="2">
        <f t="shared" ref="C461:C463" si="99">SUM(D461:H461)</f>
        <v>0</v>
      </c>
      <c r="D461" s="1"/>
      <c r="E461" s="1"/>
      <c r="F461" s="1"/>
      <c r="G461" s="1"/>
      <c r="H461" s="3"/>
      <c r="I461" s="38"/>
      <c r="J461" s="38"/>
      <c r="K461" s="38"/>
      <c r="L461" s="38"/>
      <c r="M461" s="38"/>
      <c r="N461" s="38"/>
      <c r="O461" s="38"/>
      <c r="P461" s="39"/>
      <c r="Q461" s="38"/>
      <c r="R461" s="38"/>
      <c r="S461" s="38"/>
      <c r="T461" s="40"/>
    </row>
    <row r="462" spans="1:20" ht="15.95" customHeight="1" x14ac:dyDescent="0.2">
      <c r="A462" s="37"/>
      <c r="B462" s="27" t="s">
        <v>1</v>
      </c>
      <c r="C462" s="2">
        <f t="shared" si="99"/>
        <v>122049.3584709</v>
      </c>
      <c r="D462" s="1"/>
      <c r="E462" s="1"/>
      <c r="F462" s="1">
        <v>122049.3584709</v>
      </c>
      <c r="G462" s="1"/>
      <c r="H462" s="3"/>
      <c r="I462" s="38"/>
      <c r="J462" s="38"/>
      <c r="K462" s="38"/>
      <c r="L462" s="38"/>
      <c r="M462" s="38"/>
      <c r="N462" s="38"/>
      <c r="O462" s="38"/>
      <c r="P462" s="39"/>
      <c r="Q462" s="38"/>
      <c r="R462" s="38"/>
      <c r="S462" s="38"/>
      <c r="T462" s="40"/>
    </row>
    <row r="463" spans="1:20" ht="15.95" customHeight="1" x14ac:dyDescent="0.2">
      <c r="A463" s="37"/>
      <c r="B463" s="27" t="s">
        <v>2</v>
      </c>
      <c r="C463" s="2">
        <f t="shared" si="99"/>
        <v>0</v>
      </c>
      <c r="D463" s="1"/>
      <c r="E463" s="1"/>
      <c r="F463" s="1"/>
      <c r="G463" s="1"/>
      <c r="H463" s="3"/>
      <c r="I463" s="38"/>
      <c r="J463" s="38"/>
      <c r="K463" s="38"/>
      <c r="L463" s="38"/>
      <c r="M463" s="38"/>
      <c r="N463" s="38"/>
      <c r="O463" s="38"/>
      <c r="P463" s="39"/>
      <c r="Q463" s="38"/>
      <c r="R463" s="38"/>
      <c r="S463" s="38"/>
      <c r="T463" s="40"/>
    </row>
    <row r="464" spans="1:20" ht="15.95" customHeight="1" x14ac:dyDescent="0.2">
      <c r="A464" s="37"/>
      <c r="B464" s="27" t="s">
        <v>3</v>
      </c>
      <c r="C464" s="2">
        <f>SUM(D464:H464)</f>
        <v>0</v>
      </c>
      <c r="D464" s="1"/>
      <c r="E464" s="1"/>
      <c r="F464" s="1"/>
      <c r="G464" s="1"/>
      <c r="H464" s="3"/>
      <c r="I464" s="38"/>
      <c r="J464" s="38"/>
      <c r="K464" s="38"/>
      <c r="L464" s="38"/>
      <c r="M464" s="38"/>
      <c r="N464" s="38"/>
      <c r="O464" s="38"/>
      <c r="P464" s="39"/>
      <c r="Q464" s="38"/>
      <c r="R464" s="38"/>
      <c r="S464" s="38"/>
      <c r="T464" s="40"/>
    </row>
    <row r="465" spans="1:20" ht="15.95" customHeight="1" x14ac:dyDescent="0.2">
      <c r="A465" s="37" t="s">
        <v>224</v>
      </c>
      <c r="B465" s="72" t="s">
        <v>85</v>
      </c>
      <c r="C465" s="72"/>
      <c r="D465" s="72"/>
      <c r="E465" s="72"/>
      <c r="F465" s="72"/>
      <c r="G465" s="72"/>
      <c r="H465" s="72"/>
      <c r="I465" s="72"/>
      <c r="J465" s="72"/>
      <c r="K465" s="72"/>
      <c r="L465" s="72"/>
      <c r="M465" s="72"/>
      <c r="N465" s="72"/>
      <c r="O465" s="72"/>
      <c r="P465" s="72"/>
      <c r="Q465" s="72"/>
      <c r="R465" s="72"/>
      <c r="S465" s="72"/>
      <c r="T465" s="73"/>
    </row>
    <row r="466" spans="1:20" ht="15.95" customHeight="1" x14ac:dyDescent="0.2">
      <c r="A466" s="37" t="s">
        <v>57</v>
      </c>
      <c r="B466" s="58" t="s">
        <v>272</v>
      </c>
      <c r="C466" s="58"/>
      <c r="D466" s="58"/>
      <c r="E466" s="58"/>
      <c r="F466" s="58"/>
      <c r="G466" s="58"/>
      <c r="H466" s="58"/>
      <c r="I466" s="58"/>
      <c r="J466" s="58"/>
      <c r="K466" s="58"/>
      <c r="L466" s="58"/>
      <c r="M466" s="58"/>
      <c r="N466" s="58"/>
      <c r="O466" s="58"/>
      <c r="P466" s="58"/>
      <c r="Q466" s="58"/>
      <c r="R466" s="58"/>
      <c r="S466" s="58"/>
      <c r="T466" s="59"/>
    </row>
    <row r="467" spans="1:20" ht="45" customHeight="1" x14ac:dyDescent="0.2">
      <c r="A467" s="37"/>
      <c r="B467" s="66" t="s">
        <v>309</v>
      </c>
      <c r="C467" s="66"/>
      <c r="D467" s="66"/>
      <c r="E467" s="66"/>
      <c r="F467" s="66"/>
      <c r="G467" s="66"/>
      <c r="H467" s="66"/>
      <c r="I467" s="38" t="s">
        <v>28</v>
      </c>
      <c r="J467" s="38"/>
      <c r="K467" s="38" t="s">
        <v>179</v>
      </c>
      <c r="L467" s="38" t="s">
        <v>225</v>
      </c>
      <c r="M467" s="38" t="s">
        <v>385</v>
      </c>
      <c r="N467" s="38" t="s">
        <v>85</v>
      </c>
      <c r="O467" s="38" t="s">
        <v>385</v>
      </c>
      <c r="P467" s="39" t="s">
        <v>393</v>
      </c>
      <c r="Q467" s="38" t="s">
        <v>29</v>
      </c>
      <c r="R467" s="38" t="s">
        <v>8</v>
      </c>
      <c r="S467" s="38" t="s">
        <v>30</v>
      </c>
      <c r="T467" s="40"/>
    </row>
    <row r="468" spans="1:20" ht="15.95" customHeight="1" x14ac:dyDescent="0.2">
      <c r="A468" s="37"/>
      <c r="B468" s="27" t="s">
        <v>5</v>
      </c>
      <c r="C468" s="2">
        <f>SUM(D468:H468)</f>
        <v>120000</v>
      </c>
      <c r="D468" s="1">
        <f t="shared" ref="D468:H468" si="100">SUM(D469:D472)</f>
        <v>0</v>
      </c>
      <c r="E468" s="1">
        <f t="shared" si="100"/>
        <v>0</v>
      </c>
      <c r="F468" s="1">
        <f t="shared" si="100"/>
        <v>120000</v>
      </c>
      <c r="G468" s="1">
        <f t="shared" si="100"/>
        <v>0</v>
      </c>
      <c r="H468" s="1">
        <f t="shared" si="100"/>
        <v>0</v>
      </c>
      <c r="I468" s="38"/>
      <c r="J468" s="38"/>
      <c r="K468" s="38"/>
      <c r="L468" s="38"/>
      <c r="M468" s="38"/>
      <c r="N468" s="38"/>
      <c r="O468" s="38"/>
      <c r="P468" s="39"/>
      <c r="Q468" s="38"/>
      <c r="R468" s="38"/>
      <c r="S468" s="38"/>
      <c r="T468" s="40"/>
    </row>
    <row r="469" spans="1:20" ht="15.95" customHeight="1" x14ac:dyDescent="0.2">
      <c r="A469" s="37"/>
      <c r="B469" s="27" t="s">
        <v>0</v>
      </c>
      <c r="C469" s="2">
        <f>SUM(D469:H469)</f>
        <v>0</v>
      </c>
      <c r="D469" s="1"/>
      <c r="E469" s="1"/>
      <c r="F469" s="1"/>
      <c r="G469" s="1"/>
      <c r="H469" s="3"/>
      <c r="I469" s="38"/>
      <c r="J469" s="38"/>
      <c r="K469" s="38"/>
      <c r="L469" s="38"/>
      <c r="M469" s="38"/>
      <c r="N469" s="38"/>
      <c r="O469" s="38"/>
      <c r="P469" s="39"/>
      <c r="Q469" s="38"/>
      <c r="R469" s="38"/>
      <c r="S469" s="38"/>
      <c r="T469" s="40"/>
    </row>
    <row r="470" spans="1:20" ht="15.95" customHeight="1" x14ac:dyDescent="0.2">
      <c r="A470" s="37"/>
      <c r="B470" s="27" t="s">
        <v>1</v>
      </c>
      <c r="C470" s="2">
        <f>SUM(D470:H470)</f>
        <v>120000</v>
      </c>
      <c r="D470" s="1"/>
      <c r="E470" s="1"/>
      <c r="F470" s="1">
        <v>120000</v>
      </c>
      <c r="G470" s="1"/>
      <c r="H470" s="3"/>
      <c r="I470" s="38"/>
      <c r="J470" s="38"/>
      <c r="K470" s="38"/>
      <c r="L470" s="38"/>
      <c r="M470" s="38"/>
      <c r="N470" s="38"/>
      <c r="O470" s="38"/>
      <c r="P470" s="39"/>
      <c r="Q470" s="38"/>
      <c r="R470" s="38"/>
      <c r="S470" s="38"/>
      <c r="T470" s="40"/>
    </row>
    <row r="471" spans="1:20" ht="15.95" customHeight="1" x14ac:dyDescent="0.2">
      <c r="A471" s="37"/>
      <c r="B471" s="27" t="s">
        <v>2</v>
      </c>
      <c r="C471" s="2">
        <f>SUM(D471:H471)</f>
        <v>0</v>
      </c>
      <c r="D471" s="1"/>
      <c r="E471" s="1"/>
      <c r="F471" s="1"/>
      <c r="G471" s="1"/>
      <c r="H471" s="3"/>
      <c r="I471" s="38"/>
      <c r="J471" s="38"/>
      <c r="K471" s="38"/>
      <c r="L471" s="38"/>
      <c r="M471" s="38"/>
      <c r="N471" s="38"/>
      <c r="O471" s="38"/>
      <c r="P471" s="39"/>
      <c r="Q471" s="38"/>
      <c r="R471" s="38"/>
      <c r="S471" s="38"/>
      <c r="T471" s="40"/>
    </row>
    <row r="472" spans="1:20" ht="15.95" customHeight="1" x14ac:dyDescent="0.2">
      <c r="A472" s="37"/>
      <c r="B472" s="27" t="s">
        <v>3</v>
      </c>
      <c r="C472" s="2">
        <f>SUM(D472:H472)</f>
        <v>0</v>
      </c>
      <c r="D472" s="1"/>
      <c r="E472" s="1"/>
      <c r="F472" s="1"/>
      <c r="G472" s="1"/>
      <c r="H472" s="3"/>
      <c r="I472" s="38"/>
      <c r="J472" s="38"/>
      <c r="K472" s="38"/>
      <c r="L472" s="38"/>
      <c r="M472" s="38"/>
      <c r="N472" s="38"/>
      <c r="O472" s="38"/>
      <c r="P472" s="39"/>
      <c r="Q472" s="38"/>
      <c r="R472" s="38"/>
      <c r="S472" s="38"/>
      <c r="T472" s="40"/>
    </row>
    <row r="473" spans="1:20" ht="15.95" customHeight="1" x14ac:dyDescent="0.2">
      <c r="A473" s="77" t="s">
        <v>64</v>
      </c>
      <c r="B473" s="58" t="s">
        <v>86</v>
      </c>
      <c r="C473" s="58"/>
      <c r="D473" s="58"/>
      <c r="E473" s="58"/>
      <c r="F473" s="58"/>
      <c r="G473" s="58"/>
      <c r="H473" s="58"/>
      <c r="I473" s="58"/>
      <c r="J473" s="58"/>
      <c r="K473" s="58"/>
      <c r="L473" s="58"/>
      <c r="M473" s="58"/>
      <c r="N473" s="58"/>
      <c r="O473" s="58"/>
      <c r="P473" s="58"/>
      <c r="Q473" s="58"/>
      <c r="R473" s="58"/>
      <c r="S473" s="58"/>
      <c r="T473" s="59"/>
    </row>
    <row r="474" spans="1:20" ht="15.95" customHeight="1" x14ac:dyDescent="0.2">
      <c r="A474" s="77"/>
      <c r="B474" s="31" t="s">
        <v>5</v>
      </c>
      <c r="C474" s="3">
        <f>SUM(C475:C478)</f>
        <v>17233.330000000002</v>
      </c>
      <c r="D474" s="3">
        <f t="shared" ref="D474:E474" si="101">SUM(D475:D478)</f>
        <v>0</v>
      </c>
      <c r="E474" s="3">
        <f t="shared" si="101"/>
        <v>0</v>
      </c>
      <c r="F474" s="3">
        <f t="shared" ref="F474:H474" si="102">SUM(F475:F478)</f>
        <v>17233.330000000002</v>
      </c>
      <c r="G474" s="3">
        <f t="shared" si="102"/>
        <v>0</v>
      </c>
      <c r="H474" s="3">
        <f t="shared" si="102"/>
        <v>0</v>
      </c>
      <c r="I474" s="78"/>
      <c r="J474" s="78"/>
      <c r="K474" s="78"/>
      <c r="L474" s="78"/>
      <c r="M474" s="78"/>
      <c r="N474" s="78"/>
      <c r="O474" s="78"/>
      <c r="P474" s="78"/>
      <c r="Q474" s="78"/>
      <c r="R474" s="78"/>
      <c r="S474" s="78"/>
      <c r="T474" s="79"/>
    </row>
    <row r="475" spans="1:20" ht="15.95" customHeight="1" x14ac:dyDescent="0.2">
      <c r="A475" s="77"/>
      <c r="B475" s="31" t="s">
        <v>0</v>
      </c>
      <c r="C475" s="3">
        <f>D475+E475+F475+H475+G475</f>
        <v>0</v>
      </c>
      <c r="D475" s="3">
        <f>D483</f>
        <v>0</v>
      </c>
      <c r="E475" s="3">
        <f t="shared" ref="E475:H475" si="103">E483</f>
        <v>0</v>
      </c>
      <c r="F475" s="3">
        <f t="shared" si="103"/>
        <v>0</v>
      </c>
      <c r="G475" s="3">
        <f t="shared" si="103"/>
        <v>0</v>
      </c>
      <c r="H475" s="3">
        <f t="shared" si="103"/>
        <v>0</v>
      </c>
      <c r="I475" s="78"/>
      <c r="J475" s="78"/>
      <c r="K475" s="78"/>
      <c r="L475" s="78"/>
      <c r="M475" s="78"/>
      <c r="N475" s="78"/>
      <c r="O475" s="78"/>
      <c r="P475" s="78"/>
      <c r="Q475" s="78"/>
      <c r="R475" s="78"/>
      <c r="S475" s="78"/>
      <c r="T475" s="79"/>
    </row>
    <row r="476" spans="1:20" ht="15.95" customHeight="1" x14ac:dyDescent="0.2">
      <c r="A476" s="77"/>
      <c r="B476" s="31" t="s">
        <v>1</v>
      </c>
      <c r="C476" s="3">
        <f>D476+E476+F476+H476+G476</f>
        <v>17233.330000000002</v>
      </c>
      <c r="D476" s="3">
        <f t="shared" ref="D476:H478" si="104">D484</f>
        <v>0</v>
      </c>
      <c r="E476" s="3">
        <f t="shared" si="104"/>
        <v>0</v>
      </c>
      <c r="F476" s="3">
        <f t="shared" si="104"/>
        <v>17233.330000000002</v>
      </c>
      <c r="G476" s="3">
        <f t="shared" si="104"/>
        <v>0</v>
      </c>
      <c r="H476" s="3">
        <f t="shared" si="104"/>
        <v>0</v>
      </c>
      <c r="I476" s="78"/>
      <c r="J476" s="78"/>
      <c r="K476" s="78"/>
      <c r="L476" s="78"/>
      <c r="M476" s="78"/>
      <c r="N476" s="78"/>
      <c r="O476" s="78"/>
      <c r="P476" s="78"/>
      <c r="Q476" s="78"/>
      <c r="R476" s="78"/>
      <c r="S476" s="78"/>
      <c r="T476" s="79"/>
    </row>
    <row r="477" spans="1:20" ht="15.95" customHeight="1" x14ac:dyDescent="0.2">
      <c r="A477" s="77"/>
      <c r="B477" s="31" t="s">
        <v>2</v>
      </c>
      <c r="C477" s="3">
        <f>D477+E477+F477+H477+G477</f>
        <v>0</v>
      </c>
      <c r="D477" s="3">
        <f t="shared" si="104"/>
        <v>0</v>
      </c>
      <c r="E477" s="3">
        <f t="shared" si="104"/>
        <v>0</v>
      </c>
      <c r="F477" s="3">
        <f t="shared" si="104"/>
        <v>0</v>
      </c>
      <c r="G477" s="3">
        <f t="shared" si="104"/>
        <v>0</v>
      </c>
      <c r="H477" s="3">
        <f t="shared" si="104"/>
        <v>0</v>
      </c>
      <c r="I477" s="78"/>
      <c r="J477" s="78"/>
      <c r="K477" s="78"/>
      <c r="L477" s="78"/>
      <c r="M477" s="78"/>
      <c r="N477" s="78"/>
      <c r="O477" s="78"/>
      <c r="P477" s="78"/>
      <c r="Q477" s="78"/>
      <c r="R477" s="78"/>
      <c r="S477" s="78"/>
      <c r="T477" s="79"/>
    </row>
    <row r="478" spans="1:20" ht="15.95" customHeight="1" x14ac:dyDescent="0.2">
      <c r="A478" s="77"/>
      <c r="B478" s="31" t="s">
        <v>3</v>
      </c>
      <c r="C478" s="3">
        <f>D478+E478+F478+H478+G478</f>
        <v>0</v>
      </c>
      <c r="D478" s="3">
        <f t="shared" si="104"/>
        <v>0</v>
      </c>
      <c r="E478" s="3">
        <f t="shared" si="104"/>
        <v>0</v>
      </c>
      <c r="F478" s="3">
        <f t="shared" si="104"/>
        <v>0</v>
      </c>
      <c r="G478" s="3">
        <f t="shared" si="104"/>
        <v>0</v>
      </c>
      <c r="H478" s="3">
        <f t="shared" si="104"/>
        <v>0</v>
      </c>
      <c r="I478" s="78"/>
      <c r="J478" s="78"/>
      <c r="K478" s="78"/>
      <c r="L478" s="78"/>
      <c r="M478" s="78"/>
      <c r="N478" s="78"/>
      <c r="O478" s="78"/>
      <c r="P478" s="78"/>
      <c r="Q478" s="78"/>
      <c r="R478" s="78"/>
      <c r="S478" s="78"/>
      <c r="T478" s="79"/>
    </row>
    <row r="479" spans="1:20" ht="15.95" customHeight="1" x14ac:dyDescent="0.2">
      <c r="A479" s="37" t="s">
        <v>117</v>
      </c>
      <c r="B479" s="72" t="s">
        <v>190</v>
      </c>
      <c r="C479" s="72"/>
      <c r="D479" s="72"/>
      <c r="E479" s="72"/>
      <c r="F479" s="72"/>
      <c r="G479" s="72"/>
      <c r="H479" s="72"/>
      <c r="I479" s="72"/>
      <c r="J479" s="72"/>
      <c r="K479" s="72"/>
      <c r="L479" s="72"/>
      <c r="M479" s="72"/>
      <c r="N479" s="72"/>
      <c r="O479" s="72"/>
      <c r="P479" s="72"/>
      <c r="Q479" s="72"/>
      <c r="R479" s="72"/>
      <c r="S479" s="72"/>
      <c r="T479" s="73"/>
    </row>
    <row r="480" spans="1:20" ht="15.95" customHeight="1" x14ac:dyDescent="0.2">
      <c r="A480" s="37" t="s">
        <v>57</v>
      </c>
      <c r="B480" s="58" t="s">
        <v>274</v>
      </c>
      <c r="C480" s="58"/>
      <c r="D480" s="58"/>
      <c r="E480" s="58"/>
      <c r="F480" s="58"/>
      <c r="G480" s="58"/>
      <c r="H480" s="58"/>
      <c r="I480" s="58"/>
      <c r="J480" s="58"/>
      <c r="K480" s="58"/>
      <c r="L480" s="58"/>
      <c r="M480" s="58"/>
      <c r="N480" s="58"/>
      <c r="O480" s="58"/>
      <c r="P480" s="58"/>
      <c r="Q480" s="58"/>
      <c r="R480" s="58"/>
      <c r="S480" s="58"/>
      <c r="T480" s="59"/>
    </row>
    <row r="481" spans="1:20" ht="45" customHeight="1" x14ac:dyDescent="0.2">
      <c r="A481" s="37"/>
      <c r="B481" s="66" t="s">
        <v>275</v>
      </c>
      <c r="C481" s="66"/>
      <c r="D481" s="66"/>
      <c r="E481" s="66"/>
      <c r="F481" s="66"/>
      <c r="G481" s="66"/>
      <c r="H481" s="66"/>
      <c r="I481" s="38"/>
      <c r="J481" s="38" t="s">
        <v>28</v>
      </c>
      <c r="K481" s="38" t="s">
        <v>35</v>
      </c>
      <c r="L481" s="38" t="s">
        <v>276</v>
      </c>
      <c r="M481" s="38" t="s">
        <v>223</v>
      </c>
      <c r="N481" s="38" t="s">
        <v>190</v>
      </c>
      <c r="O481" s="38" t="s">
        <v>223</v>
      </c>
      <c r="P481" s="39" t="s">
        <v>277</v>
      </c>
      <c r="Q481" s="38" t="s">
        <v>29</v>
      </c>
      <c r="R481" s="38" t="s">
        <v>8</v>
      </c>
      <c r="S481" s="38" t="s">
        <v>278</v>
      </c>
      <c r="T481" s="40"/>
    </row>
    <row r="482" spans="1:20" ht="15.95" customHeight="1" x14ac:dyDescent="0.2">
      <c r="A482" s="37"/>
      <c r="B482" s="27" t="s">
        <v>5</v>
      </c>
      <c r="C482" s="2">
        <f>D482+E482+F482+G482+H482</f>
        <v>17233.330000000002</v>
      </c>
      <c r="D482" s="1">
        <f>SUM(D483:D486)</f>
        <v>0</v>
      </c>
      <c r="E482" s="1">
        <f t="shared" ref="E482:H482" si="105">SUM(E483:E486)</f>
        <v>0</v>
      </c>
      <c r="F482" s="1">
        <f t="shared" si="105"/>
        <v>17233.330000000002</v>
      </c>
      <c r="G482" s="1">
        <f t="shared" si="105"/>
        <v>0</v>
      </c>
      <c r="H482" s="1">
        <f t="shared" si="105"/>
        <v>0</v>
      </c>
      <c r="I482" s="38"/>
      <c r="J482" s="38"/>
      <c r="K482" s="38"/>
      <c r="L482" s="38"/>
      <c r="M482" s="38"/>
      <c r="N482" s="38"/>
      <c r="O482" s="38"/>
      <c r="P482" s="39"/>
      <c r="Q482" s="38"/>
      <c r="R482" s="38"/>
      <c r="S482" s="38"/>
      <c r="T482" s="40"/>
    </row>
    <row r="483" spans="1:20" ht="15.95" customHeight="1" x14ac:dyDescent="0.2">
      <c r="A483" s="37"/>
      <c r="B483" s="27" t="s">
        <v>0</v>
      </c>
      <c r="C483" s="2">
        <f>D483+E483+F483+G483+H483</f>
        <v>0</v>
      </c>
      <c r="D483" s="1"/>
      <c r="E483" s="1"/>
      <c r="F483" s="1"/>
      <c r="G483" s="1"/>
      <c r="H483" s="1"/>
      <c r="I483" s="38"/>
      <c r="J483" s="38"/>
      <c r="K483" s="38"/>
      <c r="L483" s="38"/>
      <c r="M483" s="38"/>
      <c r="N483" s="38"/>
      <c r="O483" s="38"/>
      <c r="P483" s="39"/>
      <c r="Q483" s="38"/>
      <c r="R483" s="38"/>
      <c r="S483" s="38"/>
      <c r="T483" s="40"/>
    </row>
    <row r="484" spans="1:20" ht="15.95" customHeight="1" x14ac:dyDescent="0.2">
      <c r="A484" s="37"/>
      <c r="B484" s="27" t="s">
        <v>1</v>
      </c>
      <c r="C484" s="2">
        <f>D484+E484+F484+G484+H484</f>
        <v>17233.330000000002</v>
      </c>
      <c r="D484" s="1"/>
      <c r="E484" s="1"/>
      <c r="F484" s="1">
        <v>17233.330000000002</v>
      </c>
      <c r="G484" s="1"/>
      <c r="H484" s="1"/>
      <c r="I484" s="38"/>
      <c r="J484" s="38"/>
      <c r="K484" s="38"/>
      <c r="L484" s="38"/>
      <c r="M484" s="38"/>
      <c r="N484" s="38"/>
      <c r="O484" s="38"/>
      <c r="P484" s="39"/>
      <c r="Q484" s="38"/>
      <c r="R484" s="38"/>
      <c r="S484" s="38"/>
      <c r="T484" s="40"/>
    </row>
    <row r="485" spans="1:20" ht="15.95" customHeight="1" x14ac:dyDescent="0.2">
      <c r="A485" s="37"/>
      <c r="B485" s="27" t="s">
        <v>2</v>
      </c>
      <c r="C485" s="2">
        <f>D485+E485+F485+G485+H485</f>
        <v>0</v>
      </c>
      <c r="D485" s="1"/>
      <c r="E485" s="1"/>
      <c r="F485" s="1"/>
      <c r="G485" s="1"/>
      <c r="H485" s="1"/>
      <c r="I485" s="38"/>
      <c r="J485" s="38"/>
      <c r="K485" s="38"/>
      <c r="L485" s="38"/>
      <c r="M485" s="38"/>
      <c r="N485" s="38"/>
      <c r="O485" s="38"/>
      <c r="P485" s="39"/>
      <c r="Q485" s="38"/>
      <c r="R485" s="38"/>
      <c r="S485" s="38"/>
      <c r="T485" s="40"/>
    </row>
    <row r="486" spans="1:20" ht="15.95" customHeight="1" x14ac:dyDescent="0.2">
      <c r="A486" s="37"/>
      <c r="B486" s="27" t="s">
        <v>3</v>
      </c>
      <c r="C486" s="2">
        <f>D486+E486+F486+G486+H486</f>
        <v>0</v>
      </c>
      <c r="D486" s="1"/>
      <c r="E486" s="1"/>
      <c r="F486" s="1"/>
      <c r="G486" s="1"/>
      <c r="H486" s="1"/>
      <c r="I486" s="38"/>
      <c r="J486" s="38"/>
      <c r="K486" s="38"/>
      <c r="L486" s="38"/>
      <c r="M486" s="38"/>
      <c r="N486" s="38"/>
      <c r="O486" s="38"/>
      <c r="P486" s="39"/>
      <c r="Q486" s="38"/>
      <c r="R486" s="38"/>
      <c r="S486" s="38"/>
      <c r="T486" s="40"/>
    </row>
    <row r="487" spans="1:20" ht="15.75" customHeight="1" x14ac:dyDescent="0.2">
      <c r="A487" s="77" t="s">
        <v>65</v>
      </c>
      <c r="B487" s="58" t="s">
        <v>87</v>
      </c>
      <c r="C487" s="58"/>
      <c r="D487" s="58"/>
      <c r="E487" s="58"/>
      <c r="F487" s="58"/>
      <c r="G487" s="58"/>
      <c r="H487" s="58"/>
      <c r="I487" s="58"/>
      <c r="J487" s="58"/>
      <c r="K487" s="58"/>
      <c r="L487" s="58"/>
      <c r="M487" s="58"/>
      <c r="N487" s="58"/>
      <c r="O487" s="58"/>
      <c r="P487" s="58"/>
      <c r="Q487" s="58"/>
      <c r="R487" s="58"/>
      <c r="S487" s="58"/>
      <c r="T487" s="59"/>
    </row>
    <row r="488" spans="1:20" ht="15.95" customHeight="1" x14ac:dyDescent="0.2">
      <c r="A488" s="77"/>
      <c r="B488" s="31" t="s">
        <v>5</v>
      </c>
      <c r="C488" s="3">
        <f>SUM(C489:C493)</f>
        <v>4210182.2881000005</v>
      </c>
      <c r="D488" s="3">
        <f t="shared" ref="D488:H488" si="106">SUM(D489:D493)</f>
        <v>1745085.5168699999</v>
      </c>
      <c r="E488" s="3">
        <f t="shared" si="106"/>
        <v>677906.36971</v>
      </c>
      <c r="F488" s="3">
        <f t="shared" ref="F488" si="107">SUM(F489:F493)</f>
        <v>1787190.4015200001</v>
      </c>
      <c r="G488" s="3">
        <f t="shared" si="106"/>
        <v>0</v>
      </c>
      <c r="H488" s="3">
        <f t="shared" si="106"/>
        <v>0</v>
      </c>
      <c r="I488" s="78"/>
      <c r="J488" s="78"/>
      <c r="K488" s="78"/>
      <c r="L488" s="78"/>
      <c r="M488" s="78"/>
      <c r="N488" s="78"/>
      <c r="O488" s="78"/>
      <c r="P488" s="78"/>
      <c r="Q488" s="78"/>
      <c r="R488" s="78"/>
      <c r="S488" s="78"/>
      <c r="T488" s="79"/>
    </row>
    <row r="489" spans="1:20" ht="15.95" customHeight="1" x14ac:dyDescent="0.2">
      <c r="A489" s="77"/>
      <c r="B489" s="31" t="s">
        <v>0</v>
      </c>
      <c r="C489" s="3">
        <f>D489+E489+F489+H489+G489</f>
        <v>2648525.8000000003</v>
      </c>
      <c r="D489" s="3">
        <f>D506+D515+D524+D533+D542+D551+D560+D569+D614+D622+D630+D498+D638+D578+D587+D596+D646+D654+D662+D670+D605+D678+D686+D694+D702+D710+D718+D726+D734</f>
        <v>376056.7</v>
      </c>
      <c r="E489" s="3">
        <f t="shared" ref="E489:H489" si="108">E506+E515+E524+E533+E542+E551+E560+E569+E614+E622+E630+E498+E638+E578+E587+E596+E646+E654+E662+E670+E605+E678+E686+E694+E702+E710+E718+E726+E734</f>
        <v>498560.9</v>
      </c>
      <c r="F489" s="3">
        <f t="shared" si="108"/>
        <v>1773908.2000000002</v>
      </c>
      <c r="G489" s="3">
        <f t="shared" si="108"/>
        <v>0</v>
      </c>
      <c r="H489" s="3">
        <f t="shared" si="108"/>
        <v>0</v>
      </c>
      <c r="I489" s="78"/>
      <c r="J489" s="78"/>
      <c r="K489" s="78"/>
      <c r="L489" s="78"/>
      <c r="M489" s="78"/>
      <c r="N489" s="78"/>
      <c r="O489" s="78"/>
      <c r="P489" s="78"/>
      <c r="Q489" s="78"/>
      <c r="R489" s="78"/>
      <c r="S489" s="78"/>
      <c r="T489" s="79"/>
    </row>
    <row r="490" spans="1:20" ht="15.95" customHeight="1" x14ac:dyDescent="0.2">
      <c r="A490" s="77"/>
      <c r="B490" s="31" t="s">
        <v>1</v>
      </c>
      <c r="C490" s="3">
        <f>D490+E490+F490+H490+G490</f>
        <v>411874.65671999997</v>
      </c>
      <c r="D490" s="3">
        <f t="shared" ref="D490:H492" si="109">D507+D516+D525+D534+D543+D552+D561+D570+D615+D623+D631+D499+D639+D579+D588+D597+D647+D655+D663+D671+D606+D679+D687+D695+D703+D711+D719+D727+D735</f>
        <v>234119.86256000001</v>
      </c>
      <c r="E490" s="3">
        <f t="shared" si="109"/>
        <v>177754.79415999999</v>
      </c>
      <c r="F490" s="3">
        <f t="shared" si="109"/>
        <v>0</v>
      </c>
      <c r="G490" s="3">
        <f t="shared" si="109"/>
        <v>0</v>
      </c>
      <c r="H490" s="3">
        <f t="shared" si="109"/>
        <v>0</v>
      </c>
      <c r="I490" s="78"/>
      <c r="J490" s="78"/>
      <c r="K490" s="78"/>
      <c r="L490" s="78"/>
      <c r="M490" s="78"/>
      <c r="N490" s="78"/>
      <c r="O490" s="78"/>
      <c r="P490" s="78"/>
      <c r="Q490" s="78"/>
      <c r="R490" s="78"/>
      <c r="S490" s="78"/>
      <c r="T490" s="79"/>
    </row>
    <row r="491" spans="1:20" ht="15.95" customHeight="1" x14ac:dyDescent="0.2">
      <c r="A491" s="77"/>
      <c r="B491" s="31" t="s">
        <v>2</v>
      </c>
      <c r="C491" s="3">
        <f>D491+E491+F491+H491+G491</f>
        <v>16234.996200000001</v>
      </c>
      <c r="D491" s="3">
        <f t="shared" si="109"/>
        <v>1362.11913</v>
      </c>
      <c r="E491" s="3">
        <f t="shared" si="109"/>
        <v>1590.6755499999999</v>
      </c>
      <c r="F491" s="3">
        <f t="shared" si="109"/>
        <v>13282.201520000001</v>
      </c>
      <c r="G491" s="3">
        <f t="shared" si="109"/>
        <v>0</v>
      </c>
      <c r="H491" s="3">
        <f t="shared" si="109"/>
        <v>0</v>
      </c>
      <c r="I491" s="78"/>
      <c r="J491" s="78"/>
      <c r="K491" s="78"/>
      <c r="L491" s="78"/>
      <c r="M491" s="78"/>
      <c r="N491" s="78"/>
      <c r="O491" s="78"/>
      <c r="P491" s="78"/>
      <c r="Q491" s="78"/>
      <c r="R491" s="78"/>
      <c r="S491" s="78"/>
      <c r="T491" s="79"/>
    </row>
    <row r="492" spans="1:20" ht="15.95" customHeight="1" x14ac:dyDescent="0.2">
      <c r="A492" s="77"/>
      <c r="B492" s="31" t="s">
        <v>3</v>
      </c>
      <c r="C492" s="3">
        <f>D492+E492+F492+H492+G492</f>
        <v>0</v>
      </c>
      <c r="D492" s="3">
        <f t="shared" si="109"/>
        <v>0</v>
      </c>
      <c r="E492" s="3">
        <f t="shared" si="109"/>
        <v>0</v>
      </c>
      <c r="F492" s="3">
        <f t="shared" si="109"/>
        <v>0</v>
      </c>
      <c r="G492" s="3">
        <f t="shared" si="109"/>
        <v>0</v>
      </c>
      <c r="H492" s="3">
        <f t="shared" si="109"/>
        <v>0</v>
      </c>
      <c r="I492" s="78"/>
      <c r="J492" s="78"/>
      <c r="K492" s="78"/>
      <c r="L492" s="78"/>
      <c r="M492" s="78"/>
      <c r="N492" s="78"/>
      <c r="O492" s="78"/>
      <c r="P492" s="78"/>
      <c r="Q492" s="78"/>
      <c r="R492" s="78"/>
      <c r="S492" s="78"/>
      <c r="T492" s="79"/>
    </row>
    <row r="493" spans="1:20" ht="39.950000000000003" customHeight="1" x14ac:dyDescent="0.2">
      <c r="A493" s="77"/>
      <c r="B493" s="31" t="s">
        <v>143</v>
      </c>
      <c r="C493" s="3">
        <f>D493+E493+F493+H493+G493</f>
        <v>1133546.8351799999</v>
      </c>
      <c r="D493" s="3">
        <f>D510+D519+D528+D537+D546+D555+D564+D573+D582+D591+D600+D609</f>
        <v>1133546.8351799999</v>
      </c>
      <c r="E493" s="3">
        <f t="shared" ref="E493:H493" si="110">E510+E519+E528+E537+E546+E555+E564+E573+E582+E591+E600+E609</f>
        <v>0</v>
      </c>
      <c r="F493" s="3">
        <f t="shared" si="110"/>
        <v>0</v>
      </c>
      <c r="G493" s="3">
        <f t="shared" si="110"/>
        <v>0</v>
      </c>
      <c r="H493" s="3">
        <f t="shared" si="110"/>
        <v>0</v>
      </c>
      <c r="I493" s="78"/>
      <c r="J493" s="78"/>
      <c r="K493" s="78"/>
      <c r="L493" s="78"/>
      <c r="M493" s="78"/>
      <c r="N493" s="78"/>
      <c r="O493" s="78"/>
      <c r="P493" s="78"/>
      <c r="Q493" s="78"/>
      <c r="R493" s="78"/>
      <c r="S493" s="78"/>
      <c r="T493" s="79"/>
    </row>
    <row r="494" spans="1:20" ht="15.95" customHeight="1" x14ac:dyDescent="0.2">
      <c r="A494" s="37" t="s">
        <v>377</v>
      </c>
      <c r="B494" s="72" t="s">
        <v>190</v>
      </c>
      <c r="C494" s="72"/>
      <c r="D494" s="72"/>
      <c r="E494" s="72"/>
      <c r="F494" s="72"/>
      <c r="G494" s="72"/>
      <c r="H494" s="72"/>
      <c r="I494" s="72"/>
      <c r="J494" s="72"/>
      <c r="K494" s="72"/>
      <c r="L494" s="72"/>
      <c r="M494" s="72"/>
      <c r="N494" s="72"/>
      <c r="O494" s="72"/>
      <c r="P494" s="72"/>
      <c r="Q494" s="72"/>
      <c r="R494" s="72"/>
      <c r="S494" s="72"/>
      <c r="T494" s="73"/>
    </row>
    <row r="495" spans="1:20" ht="30" customHeight="1" x14ac:dyDescent="0.2">
      <c r="A495" s="37" t="s">
        <v>57</v>
      </c>
      <c r="B495" s="58" t="s">
        <v>88</v>
      </c>
      <c r="C495" s="58"/>
      <c r="D495" s="58"/>
      <c r="E495" s="58"/>
      <c r="F495" s="58"/>
      <c r="G495" s="58"/>
      <c r="H495" s="58"/>
      <c r="I495" s="58"/>
      <c r="J495" s="58"/>
      <c r="K495" s="58"/>
      <c r="L495" s="58"/>
      <c r="M495" s="58"/>
      <c r="N495" s="58"/>
      <c r="O495" s="58"/>
      <c r="P495" s="58"/>
      <c r="Q495" s="58"/>
      <c r="R495" s="58"/>
      <c r="S495" s="58"/>
      <c r="T495" s="59"/>
    </row>
    <row r="496" spans="1:20" ht="45" customHeight="1" x14ac:dyDescent="0.2">
      <c r="A496" s="37"/>
      <c r="B496" s="72" t="s">
        <v>97</v>
      </c>
      <c r="C496" s="72"/>
      <c r="D496" s="72"/>
      <c r="E496" s="72"/>
      <c r="F496" s="72"/>
      <c r="G496" s="72"/>
      <c r="H496" s="72"/>
      <c r="I496" s="38" t="s">
        <v>28</v>
      </c>
      <c r="J496" s="38"/>
      <c r="K496" s="38" t="s">
        <v>35</v>
      </c>
      <c r="L496" s="38" t="s">
        <v>144</v>
      </c>
      <c r="M496" s="38" t="s">
        <v>223</v>
      </c>
      <c r="N496" s="38" t="s">
        <v>190</v>
      </c>
      <c r="O496" s="38" t="s">
        <v>223</v>
      </c>
      <c r="P496" s="39" t="s">
        <v>394</v>
      </c>
      <c r="Q496" s="38" t="s">
        <v>29</v>
      </c>
      <c r="R496" s="38" t="s">
        <v>34</v>
      </c>
      <c r="S496" s="38" t="s">
        <v>31</v>
      </c>
      <c r="T496" s="40" t="s">
        <v>273</v>
      </c>
    </row>
    <row r="497" spans="1:20" ht="15.95" customHeight="1" x14ac:dyDescent="0.2">
      <c r="A497" s="37"/>
      <c r="B497" s="27" t="s">
        <v>5</v>
      </c>
      <c r="C497" s="2">
        <f>D497+E497+F497+G497+H497</f>
        <v>1098081.49804</v>
      </c>
      <c r="D497" s="1">
        <f t="shared" ref="D497:H497" si="111">SUM(D498:D501)</f>
        <v>400739.69803999999</v>
      </c>
      <c r="E497" s="1">
        <f t="shared" si="111"/>
        <v>391047.4</v>
      </c>
      <c r="F497" s="1">
        <f t="shared" si="111"/>
        <v>306294.40000000002</v>
      </c>
      <c r="G497" s="1">
        <f t="shared" si="111"/>
        <v>0</v>
      </c>
      <c r="H497" s="1">
        <f t="shared" si="111"/>
        <v>0</v>
      </c>
      <c r="I497" s="38"/>
      <c r="J497" s="38"/>
      <c r="K497" s="38"/>
      <c r="L497" s="38"/>
      <c r="M497" s="38"/>
      <c r="N497" s="38"/>
      <c r="O497" s="38"/>
      <c r="P497" s="39"/>
      <c r="Q497" s="38"/>
      <c r="R497" s="38"/>
      <c r="S497" s="38"/>
      <c r="T497" s="40"/>
    </row>
    <row r="498" spans="1:20" ht="15.95" customHeight="1" x14ac:dyDescent="0.2">
      <c r="A498" s="37"/>
      <c r="B498" s="27" t="s">
        <v>0</v>
      </c>
      <c r="C498" s="2">
        <f>D498+E498+F498+G498+H498</f>
        <v>1054398.5</v>
      </c>
      <c r="D498" s="1">
        <f>0+376056.7</f>
        <v>376056.7</v>
      </c>
      <c r="E498" s="1">
        <f>0+372047.4</f>
        <v>372047.4</v>
      </c>
      <c r="F498" s="1">
        <f>0+306294.4</f>
        <v>306294.40000000002</v>
      </c>
      <c r="G498" s="1"/>
      <c r="H498" s="1"/>
      <c r="I498" s="38"/>
      <c r="J498" s="38"/>
      <c r="K498" s="38"/>
      <c r="L498" s="38"/>
      <c r="M498" s="38"/>
      <c r="N498" s="38"/>
      <c r="O498" s="38"/>
      <c r="P498" s="39"/>
      <c r="Q498" s="38"/>
      <c r="R498" s="38"/>
      <c r="S498" s="38"/>
      <c r="T498" s="40"/>
    </row>
    <row r="499" spans="1:20" ht="15.95" customHeight="1" x14ac:dyDescent="0.2">
      <c r="A499" s="37"/>
      <c r="B499" s="27" t="s">
        <v>1</v>
      </c>
      <c r="C499" s="2">
        <f>D499+E499+F499+G499+H499</f>
        <v>43682.998039999999</v>
      </c>
      <c r="D499" s="1">
        <f>50000-25317.00196</f>
        <v>24682.998039999999</v>
      </c>
      <c r="E499" s="1">
        <f>350000-252130-60000-18870</f>
        <v>19000</v>
      </c>
      <c r="F499" s="1"/>
      <c r="G499" s="1"/>
      <c r="H499" s="1"/>
      <c r="I499" s="38"/>
      <c r="J499" s="38"/>
      <c r="K499" s="38"/>
      <c r="L499" s="38"/>
      <c r="M499" s="38"/>
      <c r="N499" s="38"/>
      <c r="O499" s="38"/>
      <c r="P499" s="39"/>
      <c r="Q499" s="38"/>
      <c r="R499" s="38"/>
      <c r="S499" s="38"/>
      <c r="T499" s="40"/>
    </row>
    <row r="500" spans="1:20" ht="15.95" customHeight="1" x14ac:dyDescent="0.2">
      <c r="A500" s="37"/>
      <c r="B500" s="27" t="s">
        <v>2</v>
      </c>
      <c r="C500" s="2">
        <f>D500+E500+F500+G500+H500</f>
        <v>0</v>
      </c>
      <c r="D500" s="1"/>
      <c r="E500" s="1"/>
      <c r="F500" s="1"/>
      <c r="G500" s="1"/>
      <c r="H500" s="1"/>
      <c r="I500" s="38"/>
      <c r="J500" s="38"/>
      <c r="K500" s="38"/>
      <c r="L500" s="38"/>
      <c r="M500" s="38"/>
      <c r="N500" s="38"/>
      <c r="O500" s="38"/>
      <c r="P500" s="39"/>
      <c r="Q500" s="38"/>
      <c r="R500" s="38"/>
      <c r="S500" s="38"/>
      <c r="T500" s="40"/>
    </row>
    <row r="501" spans="1:20" ht="15.95" customHeight="1" x14ac:dyDescent="0.2">
      <c r="A501" s="37"/>
      <c r="B501" s="27" t="s">
        <v>3</v>
      </c>
      <c r="C501" s="2">
        <f>D501+E501+F501+G501+H501</f>
        <v>0</v>
      </c>
      <c r="D501" s="1"/>
      <c r="E501" s="1"/>
      <c r="F501" s="1"/>
      <c r="G501" s="1"/>
      <c r="H501" s="1"/>
      <c r="I501" s="38"/>
      <c r="J501" s="38"/>
      <c r="K501" s="38"/>
      <c r="L501" s="38"/>
      <c r="M501" s="38"/>
      <c r="N501" s="38"/>
      <c r="O501" s="38"/>
      <c r="P501" s="39"/>
      <c r="Q501" s="38"/>
      <c r="R501" s="38"/>
      <c r="S501" s="38"/>
      <c r="T501" s="40"/>
    </row>
    <row r="502" spans="1:20" ht="15.95" customHeight="1" x14ac:dyDescent="0.2">
      <c r="A502" s="37" t="s">
        <v>378</v>
      </c>
      <c r="B502" s="72" t="s">
        <v>190</v>
      </c>
      <c r="C502" s="72"/>
      <c r="D502" s="72"/>
      <c r="E502" s="72"/>
      <c r="F502" s="72"/>
      <c r="G502" s="72"/>
      <c r="H502" s="72"/>
      <c r="I502" s="72"/>
      <c r="J502" s="72"/>
      <c r="K502" s="72"/>
      <c r="L502" s="72"/>
      <c r="M502" s="72"/>
      <c r="N502" s="72"/>
      <c r="O502" s="72"/>
      <c r="P502" s="72"/>
      <c r="Q502" s="72"/>
      <c r="R502" s="72"/>
      <c r="S502" s="72"/>
      <c r="T502" s="73"/>
    </row>
    <row r="503" spans="1:20" ht="15.95" customHeight="1" x14ac:dyDescent="0.2">
      <c r="A503" s="37"/>
      <c r="B503" s="58" t="s">
        <v>98</v>
      </c>
      <c r="C503" s="58"/>
      <c r="D503" s="58"/>
      <c r="E503" s="58"/>
      <c r="F503" s="58"/>
      <c r="G503" s="58"/>
      <c r="H503" s="58"/>
      <c r="I503" s="58"/>
      <c r="J503" s="58"/>
      <c r="K503" s="58"/>
      <c r="L503" s="58"/>
      <c r="M503" s="58"/>
      <c r="N503" s="58"/>
      <c r="O503" s="58"/>
      <c r="P503" s="58"/>
      <c r="Q503" s="58"/>
      <c r="R503" s="58"/>
      <c r="S503" s="58"/>
      <c r="T503" s="59"/>
    </row>
    <row r="504" spans="1:20" ht="45" customHeight="1" x14ac:dyDescent="0.2">
      <c r="A504" s="37"/>
      <c r="B504" s="66" t="s">
        <v>99</v>
      </c>
      <c r="C504" s="66"/>
      <c r="D504" s="66"/>
      <c r="E504" s="66"/>
      <c r="F504" s="66"/>
      <c r="G504" s="66"/>
      <c r="H504" s="26"/>
      <c r="I504" s="38" t="s">
        <v>22</v>
      </c>
      <c r="J504" s="38"/>
      <c r="K504" s="38" t="s">
        <v>10</v>
      </c>
      <c r="L504" s="38"/>
      <c r="M504" s="38" t="s">
        <v>8</v>
      </c>
      <c r="N504" s="38" t="s">
        <v>197</v>
      </c>
      <c r="O504" s="38" t="s">
        <v>197</v>
      </c>
      <c r="P504" s="39"/>
      <c r="Q504" s="38" t="s">
        <v>7</v>
      </c>
      <c r="R504" s="38" t="s">
        <v>8</v>
      </c>
      <c r="S504" s="38" t="s">
        <v>31</v>
      </c>
      <c r="T504" s="40"/>
    </row>
    <row r="505" spans="1:20" ht="15.95" customHeight="1" x14ac:dyDescent="0.2">
      <c r="A505" s="37"/>
      <c r="B505" s="27" t="s">
        <v>5</v>
      </c>
      <c r="C505" s="2">
        <f>D505+E505+F505+G505+H505</f>
        <v>515881.38424000004</v>
      </c>
      <c r="D505" s="1">
        <f t="shared" ref="D505:G505" si="112">SUM(D506:D510)</f>
        <v>515881.38424000004</v>
      </c>
      <c r="E505" s="1">
        <f t="shared" si="112"/>
        <v>0</v>
      </c>
      <c r="F505" s="1">
        <f t="shared" si="112"/>
        <v>0</v>
      </c>
      <c r="G505" s="1">
        <f t="shared" si="112"/>
        <v>0</v>
      </c>
      <c r="H505" s="1">
        <f t="shared" ref="H505" si="113">SUM(H506:H510)</f>
        <v>0</v>
      </c>
      <c r="I505" s="38"/>
      <c r="J505" s="38"/>
      <c r="K505" s="38"/>
      <c r="L505" s="38"/>
      <c r="M505" s="38"/>
      <c r="N505" s="38"/>
      <c r="O505" s="38"/>
      <c r="P505" s="39"/>
      <c r="Q505" s="38"/>
      <c r="R505" s="38"/>
      <c r="S505" s="38"/>
      <c r="T505" s="40"/>
    </row>
    <row r="506" spans="1:20" ht="15.95" customHeight="1" x14ac:dyDescent="0.2">
      <c r="A506" s="37"/>
      <c r="B506" s="27" t="s">
        <v>0</v>
      </c>
      <c r="C506" s="2">
        <f>D506+E506+F506+H506+G506</f>
        <v>0</v>
      </c>
      <c r="D506" s="1"/>
      <c r="E506" s="1"/>
      <c r="F506" s="1"/>
      <c r="G506" s="1"/>
      <c r="H506" s="1"/>
      <c r="I506" s="38"/>
      <c r="J506" s="38"/>
      <c r="K506" s="38"/>
      <c r="L506" s="38"/>
      <c r="M506" s="38"/>
      <c r="N506" s="38"/>
      <c r="O506" s="38"/>
      <c r="P506" s="39"/>
      <c r="Q506" s="38"/>
      <c r="R506" s="38"/>
      <c r="S506" s="38"/>
      <c r="T506" s="40"/>
    </row>
    <row r="507" spans="1:20" ht="15.95" customHeight="1" x14ac:dyDescent="0.2">
      <c r="A507" s="37"/>
      <c r="B507" s="27" t="s">
        <v>1</v>
      </c>
      <c r="C507" s="2">
        <f>D507+E507+F507+H507+G507</f>
        <v>5503.2257</v>
      </c>
      <c r="D507" s="1">
        <v>5503.2257</v>
      </c>
      <c r="E507" s="1"/>
      <c r="F507" s="1"/>
      <c r="G507" s="1"/>
      <c r="H507" s="1"/>
      <c r="I507" s="38"/>
      <c r="J507" s="38"/>
      <c r="K507" s="38"/>
      <c r="L507" s="38"/>
      <c r="M507" s="38"/>
      <c r="N507" s="38"/>
      <c r="O507" s="38"/>
      <c r="P507" s="39"/>
      <c r="Q507" s="38"/>
      <c r="R507" s="38"/>
      <c r="S507" s="38"/>
      <c r="T507" s="40"/>
    </row>
    <row r="508" spans="1:20" ht="15.95" customHeight="1" x14ac:dyDescent="0.2">
      <c r="A508" s="37"/>
      <c r="B508" s="27" t="s">
        <v>2</v>
      </c>
      <c r="C508" s="2">
        <f>D508+E508+F508+H508+G508</f>
        <v>55.588140000000003</v>
      </c>
      <c r="D508" s="1">
        <v>55.588140000000003</v>
      </c>
      <c r="E508" s="1"/>
      <c r="F508" s="1"/>
      <c r="G508" s="1"/>
      <c r="H508" s="1"/>
      <c r="I508" s="38"/>
      <c r="J508" s="38"/>
      <c r="K508" s="38"/>
      <c r="L508" s="38"/>
      <c r="M508" s="38"/>
      <c r="N508" s="38"/>
      <c r="O508" s="38"/>
      <c r="P508" s="39"/>
      <c r="Q508" s="38"/>
      <c r="R508" s="38"/>
      <c r="S508" s="38"/>
      <c r="T508" s="40"/>
    </row>
    <row r="509" spans="1:20" ht="15.95" customHeight="1" x14ac:dyDescent="0.2">
      <c r="A509" s="37"/>
      <c r="B509" s="27" t="s">
        <v>3</v>
      </c>
      <c r="C509" s="2">
        <f>D509+E509+F509+H509+G509</f>
        <v>0</v>
      </c>
      <c r="D509" s="1"/>
      <c r="E509" s="1"/>
      <c r="F509" s="1"/>
      <c r="G509" s="1"/>
      <c r="H509" s="1"/>
      <c r="I509" s="38"/>
      <c r="J509" s="38"/>
      <c r="K509" s="38"/>
      <c r="L509" s="38"/>
      <c r="M509" s="38"/>
      <c r="N509" s="38"/>
      <c r="O509" s="38"/>
      <c r="P509" s="39"/>
      <c r="Q509" s="38"/>
      <c r="R509" s="38"/>
      <c r="S509" s="38"/>
      <c r="T509" s="40"/>
    </row>
    <row r="510" spans="1:20" ht="39.950000000000003" customHeight="1" x14ac:dyDescent="0.2">
      <c r="A510" s="37"/>
      <c r="B510" s="27" t="s">
        <v>143</v>
      </c>
      <c r="C510" s="2">
        <f>D510+E510+F510+H510+G510</f>
        <v>510322.57040000003</v>
      </c>
      <c r="D510" s="1">
        <f>510322.5704</f>
        <v>510322.57040000003</v>
      </c>
      <c r="E510" s="1"/>
      <c r="F510" s="1"/>
      <c r="G510" s="1"/>
      <c r="H510" s="1"/>
      <c r="I510" s="38"/>
      <c r="J510" s="38"/>
      <c r="K510" s="38"/>
      <c r="L510" s="38"/>
      <c r="M510" s="38"/>
      <c r="N510" s="38"/>
      <c r="O510" s="38"/>
      <c r="P510" s="39"/>
      <c r="Q510" s="38"/>
      <c r="R510" s="38"/>
      <c r="S510" s="38"/>
      <c r="T510" s="40"/>
    </row>
    <row r="511" spans="1:20" ht="15.95" customHeight="1" x14ac:dyDescent="0.2">
      <c r="A511" s="37" t="s">
        <v>155</v>
      </c>
      <c r="B511" s="72" t="s">
        <v>190</v>
      </c>
      <c r="C511" s="72"/>
      <c r="D511" s="72"/>
      <c r="E511" s="72"/>
      <c r="F511" s="72"/>
      <c r="G511" s="72"/>
      <c r="H511" s="72"/>
      <c r="I511" s="72"/>
      <c r="J511" s="72"/>
      <c r="K511" s="72"/>
      <c r="L511" s="72"/>
      <c r="M511" s="72"/>
      <c r="N511" s="72"/>
      <c r="O511" s="72"/>
      <c r="P511" s="72"/>
      <c r="Q511" s="72"/>
      <c r="R511" s="72"/>
      <c r="S511" s="72"/>
      <c r="T511" s="73"/>
    </row>
    <row r="512" spans="1:20" ht="15.95" customHeight="1" x14ac:dyDescent="0.2">
      <c r="A512" s="37"/>
      <c r="B512" s="58" t="s">
        <v>98</v>
      </c>
      <c r="C512" s="58"/>
      <c r="D512" s="58"/>
      <c r="E512" s="58"/>
      <c r="F512" s="58"/>
      <c r="G512" s="58"/>
      <c r="H512" s="58"/>
      <c r="I512" s="58"/>
      <c r="J512" s="58"/>
      <c r="K512" s="58"/>
      <c r="L512" s="58"/>
      <c r="M512" s="58"/>
      <c r="N512" s="58"/>
      <c r="O512" s="58"/>
      <c r="P512" s="58"/>
      <c r="Q512" s="58"/>
      <c r="R512" s="58"/>
      <c r="S512" s="58"/>
      <c r="T512" s="59"/>
    </row>
    <row r="513" spans="1:20" ht="45" customHeight="1" x14ac:dyDescent="0.2">
      <c r="A513" s="37"/>
      <c r="B513" s="66" t="s">
        <v>99</v>
      </c>
      <c r="C513" s="66"/>
      <c r="D513" s="66"/>
      <c r="E513" s="66"/>
      <c r="F513" s="66"/>
      <c r="G513" s="66"/>
      <c r="H513" s="66"/>
      <c r="I513" s="38" t="s">
        <v>22</v>
      </c>
      <c r="J513" s="38"/>
      <c r="K513" s="38" t="s">
        <v>40</v>
      </c>
      <c r="L513" s="38"/>
      <c r="M513" s="38" t="s">
        <v>51</v>
      </c>
      <c r="N513" s="38" t="s">
        <v>198</v>
      </c>
      <c r="O513" s="38" t="s">
        <v>198</v>
      </c>
      <c r="P513" s="39"/>
      <c r="Q513" s="38" t="s">
        <v>7</v>
      </c>
      <c r="R513" s="38" t="s">
        <v>548</v>
      </c>
      <c r="S513" s="38" t="s">
        <v>31</v>
      </c>
      <c r="T513" s="40"/>
    </row>
    <row r="514" spans="1:20" ht="15.95" customHeight="1" x14ac:dyDescent="0.2">
      <c r="A514" s="37"/>
      <c r="B514" s="27" t="s">
        <v>5</v>
      </c>
      <c r="C514" s="2">
        <f>D514+E514+F514+G514+H514</f>
        <v>58210.568799999994</v>
      </c>
      <c r="D514" s="2">
        <f>SUM(D515:D519)</f>
        <v>58210.568799999994</v>
      </c>
      <c r="E514" s="2">
        <f>SUM(E515:E519)</f>
        <v>0</v>
      </c>
      <c r="F514" s="2">
        <f t="shared" ref="F514:G514" si="114">SUM(F515:F519)</f>
        <v>0</v>
      </c>
      <c r="G514" s="2">
        <f t="shared" si="114"/>
        <v>0</v>
      </c>
      <c r="H514" s="1">
        <f>SUM(H515:H519)</f>
        <v>0</v>
      </c>
      <c r="I514" s="38"/>
      <c r="J514" s="38"/>
      <c r="K514" s="38"/>
      <c r="L514" s="38"/>
      <c r="M514" s="38"/>
      <c r="N514" s="38"/>
      <c r="O514" s="38"/>
      <c r="P514" s="39"/>
      <c r="Q514" s="38"/>
      <c r="R514" s="38"/>
      <c r="S514" s="38"/>
      <c r="T514" s="40"/>
    </row>
    <row r="515" spans="1:20" ht="15.95" customHeight="1" x14ac:dyDescent="0.2">
      <c r="A515" s="37"/>
      <c r="B515" s="27" t="s">
        <v>0</v>
      </c>
      <c r="C515" s="2">
        <f>D515+E515+F515+H515+G515</f>
        <v>0</v>
      </c>
      <c r="D515" s="1"/>
      <c r="E515" s="1"/>
      <c r="F515" s="1"/>
      <c r="G515" s="1"/>
      <c r="H515" s="1"/>
      <c r="I515" s="38"/>
      <c r="J515" s="38"/>
      <c r="K515" s="38"/>
      <c r="L515" s="38"/>
      <c r="M515" s="38"/>
      <c r="N515" s="38"/>
      <c r="O515" s="38"/>
      <c r="P515" s="39"/>
      <c r="Q515" s="38"/>
      <c r="R515" s="38"/>
      <c r="S515" s="38"/>
      <c r="T515" s="40"/>
    </row>
    <row r="516" spans="1:20" ht="15.95" customHeight="1" x14ac:dyDescent="0.2">
      <c r="A516" s="37"/>
      <c r="B516" s="27" t="s">
        <v>1</v>
      </c>
      <c r="C516" s="2">
        <f>D516+E516+F516+H516+G516</f>
        <v>1589.7393999999999</v>
      </c>
      <c r="D516" s="1">
        <f>566.1511+1023.5883</f>
        <v>1589.7393999999999</v>
      </c>
      <c r="E516" s="1"/>
      <c r="F516" s="1"/>
      <c r="G516" s="1"/>
      <c r="H516" s="1"/>
      <c r="I516" s="38"/>
      <c r="J516" s="38"/>
      <c r="K516" s="38"/>
      <c r="L516" s="38"/>
      <c r="M516" s="38"/>
      <c r="N516" s="38"/>
      <c r="O516" s="38"/>
      <c r="P516" s="39"/>
      <c r="Q516" s="38"/>
      <c r="R516" s="38"/>
      <c r="S516" s="38"/>
      <c r="T516" s="40"/>
    </row>
    <row r="517" spans="1:20" ht="15.95" customHeight="1" x14ac:dyDescent="0.2">
      <c r="A517" s="37"/>
      <c r="B517" s="27" t="s">
        <v>2</v>
      </c>
      <c r="C517" s="2">
        <f>D517+E517+F517+H517+G517</f>
        <v>5.7187000000000001</v>
      </c>
      <c r="D517" s="1">
        <v>5.7187000000000001</v>
      </c>
      <c r="E517" s="1"/>
      <c r="F517" s="1"/>
      <c r="G517" s="1"/>
      <c r="H517" s="1"/>
      <c r="I517" s="38"/>
      <c r="J517" s="38"/>
      <c r="K517" s="38"/>
      <c r="L517" s="38"/>
      <c r="M517" s="38"/>
      <c r="N517" s="38"/>
      <c r="O517" s="38"/>
      <c r="P517" s="39"/>
      <c r="Q517" s="38"/>
      <c r="R517" s="38"/>
      <c r="S517" s="38"/>
      <c r="T517" s="40"/>
    </row>
    <row r="518" spans="1:20" ht="15.95" customHeight="1" x14ac:dyDescent="0.2">
      <c r="A518" s="37"/>
      <c r="B518" s="27" t="s">
        <v>3</v>
      </c>
      <c r="C518" s="2">
        <f>D518+E518+F518+H518+G518</f>
        <v>0</v>
      </c>
      <c r="D518" s="1"/>
      <c r="E518" s="1"/>
      <c r="F518" s="1"/>
      <c r="G518" s="1"/>
      <c r="H518" s="1"/>
      <c r="I518" s="38"/>
      <c r="J518" s="38"/>
      <c r="K518" s="38"/>
      <c r="L518" s="38"/>
      <c r="M518" s="38"/>
      <c r="N518" s="38"/>
      <c r="O518" s="38"/>
      <c r="P518" s="39"/>
      <c r="Q518" s="38"/>
      <c r="R518" s="38"/>
      <c r="S518" s="38"/>
      <c r="T518" s="40"/>
    </row>
    <row r="519" spans="1:20" ht="39.950000000000003" customHeight="1" x14ac:dyDescent="0.2">
      <c r="A519" s="37"/>
      <c r="B519" s="27" t="s">
        <v>143</v>
      </c>
      <c r="C519" s="2">
        <f>D519+E519+F519+H519+G519</f>
        <v>56615.110699999997</v>
      </c>
      <c r="D519" s="1">
        <f>56615.1107</f>
        <v>56615.110699999997</v>
      </c>
      <c r="E519" s="1"/>
      <c r="F519" s="1"/>
      <c r="G519" s="1"/>
      <c r="H519" s="1"/>
      <c r="I519" s="38"/>
      <c r="J519" s="38"/>
      <c r="K519" s="38"/>
      <c r="L519" s="38"/>
      <c r="M519" s="38"/>
      <c r="N519" s="38"/>
      <c r="O519" s="38"/>
      <c r="P519" s="39"/>
      <c r="Q519" s="38"/>
      <c r="R519" s="38"/>
      <c r="S519" s="38"/>
      <c r="T519" s="40"/>
    </row>
    <row r="520" spans="1:20" ht="15.95" customHeight="1" x14ac:dyDescent="0.2">
      <c r="A520" s="37" t="s">
        <v>156</v>
      </c>
      <c r="B520" s="72" t="s">
        <v>190</v>
      </c>
      <c r="C520" s="72"/>
      <c r="D520" s="72"/>
      <c r="E520" s="72"/>
      <c r="F520" s="72"/>
      <c r="G520" s="72"/>
      <c r="H520" s="72"/>
      <c r="I520" s="72"/>
      <c r="J520" s="72"/>
      <c r="K520" s="72"/>
      <c r="L520" s="72"/>
      <c r="M520" s="72"/>
      <c r="N520" s="72"/>
      <c r="O520" s="72"/>
      <c r="P520" s="72"/>
      <c r="Q520" s="72"/>
      <c r="R520" s="72"/>
      <c r="S520" s="72"/>
      <c r="T520" s="73"/>
    </row>
    <row r="521" spans="1:20" ht="15.95" customHeight="1" x14ac:dyDescent="0.2">
      <c r="A521" s="37"/>
      <c r="B521" s="58" t="s">
        <v>98</v>
      </c>
      <c r="C521" s="58"/>
      <c r="D521" s="58"/>
      <c r="E521" s="58"/>
      <c r="F521" s="58"/>
      <c r="G521" s="58"/>
      <c r="H521" s="58"/>
      <c r="I521" s="58"/>
      <c r="J521" s="58"/>
      <c r="K521" s="58"/>
      <c r="L521" s="58"/>
      <c r="M521" s="58"/>
      <c r="N521" s="58"/>
      <c r="O521" s="58"/>
      <c r="P521" s="58"/>
      <c r="Q521" s="58"/>
      <c r="R521" s="58"/>
      <c r="S521" s="58"/>
      <c r="T521" s="59"/>
    </row>
    <row r="522" spans="1:20" ht="45" customHeight="1" x14ac:dyDescent="0.2">
      <c r="A522" s="37"/>
      <c r="B522" s="66" t="s">
        <v>99</v>
      </c>
      <c r="C522" s="66"/>
      <c r="D522" s="66"/>
      <c r="E522" s="66"/>
      <c r="F522" s="66"/>
      <c r="G522" s="66"/>
      <c r="H522" s="66"/>
      <c r="I522" s="38" t="s">
        <v>22</v>
      </c>
      <c r="J522" s="38"/>
      <c r="K522" s="38" t="s">
        <v>40</v>
      </c>
      <c r="L522" s="38"/>
      <c r="M522" s="38" t="s">
        <v>199</v>
      </c>
      <c r="N522" s="38" t="s">
        <v>200</v>
      </c>
      <c r="O522" s="38" t="s">
        <v>200</v>
      </c>
      <c r="P522" s="39"/>
      <c r="Q522" s="38" t="s">
        <v>7</v>
      </c>
      <c r="R522" s="38" t="s">
        <v>549</v>
      </c>
      <c r="S522" s="38" t="s">
        <v>31</v>
      </c>
      <c r="T522" s="40"/>
    </row>
    <row r="523" spans="1:20" ht="15.95" customHeight="1" x14ac:dyDescent="0.2">
      <c r="A523" s="37"/>
      <c r="B523" s="27" t="s">
        <v>5</v>
      </c>
      <c r="C523" s="2">
        <f>D523+E523+F523+H523</f>
        <v>317671.61550000001</v>
      </c>
      <c r="D523" s="2">
        <f t="shared" ref="D523" si="115">SUM(D524:D528)</f>
        <v>317671.61550000001</v>
      </c>
      <c r="E523" s="2">
        <f>SUM(E524:E528)</f>
        <v>0</v>
      </c>
      <c r="F523" s="2">
        <f t="shared" ref="F523:G523" si="116">SUM(F524:F528)</f>
        <v>0</v>
      </c>
      <c r="G523" s="2">
        <f t="shared" si="116"/>
        <v>0</v>
      </c>
      <c r="H523" s="1">
        <f>SUM(H524:H528)</f>
        <v>0</v>
      </c>
      <c r="I523" s="38"/>
      <c r="J523" s="38"/>
      <c r="K523" s="38"/>
      <c r="L523" s="38"/>
      <c r="M523" s="38"/>
      <c r="N523" s="38"/>
      <c r="O523" s="38"/>
      <c r="P523" s="39"/>
      <c r="Q523" s="38"/>
      <c r="R523" s="38"/>
      <c r="S523" s="38"/>
      <c r="T523" s="40"/>
    </row>
    <row r="524" spans="1:20" ht="15.95" customHeight="1" x14ac:dyDescent="0.2">
      <c r="A524" s="37"/>
      <c r="B524" s="27" t="s">
        <v>0</v>
      </c>
      <c r="C524" s="2">
        <f>D524+E524+F524+H524+G524</f>
        <v>0</v>
      </c>
      <c r="D524" s="1"/>
      <c r="E524" s="1"/>
      <c r="F524" s="1"/>
      <c r="G524" s="1"/>
      <c r="H524" s="1"/>
      <c r="I524" s="38"/>
      <c r="J524" s="38"/>
      <c r="K524" s="38"/>
      <c r="L524" s="38"/>
      <c r="M524" s="38"/>
      <c r="N524" s="38"/>
      <c r="O524" s="38"/>
      <c r="P524" s="39"/>
      <c r="Q524" s="38"/>
      <c r="R524" s="38"/>
      <c r="S524" s="38"/>
      <c r="T524" s="40"/>
    </row>
    <row r="525" spans="1:20" ht="15.95" customHeight="1" x14ac:dyDescent="0.2">
      <c r="A525" s="37"/>
      <c r="B525" s="27" t="s">
        <v>1</v>
      </c>
      <c r="C525" s="2">
        <f>D525+E525+F525+H525+G525</f>
        <v>3194.4489899999999</v>
      </c>
      <c r="D525" s="1">
        <v>3194.4489899999999</v>
      </c>
      <c r="E525" s="1"/>
      <c r="F525" s="1"/>
      <c r="G525" s="1"/>
      <c r="H525" s="1"/>
      <c r="I525" s="38"/>
      <c r="J525" s="38"/>
      <c r="K525" s="38"/>
      <c r="L525" s="38"/>
      <c r="M525" s="38"/>
      <c r="N525" s="38"/>
      <c r="O525" s="38"/>
      <c r="P525" s="39"/>
      <c r="Q525" s="38"/>
      <c r="R525" s="38"/>
      <c r="S525" s="38"/>
      <c r="T525" s="40"/>
    </row>
    <row r="526" spans="1:20" ht="15.95" customHeight="1" x14ac:dyDescent="0.2">
      <c r="A526" s="37"/>
      <c r="B526" s="27" t="s">
        <v>2</v>
      </c>
      <c r="C526" s="2">
        <f>D526+E526+F526+H526+G526</f>
        <v>32.267159999999997</v>
      </c>
      <c r="D526" s="1">
        <v>32.267159999999997</v>
      </c>
      <c r="E526" s="1"/>
      <c r="F526" s="1"/>
      <c r="G526" s="1"/>
      <c r="H526" s="1"/>
      <c r="I526" s="38"/>
      <c r="J526" s="38"/>
      <c r="K526" s="38"/>
      <c r="L526" s="38"/>
      <c r="M526" s="38"/>
      <c r="N526" s="38"/>
      <c r="O526" s="38"/>
      <c r="P526" s="39"/>
      <c r="Q526" s="38"/>
      <c r="R526" s="38"/>
      <c r="S526" s="38"/>
      <c r="T526" s="40"/>
    </row>
    <row r="527" spans="1:20" ht="15.95" customHeight="1" x14ac:dyDescent="0.2">
      <c r="A527" s="37"/>
      <c r="B527" s="27" t="s">
        <v>3</v>
      </c>
      <c r="C527" s="2">
        <f>D527+E527+F527+H527+G527</f>
        <v>0</v>
      </c>
      <c r="D527" s="1"/>
      <c r="E527" s="1"/>
      <c r="F527" s="1"/>
      <c r="G527" s="1"/>
      <c r="H527" s="1"/>
      <c r="I527" s="38"/>
      <c r="J527" s="38"/>
      <c r="K527" s="38"/>
      <c r="L527" s="38"/>
      <c r="M527" s="38"/>
      <c r="N527" s="38"/>
      <c r="O527" s="38"/>
      <c r="P527" s="39"/>
      <c r="Q527" s="38"/>
      <c r="R527" s="38"/>
      <c r="S527" s="38"/>
      <c r="T527" s="40"/>
    </row>
    <row r="528" spans="1:20" ht="39.950000000000003" customHeight="1" x14ac:dyDescent="0.2">
      <c r="A528" s="37"/>
      <c r="B528" s="27" t="s">
        <v>143</v>
      </c>
      <c r="C528" s="2">
        <f>D528+E528+F528+H528+G528</f>
        <v>314444.89935000002</v>
      </c>
      <c r="D528" s="1">
        <f>314444.89935</f>
        <v>314444.89935000002</v>
      </c>
      <c r="E528" s="1"/>
      <c r="F528" s="1"/>
      <c r="G528" s="1"/>
      <c r="H528" s="1"/>
      <c r="I528" s="38"/>
      <c r="J528" s="38"/>
      <c r="K528" s="38"/>
      <c r="L528" s="38"/>
      <c r="M528" s="38"/>
      <c r="N528" s="38"/>
      <c r="O528" s="38"/>
      <c r="P528" s="39"/>
      <c r="Q528" s="38"/>
      <c r="R528" s="38"/>
      <c r="S528" s="38"/>
      <c r="T528" s="40"/>
    </row>
    <row r="529" spans="1:20" ht="15.95" customHeight="1" x14ac:dyDescent="0.2">
      <c r="A529" s="37" t="s">
        <v>335</v>
      </c>
      <c r="B529" s="72" t="s">
        <v>190</v>
      </c>
      <c r="C529" s="72"/>
      <c r="D529" s="72"/>
      <c r="E529" s="72"/>
      <c r="F529" s="72"/>
      <c r="G529" s="72"/>
      <c r="H529" s="72"/>
      <c r="I529" s="72"/>
      <c r="J529" s="72"/>
      <c r="K529" s="72"/>
      <c r="L529" s="72"/>
      <c r="M529" s="72"/>
      <c r="N529" s="72"/>
      <c r="O529" s="72"/>
      <c r="P529" s="72"/>
      <c r="Q529" s="72"/>
      <c r="R529" s="72"/>
      <c r="S529" s="72"/>
      <c r="T529" s="73"/>
    </row>
    <row r="530" spans="1:20" ht="15.95" customHeight="1" x14ac:dyDescent="0.2">
      <c r="A530" s="37"/>
      <c r="B530" s="58" t="s">
        <v>98</v>
      </c>
      <c r="C530" s="58"/>
      <c r="D530" s="58"/>
      <c r="E530" s="58"/>
      <c r="F530" s="58"/>
      <c r="G530" s="58"/>
      <c r="H530" s="58"/>
      <c r="I530" s="58"/>
      <c r="J530" s="58"/>
      <c r="K530" s="58"/>
      <c r="L530" s="58"/>
      <c r="M530" s="58"/>
      <c r="N530" s="58"/>
      <c r="O530" s="58"/>
      <c r="P530" s="58"/>
      <c r="Q530" s="58"/>
      <c r="R530" s="58"/>
      <c r="S530" s="58"/>
      <c r="T530" s="59"/>
    </row>
    <row r="531" spans="1:20" ht="45" customHeight="1" x14ac:dyDescent="0.2">
      <c r="A531" s="37"/>
      <c r="B531" s="66" t="s">
        <v>99</v>
      </c>
      <c r="C531" s="66"/>
      <c r="D531" s="66"/>
      <c r="E531" s="66"/>
      <c r="F531" s="66"/>
      <c r="G531" s="66"/>
      <c r="H531" s="66"/>
      <c r="I531" s="38" t="s">
        <v>22</v>
      </c>
      <c r="J531" s="38"/>
      <c r="K531" s="38" t="s">
        <v>40</v>
      </c>
      <c r="L531" s="38"/>
      <c r="M531" s="38" t="s">
        <v>50</v>
      </c>
      <c r="N531" s="38" t="s">
        <v>201</v>
      </c>
      <c r="O531" s="38" t="s">
        <v>201</v>
      </c>
      <c r="P531" s="39"/>
      <c r="Q531" s="38" t="s">
        <v>7</v>
      </c>
      <c r="R531" s="38" t="s">
        <v>553</v>
      </c>
      <c r="S531" s="38" t="s">
        <v>31</v>
      </c>
      <c r="T531" s="40"/>
    </row>
    <row r="532" spans="1:20" ht="15.95" customHeight="1" x14ac:dyDescent="0.2">
      <c r="A532" s="37"/>
      <c r="B532" s="27" t="s">
        <v>5</v>
      </c>
      <c r="C532" s="2">
        <f>D532+E532+F532+G532+H532</f>
        <v>35464.616199999997</v>
      </c>
      <c r="D532" s="2">
        <f>SUM(D533:D537)</f>
        <v>35464.616199999997</v>
      </c>
      <c r="E532" s="2">
        <f>SUM(E533:E537)</f>
        <v>0</v>
      </c>
      <c r="F532" s="2">
        <f t="shared" ref="F532:G532" si="117">SUM(F533:F537)</f>
        <v>0</v>
      </c>
      <c r="G532" s="2">
        <f t="shared" si="117"/>
        <v>0</v>
      </c>
      <c r="H532" s="1">
        <f>SUM(H533:H537)</f>
        <v>0</v>
      </c>
      <c r="I532" s="38"/>
      <c r="J532" s="38"/>
      <c r="K532" s="38"/>
      <c r="L532" s="38"/>
      <c r="M532" s="38"/>
      <c r="N532" s="38"/>
      <c r="O532" s="38"/>
      <c r="P532" s="39"/>
      <c r="Q532" s="38"/>
      <c r="R532" s="38"/>
      <c r="S532" s="38"/>
      <c r="T532" s="40"/>
    </row>
    <row r="533" spans="1:20" ht="15.95" customHeight="1" x14ac:dyDescent="0.2">
      <c r="A533" s="37"/>
      <c r="B533" s="27" t="s">
        <v>0</v>
      </c>
      <c r="C533" s="2">
        <f>D533+E533+F533+H533+G533</f>
        <v>0</v>
      </c>
      <c r="D533" s="1"/>
      <c r="E533" s="1"/>
      <c r="F533" s="1"/>
      <c r="G533" s="1"/>
      <c r="H533" s="1"/>
      <c r="I533" s="38"/>
      <c r="J533" s="38"/>
      <c r="K533" s="38"/>
      <c r="L533" s="38"/>
      <c r="M533" s="38"/>
      <c r="N533" s="38"/>
      <c r="O533" s="38"/>
      <c r="P533" s="39"/>
      <c r="Q533" s="38"/>
      <c r="R533" s="38"/>
      <c r="S533" s="38"/>
      <c r="T533" s="40"/>
    </row>
    <row r="534" spans="1:20" ht="15.95" customHeight="1" x14ac:dyDescent="0.2">
      <c r="A534" s="37"/>
      <c r="B534" s="27" t="s">
        <v>1</v>
      </c>
      <c r="C534" s="2">
        <f>D534+E534+F534+H534+G534</f>
        <v>351.09969999999998</v>
      </c>
      <c r="D534" s="1">
        <v>351.09969999999998</v>
      </c>
      <c r="E534" s="1"/>
      <c r="F534" s="1"/>
      <c r="G534" s="1"/>
      <c r="H534" s="1"/>
      <c r="I534" s="38"/>
      <c r="J534" s="38"/>
      <c r="K534" s="38"/>
      <c r="L534" s="38"/>
      <c r="M534" s="38"/>
      <c r="N534" s="38"/>
      <c r="O534" s="38"/>
      <c r="P534" s="39"/>
      <c r="Q534" s="38"/>
      <c r="R534" s="38"/>
      <c r="S534" s="38"/>
      <c r="T534" s="40"/>
    </row>
    <row r="535" spans="1:20" ht="15.95" customHeight="1" x14ac:dyDescent="0.2">
      <c r="A535" s="37"/>
      <c r="B535" s="27" t="s">
        <v>2</v>
      </c>
      <c r="C535" s="2">
        <f>D535+E535+F535+H535+G535</f>
        <v>3.5464600000000002</v>
      </c>
      <c r="D535" s="1">
        <v>3.5464600000000002</v>
      </c>
      <c r="E535" s="1"/>
      <c r="F535" s="1"/>
      <c r="G535" s="1"/>
      <c r="H535" s="1"/>
      <c r="I535" s="38"/>
      <c r="J535" s="38"/>
      <c r="K535" s="38"/>
      <c r="L535" s="38"/>
      <c r="M535" s="38"/>
      <c r="N535" s="38"/>
      <c r="O535" s="38"/>
      <c r="P535" s="39"/>
      <c r="Q535" s="38"/>
      <c r="R535" s="38"/>
      <c r="S535" s="38"/>
      <c r="T535" s="40"/>
    </row>
    <row r="536" spans="1:20" ht="15.95" customHeight="1" x14ac:dyDescent="0.2">
      <c r="A536" s="37"/>
      <c r="B536" s="27" t="s">
        <v>3</v>
      </c>
      <c r="C536" s="2">
        <f>D536+E536+F536+H536+G536</f>
        <v>0</v>
      </c>
      <c r="D536" s="1"/>
      <c r="E536" s="1"/>
      <c r="F536" s="1"/>
      <c r="G536" s="1"/>
      <c r="H536" s="1"/>
      <c r="I536" s="38"/>
      <c r="J536" s="38"/>
      <c r="K536" s="38"/>
      <c r="L536" s="38"/>
      <c r="M536" s="38"/>
      <c r="N536" s="38"/>
      <c r="O536" s="38"/>
      <c r="P536" s="39"/>
      <c r="Q536" s="38"/>
      <c r="R536" s="38"/>
      <c r="S536" s="38"/>
      <c r="T536" s="40"/>
    </row>
    <row r="537" spans="1:20" ht="39.950000000000003" customHeight="1" x14ac:dyDescent="0.2">
      <c r="A537" s="37"/>
      <c r="B537" s="27" t="s">
        <v>143</v>
      </c>
      <c r="C537" s="2">
        <f>D537+E537+F537+H537+G537</f>
        <v>35109.97004</v>
      </c>
      <c r="D537" s="1">
        <f>35109.97004</f>
        <v>35109.97004</v>
      </c>
      <c r="E537" s="1"/>
      <c r="F537" s="1"/>
      <c r="G537" s="1"/>
      <c r="H537" s="1"/>
      <c r="I537" s="38"/>
      <c r="J537" s="38"/>
      <c r="K537" s="38"/>
      <c r="L537" s="38"/>
      <c r="M537" s="38"/>
      <c r="N537" s="38"/>
      <c r="O537" s="38"/>
      <c r="P537" s="39"/>
      <c r="Q537" s="38"/>
      <c r="R537" s="38"/>
      <c r="S537" s="38"/>
      <c r="T537" s="40"/>
    </row>
    <row r="538" spans="1:20" ht="15.95" customHeight="1" x14ac:dyDescent="0.2">
      <c r="A538" s="37" t="s">
        <v>336</v>
      </c>
      <c r="B538" s="72" t="s">
        <v>190</v>
      </c>
      <c r="C538" s="72"/>
      <c r="D538" s="72"/>
      <c r="E538" s="72"/>
      <c r="F538" s="72"/>
      <c r="G538" s="72"/>
      <c r="H538" s="72"/>
      <c r="I538" s="72"/>
      <c r="J538" s="72"/>
      <c r="K538" s="72"/>
      <c r="L538" s="72"/>
      <c r="M538" s="72"/>
      <c r="N538" s="72"/>
      <c r="O538" s="72"/>
      <c r="P538" s="72"/>
      <c r="Q538" s="72"/>
      <c r="R538" s="72"/>
      <c r="S538" s="72"/>
      <c r="T538" s="73"/>
    </row>
    <row r="539" spans="1:20" ht="15.95" customHeight="1" x14ac:dyDescent="0.2">
      <c r="A539" s="37"/>
      <c r="B539" s="58" t="s">
        <v>98</v>
      </c>
      <c r="C539" s="58"/>
      <c r="D539" s="58"/>
      <c r="E539" s="58"/>
      <c r="F539" s="58"/>
      <c r="G539" s="58"/>
      <c r="H539" s="58"/>
      <c r="I539" s="58"/>
      <c r="J539" s="58"/>
      <c r="K539" s="58"/>
      <c r="L539" s="58"/>
      <c r="M539" s="58"/>
      <c r="N539" s="58"/>
      <c r="O539" s="58"/>
      <c r="P539" s="58"/>
      <c r="Q539" s="58"/>
      <c r="R539" s="58"/>
      <c r="S539" s="58"/>
      <c r="T539" s="59"/>
    </row>
    <row r="540" spans="1:20" ht="45" customHeight="1" x14ac:dyDescent="0.2">
      <c r="A540" s="37"/>
      <c r="B540" s="66" t="s">
        <v>99</v>
      </c>
      <c r="C540" s="66"/>
      <c r="D540" s="66"/>
      <c r="E540" s="66"/>
      <c r="F540" s="66"/>
      <c r="G540" s="66"/>
      <c r="H540" s="66"/>
      <c r="I540" s="38" t="s">
        <v>22</v>
      </c>
      <c r="J540" s="38"/>
      <c r="K540" s="38" t="s">
        <v>40</v>
      </c>
      <c r="L540" s="38"/>
      <c r="M540" s="38" t="s">
        <v>202</v>
      </c>
      <c r="N540" s="38" t="s">
        <v>203</v>
      </c>
      <c r="O540" s="38" t="s">
        <v>203</v>
      </c>
      <c r="P540" s="39"/>
      <c r="Q540" s="38" t="s">
        <v>7</v>
      </c>
      <c r="R540" s="38" t="s">
        <v>554</v>
      </c>
      <c r="S540" s="38" t="s">
        <v>31</v>
      </c>
      <c r="T540" s="40"/>
    </row>
    <row r="541" spans="1:20" ht="15.95" customHeight="1" x14ac:dyDescent="0.2">
      <c r="A541" s="37"/>
      <c r="B541" s="27" t="s">
        <v>5</v>
      </c>
      <c r="C541" s="2">
        <f>D541+E541+F541+G541+H541</f>
        <v>42130.01</v>
      </c>
      <c r="D541" s="2">
        <f>SUM(D542:D546)</f>
        <v>42130.01</v>
      </c>
      <c r="E541" s="2">
        <f>SUM(E542:E546)</f>
        <v>0</v>
      </c>
      <c r="F541" s="2">
        <f t="shared" ref="F541:G541" si="118">SUM(F542:F546)</f>
        <v>0</v>
      </c>
      <c r="G541" s="2">
        <f t="shared" si="118"/>
        <v>0</v>
      </c>
      <c r="H541" s="1">
        <f>SUM(H542:H546)</f>
        <v>0</v>
      </c>
      <c r="I541" s="38"/>
      <c r="J541" s="38"/>
      <c r="K541" s="38"/>
      <c r="L541" s="38"/>
      <c r="M541" s="38"/>
      <c r="N541" s="38"/>
      <c r="O541" s="38"/>
      <c r="P541" s="39"/>
      <c r="Q541" s="38"/>
      <c r="R541" s="38"/>
      <c r="S541" s="38"/>
      <c r="T541" s="40"/>
    </row>
    <row r="542" spans="1:20" ht="15.95" customHeight="1" x14ac:dyDescent="0.2">
      <c r="A542" s="37"/>
      <c r="B542" s="27" t="s">
        <v>0</v>
      </c>
      <c r="C542" s="2">
        <f>D542+E542+F542+H542+G542</f>
        <v>0</v>
      </c>
      <c r="D542" s="1"/>
      <c r="E542" s="1"/>
      <c r="F542" s="1"/>
      <c r="G542" s="1"/>
      <c r="H542" s="1"/>
      <c r="I542" s="38"/>
      <c r="J542" s="38"/>
      <c r="K542" s="38"/>
      <c r="L542" s="38"/>
      <c r="M542" s="38"/>
      <c r="N542" s="38"/>
      <c r="O542" s="38"/>
      <c r="P542" s="39"/>
      <c r="Q542" s="38"/>
      <c r="R542" s="38"/>
      <c r="S542" s="38"/>
      <c r="T542" s="40"/>
    </row>
    <row r="543" spans="1:20" ht="15.95" customHeight="1" x14ac:dyDescent="0.2">
      <c r="A543" s="37"/>
      <c r="B543" s="27" t="s">
        <v>1</v>
      </c>
      <c r="C543" s="2">
        <f>D543+E543+F543+H543+G543</f>
        <v>417.08710000000002</v>
      </c>
      <c r="D543" s="1">
        <v>417.08710000000002</v>
      </c>
      <c r="E543" s="1"/>
      <c r="F543" s="1"/>
      <c r="G543" s="1"/>
      <c r="H543" s="1"/>
      <c r="I543" s="38"/>
      <c r="J543" s="38"/>
      <c r="K543" s="38"/>
      <c r="L543" s="38"/>
      <c r="M543" s="38"/>
      <c r="N543" s="38"/>
      <c r="O543" s="38"/>
      <c r="P543" s="39"/>
      <c r="Q543" s="38"/>
      <c r="R543" s="38"/>
      <c r="S543" s="38"/>
      <c r="T543" s="40"/>
    </row>
    <row r="544" spans="1:20" ht="15.95" customHeight="1" x14ac:dyDescent="0.2">
      <c r="A544" s="37"/>
      <c r="B544" s="27" t="s">
        <v>2</v>
      </c>
      <c r="C544" s="2">
        <f>D544+E544+F544+H544+G544</f>
        <v>4.2130000000000001</v>
      </c>
      <c r="D544" s="1">
        <v>4.2130000000000001</v>
      </c>
      <c r="E544" s="1"/>
      <c r="F544" s="1"/>
      <c r="G544" s="1"/>
      <c r="H544" s="1"/>
      <c r="I544" s="38"/>
      <c r="J544" s="38"/>
      <c r="K544" s="38"/>
      <c r="L544" s="38"/>
      <c r="M544" s="38"/>
      <c r="N544" s="38"/>
      <c r="O544" s="38"/>
      <c r="P544" s="39"/>
      <c r="Q544" s="38"/>
      <c r="R544" s="38"/>
      <c r="S544" s="38"/>
      <c r="T544" s="40"/>
    </row>
    <row r="545" spans="1:20" ht="15.95" customHeight="1" x14ac:dyDescent="0.2">
      <c r="A545" s="37"/>
      <c r="B545" s="27" t="s">
        <v>3</v>
      </c>
      <c r="C545" s="2">
        <f>D545+E545+F545+H545+G545</f>
        <v>0</v>
      </c>
      <c r="D545" s="1"/>
      <c r="E545" s="1"/>
      <c r="F545" s="1"/>
      <c r="G545" s="1"/>
      <c r="H545" s="1"/>
      <c r="I545" s="38"/>
      <c r="J545" s="38"/>
      <c r="K545" s="38"/>
      <c r="L545" s="38"/>
      <c r="M545" s="38"/>
      <c r="N545" s="38"/>
      <c r="O545" s="38"/>
      <c r="P545" s="39"/>
      <c r="Q545" s="38"/>
      <c r="R545" s="38"/>
      <c r="S545" s="38"/>
      <c r="T545" s="40"/>
    </row>
    <row r="546" spans="1:20" ht="39.950000000000003" customHeight="1" x14ac:dyDescent="0.2">
      <c r="A546" s="37"/>
      <c r="B546" s="27" t="s">
        <v>143</v>
      </c>
      <c r="C546" s="2">
        <f>D546+E546+F546+H546+G546</f>
        <v>41708.709900000002</v>
      </c>
      <c r="D546" s="1">
        <v>41708.709900000002</v>
      </c>
      <c r="E546" s="1"/>
      <c r="F546" s="1"/>
      <c r="G546" s="1"/>
      <c r="H546" s="1"/>
      <c r="I546" s="38"/>
      <c r="J546" s="38"/>
      <c r="K546" s="38"/>
      <c r="L546" s="38"/>
      <c r="M546" s="38"/>
      <c r="N546" s="38"/>
      <c r="O546" s="38"/>
      <c r="P546" s="39"/>
      <c r="Q546" s="38"/>
      <c r="R546" s="38"/>
      <c r="S546" s="38"/>
      <c r="T546" s="40"/>
    </row>
    <row r="547" spans="1:20" ht="15.95" customHeight="1" x14ac:dyDescent="0.2">
      <c r="A547" s="37" t="s">
        <v>157</v>
      </c>
      <c r="B547" s="72" t="s">
        <v>190</v>
      </c>
      <c r="C547" s="72"/>
      <c r="D547" s="72"/>
      <c r="E547" s="72"/>
      <c r="F547" s="72"/>
      <c r="G547" s="72"/>
      <c r="H547" s="72"/>
      <c r="I547" s="72"/>
      <c r="J547" s="72"/>
      <c r="K547" s="72"/>
      <c r="L547" s="72"/>
      <c r="M547" s="72"/>
      <c r="N547" s="72"/>
      <c r="O547" s="72"/>
      <c r="P547" s="72"/>
      <c r="Q547" s="72"/>
      <c r="R547" s="72"/>
      <c r="S547" s="72"/>
      <c r="T547" s="73"/>
    </row>
    <row r="548" spans="1:20" ht="15.95" customHeight="1" x14ac:dyDescent="0.2">
      <c r="A548" s="37"/>
      <c r="B548" s="58" t="s">
        <v>98</v>
      </c>
      <c r="C548" s="58"/>
      <c r="D548" s="58"/>
      <c r="E548" s="58"/>
      <c r="F548" s="58"/>
      <c r="G548" s="58"/>
      <c r="H548" s="58"/>
      <c r="I548" s="58"/>
      <c r="J548" s="58"/>
      <c r="K548" s="58"/>
      <c r="L548" s="58"/>
      <c r="M548" s="58"/>
      <c r="N548" s="58"/>
      <c r="O548" s="58"/>
      <c r="P548" s="58"/>
      <c r="Q548" s="58"/>
      <c r="R548" s="58"/>
      <c r="S548" s="58"/>
      <c r="T548" s="59"/>
    </row>
    <row r="549" spans="1:20" ht="39.950000000000003" customHeight="1" x14ac:dyDescent="0.2">
      <c r="A549" s="37"/>
      <c r="B549" s="66" t="s">
        <v>99</v>
      </c>
      <c r="C549" s="66"/>
      <c r="D549" s="66"/>
      <c r="E549" s="66"/>
      <c r="F549" s="66"/>
      <c r="G549" s="66"/>
      <c r="H549" s="66"/>
      <c r="I549" s="38" t="s">
        <v>22</v>
      </c>
      <c r="J549" s="38"/>
      <c r="K549" s="38" t="s">
        <v>40</v>
      </c>
      <c r="L549" s="38"/>
      <c r="M549" s="38" t="s">
        <v>204</v>
      </c>
      <c r="N549" s="38" t="s">
        <v>205</v>
      </c>
      <c r="O549" s="38" t="s">
        <v>205</v>
      </c>
      <c r="P549" s="39"/>
      <c r="Q549" s="38" t="s">
        <v>7</v>
      </c>
      <c r="R549" s="38" t="s">
        <v>546</v>
      </c>
      <c r="S549" s="38" t="s">
        <v>31</v>
      </c>
      <c r="T549" s="40"/>
    </row>
    <row r="550" spans="1:20" ht="15.95" customHeight="1" x14ac:dyDescent="0.2">
      <c r="A550" s="37"/>
      <c r="B550" s="27" t="s">
        <v>5</v>
      </c>
      <c r="C550" s="2">
        <f>D550+E550+F550+G550+H550</f>
        <v>49326.886049999994</v>
      </c>
      <c r="D550" s="2">
        <f>SUM(D551:D555)</f>
        <v>49326.886049999994</v>
      </c>
      <c r="E550" s="2">
        <f>SUM(E551:E555)</f>
        <v>0</v>
      </c>
      <c r="F550" s="2">
        <f t="shared" ref="F550:G550" si="119">SUM(F551:F555)</f>
        <v>0</v>
      </c>
      <c r="G550" s="2">
        <f t="shared" si="119"/>
        <v>0</v>
      </c>
      <c r="H550" s="1">
        <f>SUM(H551:H555)</f>
        <v>0</v>
      </c>
      <c r="I550" s="38"/>
      <c r="J550" s="38"/>
      <c r="K550" s="38"/>
      <c r="L550" s="38"/>
      <c r="M550" s="38"/>
      <c r="N550" s="38"/>
      <c r="O550" s="38"/>
      <c r="P550" s="39"/>
      <c r="Q550" s="38"/>
      <c r="R550" s="38"/>
      <c r="S550" s="38"/>
      <c r="T550" s="40"/>
    </row>
    <row r="551" spans="1:20" ht="15.95" customHeight="1" x14ac:dyDescent="0.2">
      <c r="A551" s="37"/>
      <c r="B551" s="27" t="s">
        <v>0</v>
      </c>
      <c r="C551" s="2">
        <f>D551+E551+F551+H551+G551</f>
        <v>0</v>
      </c>
      <c r="D551" s="1"/>
      <c r="E551" s="1"/>
      <c r="F551" s="1"/>
      <c r="G551" s="1"/>
      <c r="H551" s="1"/>
      <c r="I551" s="38"/>
      <c r="J551" s="38"/>
      <c r="K551" s="38"/>
      <c r="L551" s="38"/>
      <c r="M551" s="38"/>
      <c r="N551" s="38"/>
      <c r="O551" s="38"/>
      <c r="P551" s="39"/>
      <c r="Q551" s="38"/>
      <c r="R551" s="38"/>
      <c r="S551" s="38"/>
      <c r="T551" s="40"/>
    </row>
    <row r="552" spans="1:20" ht="15.95" customHeight="1" x14ac:dyDescent="0.2">
      <c r="A552" s="37"/>
      <c r="B552" s="27" t="s">
        <v>1</v>
      </c>
      <c r="C552" s="2">
        <f>D552+E552+F552+H552+G552</f>
        <v>9.8592699999999809</v>
      </c>
      <c r="D552" s="1">
        <f>493.12046-483.26119</f>
        <v>9.8592699999999809</v>
      </c>
      <c r="E552" s="1"/>
      <c r="F552" s="1"/>
      <c r="G552" s="1"/>
      <c r="H552" s="1"/>
      <c r="I552" s="38"/>
      <c r="J552" s="38"/>
      <c r="K552" s="38"/>
      <c r="L552" s="38"/>
      <c r="M552" s="38"/>
      <c r="N552" s="38"/>
      <c r="O552" s="38"/>
      <c r="P552" s="39"/>
      <c r="Q552" s="38"/>
      <c r="R552" s="38"/>
      <c r="S552" s="38"/>
      <c r="T552" s="40"/>
    </row>
    <row r="553" spans="1:20" ht="15.95" customHeight="1" x14ac:dyDescent="0.2">
      <c r="A553" s="37"/>
      <c r="B553" s="27" t="s">
        <v>2</v>
      </c>
      <c r="C553" s="2">
        <f>D553+E553+F553+H553+G553</f>
        <v>4.9810100000000004</v>
      </c>
      <c r="D553" s="1">
        <v>4.9810100000000004</v>
      </c>
      <c r="E553" s="1"/>
      <c r="F553" s="1"/>
      <c r="G553" s="1"/>
      <c r="H553" s="1"/>
      <c r="I553" s="38"/>
      <c r="J553" s="38"/>
      <c r="K553" s="38"/>
      <c r="L553" s="38"/>
      <c r="M553" s="38"/>
      <c r="N553" s="38"/>
      <c r="O553" s="38"/>
      <c r="P553" s="39"/>
      <c r="Q553" s="38"/>
      <c r="R553" s="38"/>
      <c r="S553" s="38"/>
      <c r="T553" s="40"/>
    </row>
    <row r="554" spans="1:20" ht="15.95" customHeight="1" x14ac:dyDescent="0.2">
      <c r="A554" s="37"/>
      <c r="B554" s="27" t="s">
        <v>3</v>
      </c>
      <c r="C554" s="2">
        <f>D554+E554+F554+H554+G554</f>
        <v>0</v>
      </c>
      <c r="D554" s="1"/>
      <c r="E554" s="1"/>
      <c r="F554" s="1"/>
      <c r="G554" s="1"/>
      <c r="H554" s="1"/>
      <c r="I554" s="38"/>
      <c r="J554" s="38"/>
      <c r="K554" s="38"/>
      <c r="L554" s="38"/>
      <c r="M554" s="38"/>
      <c r="N554" s="38"/>
      <c r="O554" s="38"/>
      <c r="P554" s="39"/>
      <c r="Q554" s="38"/>
      <c r="R554" s="38"/>
      <c r="S554" s="38"/>
      <c r="T554" s="40"/>
    </row>
    <row r="555" spans="1:20" ht="39.950000000000003" customHeight="1" x14ac:dyDescent="0.2">
      <c r="A555" s="37"/>
      <c r="B555" s="27" t="s">
        <v>143</v>
      </c>
      <c r="C555" s="2">
        <f>D555+E555+F555+H555+G555</f>
        <v>49312.045769999997</v>
      </c>
      <c r="D555" s="1">
        <f>49312.04577</f>
        <v>49312.045769999997</v>
      </c>
      <c r="E555" s="1"/>
      <c r="F555" s="1"/>
      <c r="G555" s="1"/>
      <c r="H555" s="1"/>
      <c r="I555" s="38"/>
      <c r="J555" s="38"/>
      <c r="K555" s="38"/>
      <c r="L555" s="38"/>
      <c r="M555" s="38"/>
      <c r="N555" s="38"/>
      <c r="O555" s="38"/>
      <c r="P555" s="39"/>
      <c r="Q555" s="38"/>
      <c r="R555" s="38"/>
      <c r="S555" s="38"/>
      <c r="T555" s="40"/>
    </row>
    <row r="556" spans="1:20" ht="15.95" customHeight="1" x14ac:dyDescent="0.2">
      <c r="A556" s="37" t="s">
        <v>337</v>
      </c>
      <c r="B556" s="72" t="s">
        <v>190</v>
      </c>
      <c r="C556" s="72"/>
      <c r="D556" s="72"/>
      <c r="E556" s="72"/>
      <c r="F556" s="72"/>
      <c r="G556" s="72"/>
      <c r="H556" s="72"/>
      <c r="I556" s="72"/>
      <c r="J556" s="72"/>
      <c r="K556" s="72"/>
      <c r="L556" s="72"/>
      <c r="M556" s="72"/>
      <c r="N556" s="72"/>
      <c r="O556" s="72"/>
      <c r="P556" s="72"/>
      <c r="Q556" s="72"/>
      <c r="R556" s="72"/>
      <c r="S556" s="72"/>
      <c r="T556" s="73"/>
    </row>
    <row r="557" spans="1:20" ht="15.95" customHeight="1" x14ac:dyDescent="0.2">
      <c r="A557" s="37"/>
      <c r="B557" s="58" t="s">
        <v>98</v>
      </c>
      <c r="C557" s="58"/>
      <c r="D557" s="58"/>
      <c r="E557" s="58"/>
      <c r="F557" s="58"/>
      <c r="G557" s="58"/>
      <c r="H557" s="58"/>
      <c r="I557" s="58"/>
      <c r="J557" s="58"/>
      <c r="K557" s="58"/>
      <c r="L557" s="58"/>
      <c r="M557" s="58"/>
      <c r="N557" s="58"/>
      <c r="O557" s="58"/>
      <c r="P557" s="58"/>
      <c r="Q557" s="58"/>
      <c r="R557" s="58"/>
      <c r="S557" s="58"/>
      <c r="T557" s="59"/>
    </row>
    <row r="558" spans="1:20" ht="39.950000000000003" customHeight="1" x14ac:dyDescent="0.2">
      <c r="A558" s="37"/>
      <c r="B558" s="66" t="s">
        <v>99</v>
      </c>
      <c r="C558" s="66"/>
      <c r="D558" s="66"/>
      <c r="E558" s="66"/>
      <c r="F558" s="66"/>
      <c r="G558" s="66"/>
      <c r="H558" s="66"/>
      <c r="I558" s="38" t="s">
        <v>22</v>
      </c>
      <c r="J558" s="38"/>
      <c r="K558" s="38" t="s">
        <v>40</v>
      </c>
      <c r="L558" s="38"/>
      <c r="M558" s="38" t="s">
        <v>399</v>
      </c>
      <c r="N558" s="38" t="s">
        <v>206</v>
      </c>
      <c r="O558" s="38" t="s">
        <v>206</v>
      </c>
      <c r="P558" s="39"/>
      <c r="Q558" s="38" t="s">
        <v>7</v>
      </c>
      <c r="R558" s="38" t="s">
        <v>547</v>
      </c>
      <c r="S558" s="38" t="s">
        <v>31</v>
      </c>
      <c r="T558" s="40"/>
    </row>
    <row r="559" spans="1:20" ht="15.95" customHeight="1" x14ac:dyDescent="0.2">
      <c r="A559" s="37"/>
      <c r="B559" s="27" t="s">
        <v>5</v>
      </c>
      <c r="C559" s="2">
        <f>D559+E559+F559+G559+H559</f>
        <v>5557.2269999999999</v>
      </c>
      <c r="D559" s="2">
        <f>SUM(D560:D564)</f>
        <v>5557.2269999999999</v>
      </c>
      <c r="E559" s="2">
        <f>SUM(E560:E564)</f>
        <v>0</v>
      </c>
      <c r="F559" s="2">
        <f t="shared" ref="F559:G559" si="120">SUM(F560:F564)</f>
        <v>0</v>
      </c>
      <c r="G559" s="2">
        <f t="shared" si="120"/>
        <v>0</v>
      </c>
      <c r="H559" s="1">
        <f>SUM(H560:H564)</f>
        <v>0</v>
      </c>
      <c r="I559" s="38"/>
      <c r="J559" s="38"/>
      <c r="K559" s="38"/>
      <c r="L559" s="38"/>
      <c r="M559" s="38"/>
      <c r="N559" s="38"/>
      <c r="O559" s="38"/>
      <c r="P559" s="39"/>
      <c r="Q559" s="38"/>
      <c r="R559" s="38"/>
      <c r="S559" s="38"/>
      <c r="T559" s="40"/>
    </row>
    <row r="560" spans="1:20" ht="15.95" customHeight="1" x14ac:dyDescent="0.2">
      <c r="A560" s="37"/>
      <c r="B560" s="27" t="s">
        <v>0</v>
      </c>
      <c r="C560" s="2">
        <f>D560+E560+F560+H560+G560</f>
        <v>0</v>
      </c>
      <c r="D560" s="1"/>
      <c r="E560" s="1"/>
      <c r="F560" s="1"/>
      <c r="G560" s="1"/>
      <c r="H560" s="1"/>
      <c r="I560" s="38"/>
      <c r="J560" s="38"/>
      <c r="K560" s="38"/>
      <c r="L560" s="38"/>
      <c r="M560" s="38"/>
      <c r="N560" s="38"/>
      <c r="O560" s="38"/>
      <c r="P560" s="39"/>
      <c r="Q560" s="38"/>
      <c r="R560" s="38"/>
      <c r="S560" s="38"/>
      <c r="T560" s="40"/>
    </row>
    <row r="561" spans="1:20" ht="15.95" customHeight="1" x14ac:dyDescent="0.2">
      <c r="A561" s="37"/>
      <c r="B561" s="27" t="s">
        <v>1</v>
      </c>
      <c r="C561" s="2">
        <f>D561+E561+F561+H561+G561</f>
        <v>55.016550000000002</v>
      </c>
      <c r="D561" s="1">
        <v>55.016550000000002</v>
      </c>
      <c r="E561" s="1"/>
      <c r="F561" s="1"/>
      <c r="G561" s="1"/>
      <c r="H561" s="1"/>
      <c r="I561" s="38"/>
      <c r="J561" s="38"/>
      <c r="K561" s="38"/>
      <c r="L561" s="38"/>
      <c r="M561" s="38"/>
      <c r="N561" s="38"/>
      <c r="O561" s="38"/>
      <c r="P561" s="39"/>
      <c r="Q561" s="38"/>
      <c r="R561" s="38"/>
      <c r="S561" s="38"/>
      <c r="T561" s="40"/>
    </row>
    <row r="562" spans="1:20" ht="15.95" customHeight="1" x14ac:dyDescent="0.2">
      <c r="A562" s="37"/>
      <c r="B562" s="27" t="s">
        <v>2</v>
      </c>
      <c r="C562" s="2">
        <f>D562+E562+F562+H562+G562</f>
        <v>0.55571999999999999</v>
      </c>
      <c r="D562" s="1">
        <v>0.55571999999999999</v>
      </c>
      <c r="E562" s="1"/>
      <c r="F562" s="1"/>
      <c r="G562" s="1"/>
      <c r="H562" s="1"/>
      <c r="I562" s="38"/>
      <c r="J562" s="38"/>
      <c r="K562" s="38"/>
      <c r="L562" s="38"/>
      <c r="M562" s="38"/>
      <c r="N562" s="38"/>
      <c r="O562" s="38"/>
      <c r="P562" s="39"/>
      <c r="Q562" s="38"/>
      <c r="R562" s="38"/>
      <c r="S562" s="38"/>
      <c r="T562" s="40"/>
    </row>
    <row r="563" spans="1:20" ht="15.95" customHeight="1" x14ac:dyDescent="0.2">
      <c r="A563" s="37"/>
      <c r="B563" s="27" t="s">
        <v>3</v>
      </c>
      <c r="C563" s="2">
        <f>D563+E563+F563+H563+G563</f>
        <v>0</v>
      </c>
      <c r="D563" s="1"/>
      <c r="E563" s="1"/>
      <c r="F563" s="1"/>
      <c r="G563" s="1"/>
      <c r="H563" s="1"/>
      <c r="I563" s="38"/>
      <c r="J563" s="38"/>
      <c r="K563" s="38"/>
      <c r="L563" s="38"/>
      <c r="M563" s="38"/>
      <c r="N563" s="38"/>
      <c r="O563" s="38"/>
      <c r="P563" s="39"/>
      <c r="Q563" s="38"/>
      <c r="R563" s="38"/>
      <c r="S563" s="38"/>
      <c r="T563" s="40"/>
    </row>
    <row r="564" spans="1:20" ht="39.950000000000003" customHeight="1" x14ac:dyDescent="0.2">
      <c r="A564" s="37"/>
      <c r="B564" s="27" t="s">
        <v>143</v>
      </c>
      <c r="C564" s="2">
        <f>D564+E564+F564+H564+G564</f>
        <v>5501.6547300000002</v>
      </c>
      <c r="D564" s="1">
        <f>5501.65473</f>
        <v>5501.6547300000002</v>
      </c>
      <c r="E564" s="1"/>
      <c r="F564" s="1"/>
      <c r="G564" s="1"/>
      <c r="H564" s="1"/>
      <c r="I564" s="38"/>
      <c r="J564" s="38"/>
      <c r="K564" s="38"/>
      <c r="L564" s="38"/>
      <c r="M564" s="38"/>
      <c r="N564" s="38"/>
      <c r="O564" s="38"/>
      <c r="P564" s="39"/>
      <c r="Q564" s="38"/>
      <c r="R564" s="38"/>
      <c r="S564" s="38"/>
      <c r="T564" s="40"/>
    </row>
    <row r="565" spans="1:20" ht="15.95" customHeight="1" x14ac:dyDescent="0.2">
      <c r="A565" s="37" t="s">
        <v>338</v>
      </c>
      <c r="B565" s="72" t="s">
        <v>190</v>
      </c>
      <c r="C565" s="72"/>
      <c r="D565" s="72"/>
      <c r="E565" s="72"/>
      <c r="F565" s="72"/>
      <c r="G565" s="72"/>
      <c r="H565" s="72"/>
      <c r="I565" s="72"/>
      <c r="J565" s="72"/>
      <c r="K565" s="72"/>
      <c r="L565" s="72"/>
      <c r="M565" s="72"/>
      <c r="N565" s="72"/>
      <c r="O565" s="72"/>
      <c r="P565" s="72"/>
      <c r="Q565" s="72"/>
      <c r="R565" s="72"/>
      <c r="S565" s="72"/>
      <c r="T565" s="73"/>
    </row>
    <row r="566" spans="1:20" ht="15.95" customHeight="1" x14ac:dyDescent="0.2">
      <c r="A566" s="37"/>
      <c r="B566" s="58" t="s">
        <v>98</v>
      </c>
      <c r="C566" s="58"/>
      <c r="D566" s="58"/>
      <c r="E566" s="58"/>
      <c r="F566" s="58"/>
      <c r="G566" s="58"/>
      <c r="H566" s="58"/>
      <c r="I566" s="58"/>
      <c r="J566" s="58"/>
      <c r="K566" s="58"/>
      <c r="L566" s="58"/>
      <c r="M566" s="58"/>
      <c r="N566" s="58"/>
      <c r="O566" s="58"/>
      <c r="P566" s="58"/>
      <c r="Q566" s="58"/>
      <c r="R566" s="58"/>
      <c r="S566" s="58"/>
      <c r="T566" s="59"/>
    </row>
    <row r="567" spans="1:20" ht="39.950000000000003" customHeight="1" x14ac:dyDescent="0.2">
      <c r="A567" s="37"/>
      <c r="B567" s="66" t="s">
        <v>99</v>
      </c>
      <c r="C567" s="66"/>
      <c r="D567" s="66"/>
      <c r="E567" s="66"/>
      <c r="F567" s="66"/>
      <c r="G567" s="66"/>
      <c r="H567" s="66"/>
      <c r="I567" s="38" t="s">
        <v>22</v>
      </c>
      <c r="J567" s="38"/>
      <c r="K567" s="38" t="s">
        <v>40</v>
      </c>
      <c r="L567" s="38"/>
      <c r="M567" s="38" t="s">
        <v>545</v>
      </c>
      <c r="N567" s="38" t="s">
        <v>207</v>
      </c>
      <c r="O567" s="38" t="s">
        <v>207</v>
      </c>
      <c r="P567" s="39"/>
      <c r="Q567" s="38" t="s">
        <v>7</v>
      </c>
      <c r="R567" s="38" t="s">
        <v>545</v>
      </c>
      <c r="S567" s="38" t="s">
        <v>31</v>
      </c>
      <c r="T567" s="40"/>
    </row>
    <row r="568" spans="1:20" ht="15.95" customHeight="1" x14ac:dyDescent="0.2">
      <c r="A568" s="37"/>
      <c r="B568" s="27" t="s">
        <v>5</v>
      </c>
      <c r="C568" s="2">
        <f>D568+E568+F568+G568+H568</f>
        <v>10953.802599999999</v>
      </c>
      <c r="D568" s="2">
        <f>SUM(D569:D573)</f>
        <v>10953.802599999999</v>
      </c>
      <c r="E568" s="2">
        <f>SUM(E569:E573)</f>
        <v>0</v>
      </c>
      <c r="F568" s="2">
        <f t="shared" ref="F568:G568" si="121">SUM(F569:F573)</f>
        <v>0</v>
      </c>
      <c r="G568" s="2">
        <f t="shared" si="121"/>
        <v>0</v>
      </c>
      <c r="H568" s="1">
        <f>SUM(H569:H573)</f>
        <v>0</v>
      </c>
      <c r="I568" s="38"/>
      <c r="J568" s="38"/>
      <c r="K568" s="38"/>
      <c r="L568" s="38"/>
      <c r="M568" s="38"/>
      <c r="N568" s="38"/>
      <c r="O568" s="38"/>
      <c r="P568" s="39"/>
      <c r="Q568" s="38"/>
      <c r="R568" s="38"/>
      <c r="S568" s="38"/>
      <c r="T568" s="40"/>
    </row>
    <row r="569" spans="1:20" ht="15.95" customHeight="1" x14ac:dyDescent="0.2">
      <c r="A569" s="37"/>
      <c r="B569" s="27" t="s">
        <v>0</v>
      </c>
      <c r="C569" s="2">
        <f>D569+E569+F569+H569+G569</f>
        <v>0</v>
      </c>
      <c r="D569" s="1"/>
      <c r="E569" s="1"/>
      <c r="F569" s="1"/>
      <c r="G569" s="1"/>
      <c r="H569" s="1"/>
      <c r="I569" s="38"/>
      <c r="J569" s="38"/>
      <c r="K569" s="38"/>
      <c r="L569" s="38"/>
      <c r="M569" s="38"/>
      <c r="N569" s="38"/>
      <c r="O569" s="38"/>
      <c r="P569" s="39"/>
      <c r="Q569" s="38"/>
      <c r="R569" s="38"/>
      <c r="S569" s="38"/>
      <c r="T569" s="40"/>
    </row>
    <row r="570" spans="1:20" ht="15.95" customHeight="1" x14ac:dyDescent="0.2">
      <c r="A570" s="37"/>
      <c r="B570" s="27" t="s">
        <v>1</v>
      </c>
      <c r="C570" s="2">
        <f>D570+E570+F570+H570+G570</f>
        <v>108.44265</v>
      </c>
      <c r="D570" s="1">
        <v>108.44265</v>
      </c>
      <c r="E570" s="1"/>
      <c r="F570" s="1"/>
      <c r="G570" s="1"/>
      <c r="H570" s="1"/>
      <c r="I570" s="38"/>
      <c r="J570" s="38"/>
      <c r="K570" s="38"/>
      <c r="L570" s="38"/>
      <c r="M570" s="38"/>
      <c r="N570" s="38"/>
      <c r="O570" s="38"/>
      <c r="P570" s="39"/>
      <c r="Q570" s="38"/>
      <c r="R570" s="38"/>
      <c r="S570" s="38"/>
      <c r="T570" s="40"/>
    </row>
    <row r="571" spans="1:20" ht="15.95" customHeight="1" x14ac:dyDescent="0.2">
      <c r="A571" s="37"/>
      <c r="B571" s="27" t="s">
        <v>2</v>
      </c>
      <c r="C571" s="2">
        <f>D571+E571+F571+H571+G571</f>
        <v>1.09538</v>
      </c>
      <c r="D571" s="1">
        <v>1.09538</v>
      </c>
      <c r="E571" s="1"/>
      <c r="F571" s="1"/>
      <c r="G571" s="1"/>
      <c r="H571" s="1"/>
      <c r="I571" s="38"/>
      <c r="J571" s="38"/>
      <c r="K571" s="38"/>
      <c r="L571" s="38"/>
      <c r="M571" s="38"/>
      <c r="N571" s="38"/>
      <c r="O571" s="38"/>
      <c r="P571" s="39"/>
      <c r="Q571" s="38"/>
      <c r="R571" s="38"/>
      <c r="S571" s="38"/>
      <c r="T571" s="40"/>
    </row>
    <row r="572" spans="1:20" ht="15.95" customHeight="1" x14ac:dyDescent="0.2">
      <c r="A572" s="37"/>
      <c r="B572" s="27" t="s">
        <v>3</v>
      </c>
      <c r="C572" s="2">
        <f>D572+E572+F572+H572+G572</f>
        <v>0</v>
      </c>
      <c r="D572" s="1"/>
      <c r="E572" s="1"/>
      <c r="F572" s="1"/>
      <c r="G572" s="1"/>
      <c r="H572" s="1"/>
      <c r="I572" s="38"/>
      <c r="J572" s="38"/>
      <c r="K572" s="38"/>
      <c r="L572" s="38"/>
      <c r="M572" s="38"/>
      <c r="N572" s="38"/>
      <c r="O572" s="38"/>
      <c r="P572" s="39"/>
      <c r="Q572" s="38"/>
      <c r="R572" s="38"/>
      <c r="S572" s="38"/>
      <c r="T572" s="40"/>
    </row>
    <row r="573" spans="1:20" ht="39.950000000000003" customHeight="1" x14ac:dyDescent="0.2">
      <c r="A573" s="37"/>
      <c r="B573" s="27" t="s">
        <v>143</v>
      </c>
      <c r="C573" s="2">
        <f>D573+E573+F573+H573+G573</f>
        <v>10844.264569999999</v>
      </c>
      <c r="D573" s="1">
        <f>10844.26457</f>
        <v>10844.264569999999</v>
      </c>
      <c r="E573" s="1"/>
      <c r="F573" s="1"/>
      <c r="G573" s="1"/>
      <c r="H573" s="1"/>
      <c r="I573" s="38"/>
      <c r="J573" s="38"/>
      <c r="K573" s="38"/>
      <c r="L573" s="38"/>
      <c r="M573" s="38"/>
      <c r="N573" s="38"/>
      <c r="O573" s="38"/>
      <c r="P573" s="39"/>
      <c r="Q573" s="38"/>
      <c r="R573" s="38"/>
      <c r="S573" s="38"/>
      <c r="T573" s="40"/>
    </row>
    <row r="574" spans="1:20" ht="15.95" customHeight="1" x14ac:dyDescent="0.2">
      <c r="A574" s="37" t="s">
        <v>339</v>
      </c>
      <c r="B574" s="72" t="s">
        <v>190</v>
      </c>
      <c r="C574" s="72"/>
      <c r="D574" s="72"/>
      <c r="E574" s="72"/>
      <c r="F574" s="72"/>
      <c r="G574" s="72"/>
      <c r="H574" s="72"/>
      <c r="I574" s="72"/>
      <c r="J574" s="72"/>
      <c r="K574" s="72"/>
      <c r="L574" s="72"/>
      <c r="M574" s="72"/>
      <c r="N574" s="72"/>
      <c r="O574" s="72"/>
      <c r="P574" s="72"/>
      <c r="Q574" s="72"/>
      <c r="R574" s="72"/>
      <c r="S574" s="72"/>
      <c r="T574" s="73"/>
    </row>
    <row r="575" spans="1:20" ht="15.95" customHeight="1" x14ac:dyDescent="0.2">
      <c r="A575" s="37"/>
      <c r="B575" s="58" t="s">
        <v>98</v>
      </c>
      <c r="C575" s="58"/>
      <c r="D575" s="58"/>
      <c r="E575" s="58"/>
      <c r="F575" s="58"/>
      <c r="G575" s="58"/>
      <c r="H575" s="58"/>
      <c r="I575" s="58"/>
      <c r="J575" s="58"/>
      <c r="K575" s="58"/>
      <c r="L575" s="58"/>
      <c r="M575" s="58"/>
      <c r="N575" s="58"/>
      <c r="O575" s="58"/>
      <c r="P575" s="58"/>
      <c r="Q575" s="58"/>
      <c r="R575" s="58"/>
      <c r="S575" s="58"/>
      <c r="T575" s="59"/>
    </row>
    <row r="576" spans="1:20" ht="39.950000000000003" customHeight="1" x14ac:dyDescent="0.2">
      <c r="A576" s="37"/>
      <c r="B576" s="66" t="s">
        <v>99</v>
      </c>
      <c r="C576" s="66"/>
      <c r="D576" s="66"/>
      <c r="E576" s="66"/>
      <c r="F576" s="66"/>
      <c r="G576" s="66"/>
      <c r="H576" s="66"/>
      <c r="I576" s="38" t="s">
        <v>22</v>
      </c>
      <c r="J576" s="38"/>
      <c r="K576" s="38" t="s">
        <v>40</v>
      </c>
      <c r="L576" s="38"/>
      <c r="M576" s="38" t="s">
        <v>440</v>
      </c>
      <c r="N576" s="38" t="s">
        <v>441</v>
      </c>
      <c r="O576" s="38" t="s">
        <v>441</v>
      </c>
      <c r="P576" s="39"/>
      <c r="Q576" s="38" t="s">
        <v>7</v>
      </c>
      <c r="R576" s="38" t="s">
        <v>440</v>
      </c>
      <c r="S576" s="38" t="s">
        <v>31</v>
      </c>
      <c r="T576" s="40"/>
    </row>
    <row r="577" spans="1:20" ht="15.95" customHeight="1" x14ac:dyDescent="0.2">
      <c r="A577" s="37"/>
      <c r="B577" s="27" t="s">
        <v>5</v>
      </c>
      <c r="C577" s="2">
        <f>D577+E577+F577+G577+H577</f>
        <v>60836.021229999998</v>
      </c>
      <c r="D577" s="2">
        <f>SUM(D578:D582)</f>
        <v>60836.021229999998</v>
      </c>
      <c r="E577" s="2">
        <f>SUM(E578:E582)</f>
        <v>0</v>
      </c>
      <c r="F577" s="2">
        <f t="shared" ref="F577:G577" si="122">SUM(F578:F582)</f>
        <v>0</v>
      </c>
      <c r="G577" s="2">
        <f t="shared" si="122"/>
        <v>0</v>
      </c>
      <c r="H577" s="1">
        <f>SUM(H578:H582)</f>
        <v>0</v>
      </c>
      <c r="I577" s="38"/>
      <c r="J577" s="38"/>
      <c r="K577" s="38"/>
      <c r="L577" s="38"/>
      <c r="M577" s="38"/>
      <c r="N577" s="38"/>
      <c r="O577" s="38"/>
      <c r="P577" s="39"/>
      <c r="Q577" s="38"/>
      <c r="R577" s="38"/>
      <c r="S577" s="38"/>
      <c r="T577" s="40"/>
    </row>
    <row r="578" spans="1:20" ht="15.95" customHeight="1" x14ac:dyDescent="0.2">
      <c r="A578" s="37"/>
      <c r="B578" s="27" t="s">
        <v>0</v>
      </c>
      <c r="C578" s="2">
        <f>D578+E578+F578+H578+G578</f>
        <v>0</v>
      </c>
      <c r="D578" s="1"/>
      <c r="E578" s="1"/>
      <c r="F578" s="1"/>
      <c r="G578" s="1"/>
      <c r="H578" s="1"/>
      <c r="I578" s="38"/>
      <c r="J578" s="38"/>
      <c r="K578" s="38"/>
      <c r="L578" s="38"/>
      <c r="M578" s="38"/>
      <c r="N578" s="38"/>
      <c r="O578" s="38"/>
      <c r="P578" s="39"/>
      <c r="Q578" s="38"/>
      <c r="R578" s="38"/>
      <c r="S578" s="38"/>
      <c r="T578" s="40"/>
    </row>
    <row r="579" spans="1:20" ht="15.95" customHeight="1" x14ac:dyDescent="0.2">
      <c r="A579" s="37"/>
      <c r="B579" s="27" t="s">
        <v>1</v>
      </c>
      <c r="C579" s="2">
        <f>D579+E579+F579+H579+G579</f>
        <v>8911.3395999999993</v>
      </c>
      <c r="D579" s="1">
        <f>0+8911.3396</f>
        <v>8911.3395999999993</v>
      </c>
      <c r="E579" s="1"/>
      <c r="F579" s="1"/>
      <c r="G579" s="1"/>
      <c r="H579" s="1"/>
      <c r="I579" s="38"/>
      <c r="J579" s="38"/>
      <c r="K579" s="38"/>
      <c r="L579" s="38"/>
      <c r="M579" s="38"/>
      <c r="N579" s="38"/>
      <c r="O579" s="38"/>
      <c r="P579" s="39"/>
      <c r="Q579" s="38"/>
      <c r="R579" s="38"/>
      <c r="S579" s="38"/>
      <c r="T579" s="40"/>
    </row>
    <row r="580" spans="1:20" ht="15.95" customHeight="1" x14ac:dyDescent="0.2">
      <c r="A580" s="37"/>
      <c r="B580" s="27" t="s">
        <v>2</v>
      </c>
      <c r="C580" s="2">
        <f>D580+E580+F580+H580+G580</f>
        <v>0</v>
      </c>
      <c r="D580" s="1"/>
      <c r="E580" s="1"/>
      <c r="F580" s="1"/>
      <c r="G580" s="1"/>
      <c r="H580" s="1"/>
      <c r="I580" s="38"/>
      <c r="J580" s="38"/>
      <c r="K580" s="38"/>
      <c r="L580" s="38"/>
      <c r="M580" s="38"/>
      <c r="N580" s="38"/>
      <c r="O580" s="38"/>
      <c r="P580" s="39"/>
      <c r="Q580" s="38"/>
      <c r="R580" s="38"/>
      <c r="S580" s="38"/>
      <c r="T580" s="40"/>
    </row>
    <row r="581" spans="1:20" ht="15.95" customHeight="1" x14ac:dyDescent="0.2">
      <c r="A581" s="37"/>
      <c r="B581" s="27" t="s">
        <v>3</v>
      </c>
      <c r="C581" s="2">
        <f>D581+E581+F581+H581+G581</f>
        <v>0</v>
      </c>
      <c r="D581" s="1"/>
      <c r="E581" s="1"/>
      <c r="F581" s="1"/>
      <c r="G581" s="1"/>
      <c r="H581" s="1"/>
      <c r="I581" s="38"/>
      <c r="J581" s="38"/>
      <c r="K581" s="38"/>
      <c r="L581" s="38"/>
      <c r="M581" s="38"/>
      <c r="N581" s="38"/>
      <c r="O581" s="38"/>
      <c r="P581" s="39"/>
      <c r="Q581" s="38"/>
      <c r="R581" s="38"/>
      <c r="S581" s="38"/>
      <c r="T581" s="40"/>
    </row>
    <row r="582" spans="1:20" ht="39.950000000000003" customHeight="1" x14ac:dyDescent="0.2">
      <c r="A582" s="37"/>
      <c r="B582" s="27" t="s">
        <v>143</v>
      </c>
      <c r="C582" s="2">
        <f>D582+E582+F582+H582+G582</f>
        <v>51924.681629999999</v>
      </c>
      <c r="D582" s="1">
        <f>10000+41924.68163</f>
        <v>51924.681629999999</v>
      </c>
      <c r="E582" s="1"/>
      <c r="F582" s="1"/>
      <c r="G582" s="1"/>
      <c r="H582" s="1"/>
      <c r="I582" s="38"/>
      <c r="J582" s="38"/>
      <c r="K582" s="38"/>
      <c r="L582" s="38"/>
      <c r="M582" s="38"/>
      <c r="N582" s="38"/>
      <c r="O582" s="38"/>
      <c r="P582" s="39"/>
      <c r="Q582" s="38"/>
      <c r="R582" s="38"/>
      <c r="S582" s="38"/>
      <c r="T582" s="40"/>
    </row>
    <row r="583" spans="1:20" ht="15.95" customHeight="1" x14ac:dyDescent="0.2">
      <c r="A583" s="37" t="s">
        <v>340</v>
      </c>
      <c r="B583" s="72" t="s">
        <v>190</v>
      </c>
      <c r="C583" s="72"/>
      <c r="D583" s="72"/>
      <c r="E583" s="72"/>
      <c r="F583" s="72"/>
      <c r="G583" s="72"/>
      <c r="H583" s="72"/>
      <c r="I583" s="72"/>
      <c r="J583" s="72"/>
      <c r="K583" s="72"/>
      <c r="L583" s="72"/>
      <c r="M583" s="72"/>
      <c r="N583" s="72"/>
      <c r="O583" s="72"/>
      <c r="P583" s="72"/>
      <c r="Q583" s="72"/>
      <c r="R583" s="72"/>
      <c r="S583" s="72"/>
      <c r="T583" s="73"/>
    </row>
    <row r="584" spans="1:20" ht="15.95" customHeight="1" x14ac:dyDescent="0.2">
      <c r="A584" s="37"/>
      <c r="B584" s="58" t="s">
        <v>98</v>
      </c>
      <c r="C584" s="58"/>
      <c r="D584" s="58"/>
      <c r="E584" s="58"/>
      <c r="F584" s="58"/>
      <c r="G584" s="58"/>
      <c r="H584" s="58"/>
      <c r="I584" s="58"/>
      <c r="J584" s="58"/>
      <c r="K584" s="58"/>
      <c r="L584" s="58"/>
      <c r="M584" s="58"/>
      <c r="N584" s="58"/>
      <c r="O584" s="58"/>
      <c r="P584" s="58"/>
      <c r="Q584" s="58"/>
      <c r="R584" s="58"/>
      <c r="S584" s="58"/>
      <c r="T584" s="59"/>
    </row>
    <row r="585" spans="1:20" ht="39.950000000000003" customHeight="1" x14ac:dyDescent="0.2">
      <c r="A585" s="37"/>
      <c r="B585" s="66" t="s">
        <v>99</v>
      </c>
      <c r="C585" s="66"/>
      <c r="D585" s="66"/>
      <c r="E585" s="66"/>
      <c r="F585" s="66"/>
      <c r="G585" s="66"/>
      <c r="H585" s="66"/>
      <c r="I585" s="38" t="s">
        <v>22</v>
      </c>
      <c r="J585" s="38"/>
      <c r="K585" s="38" t="s">
        <v>40</v>
      </c>
      <c r="L585" s="38"/>
      <c r="M585" s="38" t="s">
        <v>442</v>
      </c>
      <c r="N585" s="38" t="s">
        <v>443</v>
      </c>
      <c r="O585" s="38" t="s">
        <v>443</v>
      </c>
      <c r="P585" s="39"/>
      <c r="Q585" s="38" t="s">
        <v>7</v>
      </c>
      <c r="R585" s="38" t="s">
        <v>550</v>
      </c>
      <c r="S585" s="38" t="s">
        <v>31</v>
      </c>
      <c r="T585" s="40"/>
    </row>
    <row r="586" spans="1:20" ht="39.950000000000003" customHeight="1" x14ac:dyDescent="0.2">
      <c r="A586" s="37"/>
      <c r="B586" s="27" t="s">
        <v>5</v>
      </c>
      <c r="C586" s="2">
        <f>D586+E586+F586+G586+H586</f>
        <v>9395.8111399999998</v>
      </c>
      <c r="D586" s="2">
        <f>SUM(D587:D591)</f>
        <v>9395.8111399999998</v>
      </c>
      <c r="E586" s="2">
        <f>SUM(E587:E591)</f>
        <v>0</v>
      </c>
      <c r="F586" s="2">
        <f t="shared" ref="F586:G586" si="123">SUM(F587:F591)</f>
        <v>0</v>
      </c>
      <c r="G586" s="2">
        <f t="shared" si="123"/>
        <v>0</v>
      </c>
      <c r="H586" s="1">
        <f>SUM(H587:H591)</f>
        <v>0</v>
      </c>
      <c r="I586" s="38"/>
      <c r="J586" s="38"/>
      <c r="K586" s="38"/>
      <c r="L586" s="38"/>
      <c r="M586" s="38"/>
      <c r="N586" s="38"/>
      <c r="O586" s="38"/>
      <c r="P586" s="39"/>
      <c r="Q586" s="38"/>
      <c r="R586" s="38"/>
      <c r="S586" s="38"/>
      <c r="T586" s="40"/>
    </row>
    <row r="587" spans="1:20" ht="15.95" customHeight="1" x14ac:dyDescent="0.2">
      <c r="A587" s="37"/>
      <c r="B587" s="27" t="s">
        <v>0</v>
      </c>
      <c r="C587" s="2">
        <f>D587+E587+F587+H587+G587</f>
        <v>0</v>
      </c>
      <c r="D587" s="1"/>
      <c r="E587" s="1"/>
      <c r="F587" s="1"/>
      <c r="G587" s="1"/>
      <c r="H587" s="1"/>
      <c r="I587" s="38"/>
      <c r="J587" s="38"/>
      <c r="K587" s="38"/>
      <c r="L587" s="38"/>
      <c r="M587" s="38"/>
      <c r="N587" s="38"/>
      <c r="O587" s="38"/>
      <c r="P587" s="39"/>
      <c r="Q587" s="38"/>
      <c r="R587" s="38"/>
      <c r="S587" s="38"/>
      <c r="T587" s="40"/>
    </row>
    <row r="588" spans="1:20" ht="15.95" customHeight="1" x14ac:dyDescent="0.2">
      <c r="A588" s="37"/>
      <c r="B588" s="27" t="s">
        <v>1</v>
      </c>
      <c r="C588" s="2">
        <f>D588+E588+F588+H588+G588</f>
        <v>4395.8111399999998</v>
      </c>
      <c r="D588" s="1">
        <f>0+4395.81114</f>
        <v>4395.8111399999998</v>
      </c>
      <c r="E588" s="1"/>
      <c r="F588" s="1"/>
      <c r="G588" s="1"/>
      <c r="H588" s="1"/>
      <c r="I588" s="38"/>
      <c r="J588" s="38"/>
      <c r="K588" s="38"/>
      <c r="L588" s="38"/>
      <c r="M588" s="38"/>
      <c r="N588" s="38"/>
      <c r="O588" s="38"/>
      <c r="P588" s="39"/>
      <c r="Q588" s="38"/>
      <c r="R588" s="38"/>
      <c r="S588" s="38"/>
      <c r="T588" s="40"/>
    </row>
    <row r="589" spans="1:20" ht="15.95" customHeight="1" x14ac:dyDescent="0.2">
      <c r="A589" s="37"/>
      <c r="B589" s="27" t="s">
        <v>2</v>
      </c>
      <c r="C589" s="2">
        <f>D589+E589+F589+H589+G589</f>
        <v>0</v>
      </c>
      <c r="D589" s="1"/>
      <c r="E589" s="1"/>
      <c r="F589" s="1"/>
      <c r="G589" s="1"/>
      <c r="H589" s="1"/>
      <c r="I589" s="38"/>
      <c r="J589" s="38"/>
      <c r="K589" s="38"/>
      <c r="L589" s="38"/>
      <c r="M589" s="38"/>
      <c r="N589" s="38"/>
      <c r="O589" s="38"/>
      <c r="P589" s="39"/>
      <c r="Q589" s="38"/>
      <c r="R589" s="38"/>
      <c r="S589" s="38"/>
      <c r="T589" s="40"/>
    </row>
    <row r="590" spans="1:20" ht="15.95" customHeight="1" x14ac:dyDescent="0.2">
      <c r="A590" s="37"/>
      <c r="B590" s="27" t="s">
        <v>3</v>
      </c>
      <c r="C590" s="2">
        <f>D590+E590+F590+H590+G590</f>
        <v>0</v>
      </c>
      <c r="D590" s="1"/>
      <c r="E590" s="1"/>
      <c r="F590" s="1"/>
      <c r="G590" s="1"/>
      <c r="H590" s="1"/>
      <c r="I590" s="38"/>
      <c r="J590" s="38"/>
      <c r="K590" s="38"/>
      <c r="L590" s="38"/>
      <c r="M590" s="38"/>
      <c r="N590" s="38"/>
      <c r="O590" s="38"/>
      <c r="P590" s="39"/>
      <c r="Q590" s="38"/>
      <c r="R590" s="38"/>
      <c r="S590" s="38"/>
      <c r="T590" s="40"/>
    </row>
    <row r="591" spans="1:20" ht="39.950000000000003" customHeight="1" x14ac:dyDescent="0.2">
      <c r="A591" s="37"/>
      <c r="B591" s="27" t="s">
        <v>143</v>
      </c>
      <c r="C591" s="2">
        <f>D591+E591+F591+H591+G591</f>
        <v>5000</v>
      </c>
      <c r="D591" s="1">
        <f>5000</f>
        <v>5000</v>
      </c>
      <c r="E591" s="1"/>
      <c r="F591" s="1"/>
      <c r="G591" s="1"/>
      <c r="H591" s="1"/>
      <c r="I591" s="38"/>
      <c r="J591" s="38"/>
      <c r="K591" s="38"/>
      <c r="L591" s="38"/>
      <c r="M591" s="38"/>
      <c r="N591" s="38"/>
      <c r="O591" s="38"/>
      <c r="P591" s="39"/>
      <c r="Q591" s="38"/>
      <c r="R591" s="38"/>
      <c r="S591" s="38"/>
      <c r="T591" s="40"/>
    </row>
    <row r="592" spans="1:20" ht="15.95" customHeight="1" x14ac:dyDescent="0.2">
      <c r="A592" s="37" t="s">
        <v>341</v>
      </c>
      <c r="B592" s="72" t="s">
        <v>190</v>
      </c>
      <c r="C592" s="72"/>
      <c r="D592" s="72"/>
      <c r="E592" s="72"/>
      <c r="F592" s="72"/>
      <c r="G592" s="72"/>
      <c r="H592" s="72"/>
      <c r="I592" s="72"/>
      <c r="J592" s="72"/>
      <c r="K592" s="72"/>
      <c r="L592" s="72"/>
      <c r="M592" s="72"/>
      <c r="N592" s="72"/>
      <c r="O592" s="72"/>
      <c r="P592" s="72"/>
      <c r="Q592" s="72"/>
      <c r="R592" s="72"/>
      <c r="S592" s="72"/>
      <c r="T592" s="73"/>
    </row>
    <row r="593" spans="1:20" ht="15.95" customHeight="1" x14ac:dyDescent="0.2">
      <c r="A593" s="37"/>
      <c r="B593" s="58" t="s">
        <v>98</v>
      </c>
      <c r="C593" s="58"/>
      <c r="D593" s="58"/>
      <c r="E593" s="58"/>
      <c r="F593" s="58"/>
      <c r="G593" s="58"/>
      <c r="H593" s="58"/>
      <c r="I593" s="58"/>
      <c r="J593" s="58"/>
      <c r="K593" s="58"/>
      <c r="L593" s="58"/>
      <c r="M593" s="58"/>
      <c r="N593" s="58"/>
      <c r="O593" s="58"/>
      <c r="P593" s="58"/>
      <c r="Q593" s="58"/>
      <c r="R593" s="58"/>
      <c r="S593" s="58"/>
      <c r="T593" s="59"/>
    </row>
    <row r="594" spans="1:20" ht="39.950000000000003" customHeight="1" x14ac:dyDescent="0.2">
      <c r="A594" s="37"/>
      <c r="B594" s="66" t="s">
        <v>99</v>
      </c>
      <c r="C594" s="66"/>
      <c r="D594" s="66"/>
      <c r="E594" s="66"/>
      <c r="F594" s="66"/>
      <c r="G594" s="66"/>
      <c r="H594" s="66"/>
      <c r="I594" s="38" t="s">
        <v>22</v>
      </c>
      <c r="J594" s="38"/>
      <c r="K594" s="38" t="s">
        <v>40</v>
      </c>
      <c r="L594" s="38"/>
      <c r="M594" s="38" t="s">
        <v>444</v>
      </c>
      <c r="N594" s="38" t="s">
        <v>445</v>
      </c>
      <c r="O594" s="38" t="s">
        <v>445</v>
      </c>
      <c r="P594" s="39"/>
      <c r="Q594" s="38" t="s">
        <v>7</v>
      </c>
      <c r="R594" s="38" t="s">
        <v>444</v>
      </c>
      <c r="S594" s="38" t="s">
        <v>31</v>
      </c>
      <c r="T594" s="40"/>
    </row>
    <row r="595" spans="1:20" ht="15.95" customHeight="1" x14ac:dyDescent="0.2">
      <c r="A595" s="37"/>
      <c r="B595" s="27" t="s">
        <v>5</v>
      </c>
      <c r="C595" s="2">
        <f>D595+E595+F595+G595+H595</f>
        <v>41020.062610000001</v>
      </c>
      <c r="D595" s="2">
        <f>SUM(D596:D600)</f>
        <v>41020.062610000001</v>
      </c>
      <c r="E595" s="2">
        <f>SUM(E596:E600)</f>
        <v>0</v>
      </c>
      <c r="F595" s="2">
        <f t="shared" ref="F595:G595" si="124">SUM(F596:F600)</f>
        <v>0</v>
      </c>
      <c r="G595" s="2">
        <f t="shared" si="124"/>
        <v>0</v>
      </c>
      <c r="H595" s="1">
        <f>SUM(H596:H600)</f>
        <v>0</v>
      </c>
      <c r="I595" s="38"/>
      <c r="J595" s="38"/>
      <c r="K595" s="38"/>
      <c r="L595" s="38"/>
      <c r="M595" s="38"/>
      <c r="N595" s="38"/>
      <c r="O595" s="38"/>
      <c r="P595" s="39"/>
      <c r="Q595" s="38"/>
      <c r="R595" s="38"/>
      <c r="S595" s="38"/>
      <c r="T595" s="40"/>
    </row>
    <row r="596" spans="1:20" ht="15.95" customHeight="1" x14ac:dyDescent="0.2">
      <c r="A596" s="37"/>
      <c r="B596" s="27" t="s">
        <v>0</v>
      </c>
      <c r="C596" s="2">
        <f>D596+E596+F596+H596+G596</f>
        <v>0</v>
      </c>
      <c r="D596" s="1"/>
      <c r="E596" s="1"/>
      <c r="F596" s="1"/>
      <c r="G596" s="1"/>
      <c r="H596" s="1"/>
      <c r="I596" s="38"/>
      <c r="J596" s="38"/>
      <c r="K596" s="38"/>
      <c r="L596" s="38"/>
      <c r="M596" s="38"/>
      <c r="N596" s="38"/>
      <c r="O596" s="38"/>
      <c r="P596" s="39"/>
      <c r="Q596" s="38"/>
      <c r="R596" s="38"/>
      <c r="S596" s="38"/>
      <c r="T596" s="40"/>
    </row>
    <row r="597" spans="1:20" ht="15.95" customHeight="1" x14ac:dyDescent="0.2">
      <c r="A597" s="37"/>
      <c r="B597" s="27" t="s">
        <v>1</v>
      </c>
      <c r="C597" s="2">
        <f>D597+E597+F597+H597+G597</f>
        <v>11020.062610000001</v>
      </c>
      <c r="D597" s="1">
        <f>0+11020.06261</f>
        <v>11020.062610000001</v>
      </c>
      <c r="E597" s="1"/>
      <c r="F597" s="1"/>
      <c r="G597" s="1"/>
      <c r="H597" s="1"/>
      <c r="I597" s="38"/>
      <c r="J597" s="38"/>
      <c r="K597" s="38"/>
      <c r="L597" s="38"/>
      <c r="M597" s="38"/>
      <c r="N597" s="38"/>
      <c r="O597" s="38"/>
      <c r="P597" s="39"/>
      <c r="Q597" s="38"/>
      <c r="R597" s="38"/>
      <c r="S597" s="38"/>
      <c r="T597" s="40"/>
    </row>
    <row r="598" spans="1:20" ht="15.95" customHeight="1" x14ac:dyDescent="0.2">
      <c r="A598" s="37"/>
      <c r="B598" s="27" t="s">
        <v>2</v>
      </c>
      <c r="C598" s="2">
        <f>D598+E598+F598+H598+G598</f>
        <v>0</v>
      </c>
      <c r="D598" s="1"/>
      <c r="E598" s="1"/>
      <c r="F598" s="1"/>
      <c r="G598" s="1"/>
      <c r="H598" s="1"/>
      <c r="I598" s="38"/>
      <c r="J598" s="38"/>
      <c r="K598" s="38"/>
      <c r="L598" s="38"/>
      <c r="M598" s="38"/>
      <c r="N598" s="38"/>
      <c r="O598" s="38"/>
      <c r="P598" s="39"/>
      <c r="Q598" s="38"/>
      <c r="R598" s="38"/>
      <c r="S598" s="38"/>
      <c r="T598" s="40"/>
    </row>
    <row r="599" spans="1:20" ht="15.95" customHeight="1" x14ac:dyDescent="0.2">
      <c r="A599" s="37"/>
      <c r="B599" s="27" t="s">
        <v>3</v>
      </c>
      <c r="C599" s="2">
        <f>D599+E599+F599+H599+G599</f>
        <v>0</v>
      </c>
      <c r="D599" s="1"/>
      <c r="E599" s="1"/>
      <c r="F599" s="1"/>
      <c r="G599" s="1"/>
      <c r="H599" s="1"/>
      <c r="I599" s="38"/>
      <c r="J599" s="38"/>
      <c r="K599" s="38"/>
      <c r="L599" s="38"/>
      <c r="M599" s="38"/>
      <c r="N599" s="38"/>
      <c r="O599" s="38"/>
      <c r="P599" s="39"/>
      <c r="Q599" s="38"/>
      <c r="R599" s="38"/>
      <c r="S599" s="38"/>
      <c r="T599" s="40"/>
    </row>
    <row r="600" spans="1:20" ht="39.950000000000003" customHeight="1" x14ac:dyDescent="0.2">
      <c r="A600" s="37"/>
      <c r="B600" s="27" t="s">
        <v>143</v>
      </c>
      <c r="C600" s="2">
        <f>D600+E600+F600+H600+G600</f>
        <v>30000</v>
      </c>
      <c r="D600" s="1">
        <f>30000</f>
        <v>30000</v>
      </c>
      <c r="E600" s="1"/>
      <c r="F600" s="1"/>
      <c r="G600" s="1"/>
      <c r="H600" s="1"/>
      <c r="I600" s="38"/>
      <c r="J600" s="38"/>
      <c r="K600" s="38"/>
      <c r="L600" s="38"/>
      <c r="M600" s="38"/>
      <c r="N600" s="38"/>
      <c r="O600" s="38"/>
      <c r="P600" s="39"/>
      <c r="Q600" s="38"/>
      <c r="R600" s="38"/>
      <c r="S600" s="38"/>
      <c r="T600" s="40"/>
    </row>
    <row r="601" spans="1:20" ht="15.95" customHeight="1" x14ac:dyDescent="0.2">
      <c r="A601" s="37" t="s">
        <v>342</v>
      </c>
      <c r="B601" s="72" t="s">
        <v>190</v>
      </c>
      <c r="C601" s="72"/>
      <c r="D601" s="72"/>
      <c r="E601" s="72"/>
      <c r="F601" s="72"/>
      <c r="G601" s="72"/>
      <c r="H601" s="72"/>
      <c r="I601" s="72"/>
      <c r="J601" s="72"/>
      <c r="K601" s="72"/>
      <c r="L601" s="72"/>
      <c r="M601" s="72"/>
      <c r="N601" s="72"/>
      <c r="O601" s="72"/>
      <c r="P601" s="72"/>
      <c r="Q601" s="72"/>
      <c r="R601" s="72"/>
      <c r="S601" s="72"/>
      <c r="T601" s="73"/>
    </row>
    <row r="602" spans="1:20" ht="15.95" customHeight="1" x14ac:dyDescent="0.2">
      <c r="A602" s="37"/>
      <c r="B602" s="58" t="s">
        <v>98</v>
      </c>
      <c r="C602" s="58"/>
      <c r="D602" s="58"/>
      <c r="E602" s="58"/>
      <c r="F602" s="58"/>
      <c r="G602" s="58"/>
      <c r="H602" s="58"/>
      <c r="I602" s="58"/>
      <c r="J602" s="58"/>
      <c r="K602" s="58"/>
      <c r="L602" s="58"/>
      <c r="M602" s="58"/>
      <c r="N602" s="58"/>
      <c r="O602" s="58"/>
      <c r="P602" s="58"/>
      <c r="Q602" s="58"/>
      <c r="R602" s="58"/>
      <c r="S602" s="58"/>
      <c r="T602" s="59"/>
    </row>
    <row r="603" spans="1:20" ht="45" customHeight="1" x14ac:dyDescent="0.2">
      <c r="A603" s="37"/>
      <c r="B603" s="66" t="s">
        <v>99</v>
      </c>
      <c r="C603" s="66"/>
      <c r="D603" s="66"/>
      <c r="E603" s="66"/>
      <c r="F603" s="66"/>
      <c r="G603" s="66"/>
      <c r="H603" s="66"/>
      <c r="I603" s="38" t="s">
        <v>22</v>
      </c>
      <c r="J603" s="38"/>
      <c r="K603" s="38" t="s">
        <v>40</v>
      </c>
      <c r="L603" s="38"/>
      <c r="M603" s="53" t="s">
        <v>526</v>
      </c>
      <c r="N603" s="53" t="s">
        <v>190</v>
      </c>
      <c r="O603" s="53" t="s">
        <v>640</v>
      </c>
      <c r="P603" s="39"/>
      <c r="Q603" s="38" t="s">
        <v>7</v>
      </c>
      <c r="R603" s="53" t="s">
        <v>526</v>
      </c>
      <c r="S603" s="38" t="s">
        <v>31</v>
      </c>
      <c r="T603" s="40"/>
    </row>
    <row r="604" spans="1:20" ht="15.95" customHeight="1" x14ac:dyDescent="0.2">
      <c r="A604" s="37"/>
      <c r="B604" s="27" t="s">
        <v>5</v>
      </c>
      <c r="C604" s="2">
        <f>D604+E604+F604+G604+H604</f>
        <v>31373.27837</v>
      </c>
      <c r="D604" s="2">
        <f>SUM(D605:D609)</f>
        <v>31373.27837</v>
      </c>
      <c r="E604" s="2">
        <f>SUM(E605:E609)</f>
        <v>0</v>
      </c>
      <c r="F604" s="2">
        <f t="shared" ref="F604:G604" si="125">SUM(F605:F609)</f>
        <v>0</v>
      </c>
      <c r="G604" s="2">
        <f t="shared" si="125"/>
        <v>0</v>
      </c>
      <c r="H604" s="1">
        <f>SUM(H605:H609)</f>
        <v>0</v>
      </c>
      <c r="I604" s="38"/>
      <c r="J604" s="38"/>
      <c r="K604" s="38"/>
      <c r="L604" s="38"/>
      <c r="M604" s="54"/>
      <c r="N604" s="54"/>
      <c r="O604" s="54"/>
      <c r="P604" s="39"/>
      <c r="Q604" s="38"/>
      <c r="R604" s="54"/>
      <c r="S604" s="38"/>
      <c r="T604" s="40"/>
    </row>
    <row r="605" spans="1:20" ht="15.95" customHeight="1" x14ac:dyDescent="0.2">
      <c r="A605" s="37"/>
      <c r="B605" s="27" t="s">
        <v>0</v>
      </c>
      <c r="C605" s="2">
        <f>D605+E605+F605+H605+G605</f>
        <v>0</v>
      </c>
      <c r="D605" s="1"/>
      <c r="E605" s="1"/>
      <c r="F605" s="1"/>
      <c r="G605" s="1"/>
      <c r="H605" s="1"/>
      <c r="I605" s="38"/>
      <c r="J605" s="38"/>
      <c r="K605" s="38"/>
      <c r="L605" s="38"/>
      <c r="M605" s="54"/>
      <c r="N605" s="54"/>
      <c r="O605" s="54"/>
      <c r="P605" s="39"/>
      <c r="Q605" s="38"/>
      <c r="R605" s="54"/>
      <c r="S605" s="38"/>
      <c r="T605" s="40"/>
    </row>
    <row r="606" spans="1:20" ht="15.95" customHeight="1" x14ac:dyDescent="0.2">
      <c r="A606" s="37"/>
      <c r="B606" s="27" t="s">
        <v>1</v>
      </c>
      <c r="C606" s="2">
        <f>D606+E606+F606+H606+G606</f>
        <v>8524.2467799999995</v>
      </c>
      <c r="D606" s="1">
        <f>0+8524.24678</f>
        <v>8524.2467799999995</v>
      </c>
      <c r="E606" s="1"/>
      <c r="F606" s="1"/>
      <c r="G606" s="1"/>
      <c r="H606" s="1"/>
      <c r="I606" s="38"/>
      <c r="J606" s="38"/>
      <c r="K606" s="38"/>
      <c r="L606" s="38"/>
      <c r="M606" s="54"/>
      <c r="N606" s="54"/>
      <c r="O606" s="54"/>
      <c r="P606" s="39"/>
      <c r="Q606" s="38"/>
      <c r="R606" s="54"/>
      <c r="S606" s="38"/>
      <c r="T606" s="40"/>
    </row>
    <row r="607" spans="1:20" ht="15.95" customHeight="1" x14ac:dyDescent="0.2">
      <c r="A607" s="37"/>
      <c r="B607" s="27" t="s">
        <v>2</v>
      </c>
      <c r="C607" s="2">
        <f>D607+E607+F607+H607+G607</f>
        <v>86.103499999999997</v>
      </c>
      <c r="D607" s="1">
        <f>0+86.1035</f>
        <v>86.103499999999997</v>
      </c>
      <c r="E607" s="1"/>
      <c r="F607" s="1"/>
      <c r="G607" s="1"/>
      <c r="H607" s="1"/>
      <c r="I607" s="38"/>
      <c r="J607" s="38"/>
      <c r="K607" s="38"/>
      <c r="L607" s="38"/>
      <c r="M607" s="54"/>
      <c r="N607" s="54"/>
      <c r="O607" s="54"/>
      <c r="P607" s="39"/>
      <c r="Q607" s="38"/>
      <c r="R607" s="54"/>
      <c r="S607" s="38"/>
      <c r="T607" s="40"/>
    </row>
    <row r="608" spans="1:20" ht="15.95" customHeight="1" x14ac:dyDescent="0.2">
      <c r="A608" s="37"/>
      <c r="B608" s="27" t="s">
        <v>3</v>
      </c>
      <c r="C608" s="2">
        <f>D608+E608+F608+H608+G608</f>
        <v>0</v>
      </c>
      <c r="D608" s="1"/>
      <c r="E608" s="1"/>
      <c r="F608" s="1"/>
      <c r="G608" s="1"/>
      <c r="H608" s="1"/>
      <c r="I608" s="38"/>
      <c r="J608" s="38"/>
      <c r="K608" s="38"/>
      <c r="L608" s="38"/>
      <c r="M608" s="54"/>
      <c r="N608" s="54"/>
      <c r="O608" s="54"/>
      <c r="P608" s="39"/>
      <c r="Q608" s="38"/>
      <c r="R608" s="54"/>
      <c r="S608" s="38"/>
      <c r="T608" s="40"/>
    </row>
    <row r="609" spans="1:20" ht="39.950000000000003" customHeight="1" x14ac:dyDescent="0.2">
      <c r="A609" s="37"/>
      <c r="B609" s="27" t="s">
        <v>143</v>
      </c>
      <c r="C609" s="2">
        <f>D609+E609+F609+H609+G609</f>
        <v>22762.928090000001</v>
      </c>
      <c r="D609" s="1">
        <f>0+22762.92809</f>
        <v>22762.928090000001</v>
      </c>
      <c r="E609" s="1"/>
      <c r="F609" s="1"/>
      <c r="G609" s="1"/>
      <c r="H609" s="1"/>
      <c r="I609" s="38"/>
      <c r="J609" s="38"/>
      <c r="K609" s="38"/>
      <c r="L609" s="38"/>
      <c r="M609" s="34"/>
      <c r="N609" s="34"/>
      <c r="O609" s="34"/>
      <c r="P609" s="39"/>
      <c r="Q609" s="38"/>
      <c r="R609" s="34"/>
      <c r="S609" s="38"/>
      <c r="T609" s="40"/>
    </row>
    <row r="610" spans="1:20" ht="15.95" customHeight="1" x14ac:dyDescent="0.2">
      <c r="A610" s="37" t="s">
        <v>343</v>
      </c>
      <c r="B610" s="50" t="s">
        <v>190</v>
      </c>
      <c r="C610" s="51"/>
      <c r="D610" s="51"/>
      <c r="E610" s="51"/>
      <c r="F610" s="51"/>
      <c r="G610" s="51"/>
      <c r="H610" s="51"/>
      <c r="I610" s="51"/>
      <c r="J610" s="51"/>
      <c r="K610" s="51"/>
      <c r="L610" s="51"/>
      <c r="M610" s="51"/>
      <c r="N610" s="51"/>
      <c r="O610" s="51"/>
      <c r="P610" s="51"/>
      <c r="Q610" s="51"/>
      <c r="R610" s="51"/>
      <c r="S610" s="51"/>
      <c r="T610" s="85"/>
    </row>
    <row r="611" spans="1:20" ht="15.95" customHeight="1" x14ac:dyDescent="0.2">
      <c r="A611" s="37"/>
      <c r="B611" s="58" t="s">
        <v>350</v>
      </c>
      <c r="C611" s="58"/>
      <c r="D611" s="58"/>
      <c r="E611" s="58"/>
      <c r="F611" s="58"/>
      <c r="G611" s="58"/>
      <c r="H611" s="58"/>
      <c r="I611" s="58"/>
      <c r="J611" s="58"/>
      <c r="K611" s="58"/>
      <c r="L611" s="58"/>
      <c r="M611" s="58"/>
      <c r="N611" s="58"/>
      <c r="O611" s="58"/>
      <c r="P611" s="58"/>
      <c r="Q611" s="58"/>
      <c r="R611" s="58"/>
      <c r="S611" s="58"/>
      <c r="T611" s="59"/>
    </row>
    <row r="612" spans="1:20" ht="45" customHeight="1" x14ac:dyDescent="0.2">
      <c r="A612" s="37"/>
      <c r="B612" s="66" t="s">
        <v>480</v>
      </c>
      <c r="C612" s="66"/>
      <c r="D612" s="66"/>
      <c r="E612" s="66"/>
      <c r="F612" s="66"/>
      <c r="G612" s="66"/>
      <c r="H612" s="66"/>
      <c r="I612" s="38" t="s">
        <v>28</v>
      </c>
      <c r="J612" s="38" t="s">
        <v>22</v>
      </c>
      <c r="K612" s="38" t="s">
        <v>35</v>
      </c>
      <c r="L612" s="38" t="s">
        <v>145</v>
      </c>
      <c r="M612" s="38" t="s">
        <v>223</v>
      </c>
      <c r="N612" s="38" t="s">
        <v>190</v>
      </c>
      <c r="O612" s="38" t="s">
        <v>223</v>
      </c>
      <c r="P612" s="39" t="s">
        <v>395</v>
      </c>
      <c r="Q612" s="38" t="s">
        <v>29</v>
      </c>
      <c r="R612" s="38" t="s">
        <v>8</v>
      </c>
      <c r="S612" s="38" t="s">
        <v>30</v>
      </c>
      <c r="T612" s="40"/>
    </row>
    <row r="613" spans="1:20" ht="15.95" customHeight="1" x14ac:dyDescent="0.2">
      <c r="A613" s="37"/>
      <c r="B613" s="27" t="s">
        <v>5</v>
      </c>
      <c r="C613" s="2">
        <f>D613+E613+F613+G613+H613</f>
        <v>39421.14849</v>
      </c>
      <c r="D613" s="2">
        <f>SUM(D614:D617)</f>
        <v>0</v>
      </c>
      <c r="E613" s="2">
        <f>SUM(E614:E617)</f>
        <v>18663.548490000001</v>
      </c>
      <c r="F613" s="2">
        <f t="shared" ref="F613:G613" si="126">SUM(F614:F617)</f>
        <v>20757.599999999999</v>
      </c>
      <c r="G613" s="2">
        <f t="shared" si="126"/>
        <v>0</v>
      </c>
      <c r="H613" s="1">
        <f>SUM(H614:H617)</f>
        <v>0</v>
      </c>
      <c r="I613" s="38"/>
      <c r="J613" s="38"/>
      <c r="K613" s="38"/>
      <c r="L613" s="38"/>
      <c r="M613" s="38"/>
      <c r="N613" s="38"/>
      <c r="O613" s="38"/>
      <c r="P613" s="39"/>
      <c r="Q613" s="38"/>
      <c r="R613" s="38"/>
      <c r="S613" s="38"/>
      <c r="T613" s="40"/>
    </row>
    <row r="614" spans="1:20" ht="15.95" customHeight="1" x14ac:dyDescent="0.2">
      <c r="A614" s="37"/>
      <c r="B614" s="27" t="s">
        <v>0</v>
      </c>
      <c r="C614" s="2">
        <f>D614+E614+F614+H614+G614</f>
        <v>39234.512999999999</v>
      </c>
      <c r="D614" s="1"/>
      <c r="E614" s="1">
        <f>0+18476.913</f>
        <v>18476.913</v>
      </c>
      <c r="F614" s="1">
        <f>0+20757.6</f>
        <v>20757.599999999999</v>
      </c>
      <c r="G614" s="1"/>
      <c r="H614" s="1"/>
      <c r="I614" s="38"/>
      <c r="J614" s="38"/>
      <c r="K614" s="38"/>
      <c r="L614" s="38"/>
      <c r="M614" s="38"/>
      <c r="N614" s="38"/>
      <c r="O614" s="38"/>
      <c r="P614" s="39"/>
      <c r="Q614" s="38"/>
      <c r="R614" s="38"/>
      <c r="S614" s="38"/>
      <c r="T614" s="40"/>
    </row>
    <row r="615" spans="1:20" ht="15.95" customHeight="1" x14ac:dyDescent="0.2">
      <c r="A615" s="37"/>
      <c r="B615" s="27" t="s">
        <v>1</v>
      </c>
      <c r="C615" s="2">
        <f>D615+E615+F615+H615+G615</f>
        <v>186.63549</v>
      </c>
      <c r="D615" s="1"/>
      <c r="E615" s="1">
        <v>186.63549</v>
      </c>
      <c r="F615" s="1"/>
      <c r="G615" s="1"/>
      <c r="H615" s="1"/>
      <c r="I615" s="38"/>
      <c r="J615" s="38"/>
      <c r="K615" s="38"/>
      <c r="L615" s="38"/>
      <c r="M615" s="38"/>
      <c r="N615" s="38"/>
      <c r="O615" s="38"/>
      <c r="P615" s="39"/>
      <c r="Q615" s="38"/>
      <c r="R615" s="38"/>
      <c r="S615" s="38"/>
      <c r="T615" s="40"/>
    </row>
    <row r="616" spans="1:20" ht="15.95" customHeight="1" x14ac:dyDescent="0.2">
      <c r="A616" s="37"/>
      <c r="B616" s="27" t="s">
        <v>2</v>
      </c>
      <c r="C616" s="2">
        <f>D616+E616+F616+H616+G616</f>
        <v>0</v>
      </c>
      <c r="D616" s="1"/>
      <c r="E616" s="1"/>
      <c r="F616" s="1"/>
      <c r="G616" s="1"/>
      <c r="H616" s="1"/>
      <c r="I616" s="38"/>
      <c r="J616" s="38"/>
      <c r="K616" s="38"/>
      <c r="L616" s="38"/>
      <c r="M616" s="38"/>
      <c r="N616" s="38"/>
      <c r="O616" s="38"/>
      <c r="P616" s="39"/>
      <c r="Q616" s="38"/>
      <c r="R616" s="38"/>
      <c r="S616" s="38"/>
      <c r="T616" s="40"/>
    </row>
    <row r="617" spans="1:20" ht="15.95" customHeight="1" x14ac:dyDescent="0.2">
      <c r="A617" s="37"/>
      <c r="B617" s="27" t="s">
        <v>3</v>
      </c>
      <c r="C617" s="2">
        <f>D617+E617+F617+H617+G617</f>
        <v>0</v>
      </c>
      <c r="D617" s="1"/>
      <c r="E617" s="1"/>
      <c r="F617" s="1"/>
      <c r="G617" s="1"/>
      <c r="H617" s="1"/>
      <c r="I617" s="38"/>
      <c r="J617" s="38"/>
      <c r="K617" s="38"/>
      <c r="L617" s="38"/>
      <c r="M617" s="38"/>
      <c r="N617" s="38"/>
      <c r="O617" s="38"/>
      <c r="P617" s="39"/>
      <c r="Q617" s="38"/>
      <c r="R617" s="38"/>
      <c r="S617" s="38"/>
      <c r="T617" s="40"/>
    </row>
    <row r="618" spans="1:20" ht="15.95" customHeight="1" x14ac:dyDescent="0.2">
      <c r="A618" s="37" t="s">
        <v>344</v>
      </c>
      <c r="B618" s="72" t="s">
        <v>190</v>
      </c>
      <c r="C618" s="72"/>
      <c r="D618" s="72"/>
      <c r="E618" s="72"/>
      <c r="F618" s="72"/>
      <c r="G618" s="72"/>
      <c r="H618" s="72"/>
      <c r="I618" s="72"/>
      <c r="J618" s="72"/>
      <c r="K618" s="72"/>
      <c r="L618" s="72"/>
      <c r="M618" s="72"/>
      <c r="N618" s="72"/>
      <c r="O618" s="72"/>
      <c r="P618" s="72"/>
      <c r="Q618" s="72"/>
      <c r="R618" s="72"/>
      <c r="S618" s="72"/>
      <c r="T618" s="73"/>
    </row>
    <row r="619" spans="1:20" ht="15.95" customHeight="1" x14ac:dyDescent="0.2">
      <c r="A619" s="37"/>
      <c r="B619" s="58" t="s">
        <v>350</v>
      </c>
      <c r="C619" s="58"/>
      <c r="D619" s="58"/>
      <c r="E619" s="58"/>
      <c r="F619" s="58"/>
      <c r="G619" s="58"/>
      <c r="H619" s="58"/>
      <c r="I619" s="58"/>
      <c r="J619" s="58"/>
      <c r="K619" s="58"/>
      <c r="L619" s="58"/>
      <c r="M619" s="58"/>
      <c r="N619" s="58"/>
      <c r="O619" s="58"/>
      <c r="P619" s="58"/>
      <c r="Q619" s="58"/>
      <c r="R619" s="58"/>
      <c r="S619" s="58"/>
      <c r="T619" s="59"/>
    </row>
    <row r="620" spans="1:20" ht="45" customHeight="1" x14ac:dyDescent="0.2">
      <c r="A620" s="37"/>
      <c r="B620" s="66" t="s">
        <v>193</v>
      </c>
      <c r="C620" s="66"/>
      <c r="D620" s="66"/>
      <c r="E620" s="66"/>
      <c r="F620" s="66"/>
      <c r="G620" s="66"/>
      <c r="H620" s="66"/>
      <c r="I620" s="38" t="s">
        <v>28</v>
      </c>
      <c r="J620" s="38" t="s">
        <v>22</v>
      </c>
      <c r="K620" s="38" t="s">
        <v>35</v>
      </c>
      <c r="L620" s="38" t="s">
        <v>194</v>
      </c>
      <c r="M620" s="38" t="s">
        <v>223</v>
      </c>
      <c r="N620" s="38" t="s">
        <v>190</v>
      </c>
      <c r="O620" s="38" t="s">
        <v>223</v>
      </c>
      <c r="P620" s="39" t="s">
        <v>396</v>
      </c>
      <c r="Q620" s="38" t="s">
        <v>29</v>
      </c>
      <c r="R620" s="38" t="s">
        <v>8</v>
      </c>
      <c r="S620" s="38" t="s">
        <v>30</v>
      </c>
      <c r="T620" s="40"/>
    </row>
    <row r="621" spans="1:20" ht="15.95" customHeight="1" x14ac:dyDescent="0.2">
      <c r="A621" s="37"/>
      <c r="B621" s="27" t="s">
        <v>5</v>
      </c>
      <c r="C621" s="2">
        <f>D621+E621+F621+G621+H621</f>
        <v>19977.100209999997</v>
      </c>
      <c r="D621" s="2">
        <f>SUM(D622:D625)</f>
        <v>0</v>
      </c>
      <c r="E621" s="2">
        <f>SUM(E622:E625)</f>
        <v>8986.7202099999995</v>
      </c>
      <c r="F621" s="2">
        <f t="shared" ref="F621:G621" si="127">SUM(F622:F625)</f>
        <v>10990.38</v>
      </c>
      <c r="G621" s="2">
        <f t="shared" si="127"/>
        <v>0</v>
      </c>
      <c r="H621" s="1">
        <f>SUM(H622:H625)</f>
        <v>0</v>
      </c>
      <c r="I621" s="38"/>
      <c r="J621" s="38"/>
      <c r="K621" s="38"/>
      <c r="L621" s="38"/>
      <c r="M621" s="38"/>
      <c r="N621" s="38"/>
      <c r="O621" s="38"/>
      <c r="P621" s="39"/>
      <c r="Q621" s="38"/>
      <c r="R621" s="38"/>
      <c r="S621" s="38"/>
      <c r="T621" s="40"/>
    </row>
    <row r="622" spans="1:20" ht="15.95" customHeight="1" x14ac:dyDescent="0.2">
      <c r="A622" s="37"/>
      <c r="B622" s="27" t="s">
        <v>0</v>
      </c>
      <c r="C622" s="2">
        <f>D622+E622+F622+H622+G622</f>
        <v>19887.233</v>
      </c>
      <c r="D622" s="1"/>
      <c r="E622" s="1">
        <f>0+8896.853</f>
        <v>8896.8529999999992</v>
      </c>
      <c r="F622" s="1">
        <f>0+10990.38</f>
        <v>10990.38</v>
      </c>
      <c r="G622" s="1"/>
      <c r="H622" s="1"/>
      <c r="I622" s="38"/>
      <c r="J622" s="38"/>
      <c r="K622" s="38"/>
      <c r="L622" s="38"/>
      <c r="M622" s="38"/>
      <c r="N622" s="38"/>
      <c r="O622" s="38"/>
      <c r="P622" s="39"/>
      <c r="Q622" s="38"/>
      <c r="R622" s="38"/>
      <c r="S622" s="38"/>
      <c r="T622" s="40"/>
    </row>
    <row r="623" spans="1:20" ht="15.95" customHeight="1" x14ac:dyDescent="0.2">
      <c r="A623" s="37"/>
      <c r="B623" s="27" t="s">
        <v>1</v>
      </c>
      <c r="C623" s="2">
        <f>D623+E623+F623+H623+G623</f>
        <v>89.86721</v>
      </c>
      <c r="D623" s="1"/>
      <c r="E623" s="1">
        <v>89.86721</v>
      </c>
      <c r="F623" s="1"/>
      <c r="G623" s="1"/>
      <c r="H623" s="1"/>
      <c r="I623" s="38"/>
      <c r="J623" s="38"/>
      <c r="K623" s="38"/>
      <c r="L623" s="38"/>
      <c r="M623" s="38"/>
      <c r="N623" s="38"/>
      <c r="O623" s="38"/>
      <c r="P623" s="39"/>
      <c r="Q623" s="38"/>
      <c r="R623" s="38"/>
      <c r="S623" s="38"/>
      <c r="T623" s="40"/>
    </row>
    <row r="624" spans="1:20" ht="15.95" customHeight="1" x14ac:dyDescent="0.2">
      <c r="A624" s="37"/>
      <c r="B624" s="27" t="s">
        <v>2</v>
      </c>
      <c r="C624" s="2">
        <f>D624+E624+F624+H624+G624</f>
        <v>0</v>
      </c>
      <c r="D624" s="1"/>
      <c r="E624" s="2"/>
      <c r="F624" s="1"/>
      <c r="G624" s="1"/>
      <c r="H624" s="1"/>
      <c r="I624" s="38"/>
      <c r="J624" s="38"/>
      <c r="K624" s="38"/>
      <c r="L624" s="38"/>
      <c r="M624" s="38"/>
      <c r="N624" s="38"/>
      <c r="O624" s="38"/>
      <c r="P624" s="39"/>
      <c r="Q624" s="38"/>
      <c r="R624" s="38"/>
      <c r="S624" s="38"/>
      <c r="T624" s="40"/>
    </row>
    <row r="625" spans="1:20" ht="15.95" customHeight="1" x14ac:dyDescent="0.2">
      <c r="A625" s="37"/>
      <c r="B625" s="27" t="s">
        <v>3</v>
      </c>
      <c r="C625" s="2">
        <f>D625+E625+F625+H625+G625</f>
        <v>0</v>
      </c>
      <c r="D625" s="1"/>
      <c r="E625" s="2"/>
      <c r="F625" s="1"/>
      <c r="G625" s="1"/>
      <c r="H625" s="1"/>
      <c r="I625" s="38"/>
      <c r="J625" s="38"/>
      <c r="K625" s="38"/>
      <c r="L625" s="38"/>
      <c r="M625" s="38"/>
      <c r="N625" s="38"/>
      <c r="O625" s="38"/>
      <c r="P625" s="39"/>
      <c r="Q625" s="38"/>
      <c r="R625" s="38"/>
      <c r="S625" s="38"/>
      <c r="T625" s="40"/>
    </row>
    <row r="626" spans="1:20" ht="15.95" customHeight="1" x14ac:dyDescent="0.2">
      <c r="A626" s="37" t="s">
        <v>439</v>
      </c>
      <c r="B626" s="72" t="s">
        <v>190</v>
      </c>
      <c r="C626" s="72"/>
      <c r="D626" s="72"/>
      <c r="E626" s="72"/>
      <c r="F626" s="72"/>
      <c r="G626" s="72"/>
      <c r="H626" s="72"/>
      <c r="I626" s="72"/>
      <c r="J626" s="72"/>
      <c r="K626" s="72"/>
      <c r="L626" s="72"/>
      <c r="M626" s="72"/>
      <c r="N626" s="72"/>
      <c r="O626" s="72"/>
      <c r="P626" s="72"/>
      <c r="Q626" s="72"/>
      <c r="R626" s="72"/>
      <c r="S626" s="72"/>
      <c r="T626" s="73"/>
    </row>
    <row r="627" spans="1:20" ht="15.95" customHeight="1" x14ac:dyDescent="0.2">
      <c r="A627" s="37"/>
      <c r="B627" s="58" t="s">
        <v>350</v>
      </c>
      <c r="C627" s="58"/>
      <c r="D627" s="58"/>
      <c r="E627" s="58"/>
      <c r="F627" s="58"/>
      <c r="G627" s="58"/>
      <c r="H627" s="58"/>
      <c r="I627" s="58"/>
      <c r="J627" s="58"/>
      <c r="K627" s="58"/>
      <c r="L627" s="58"/>
      <c r="M627" s="58"/>
      <c r="N627" s="58"/>
      <c r="O627" s="58"/>
      <c r="P627" s="58"/>
      <c r="Q627" s="58"/>
      <c r="R627" s="58"/>
      <c r="S627" s="58"/>
      <c r="T627" s="59"/>
    </row>
    <row r="628" spans="1:20" ht="39.950000000000003" customHeight="1" x14ac:dyDescent="0.2">
      <c r="A628" s="37"/>
      <c r="B628" s="66" t="s">
        <v>196</v>
      </c>
      <c r="C628" s="66"/>
      <c r="D628" s="66"/>
      <c r="E628" s="66"/>
      <c r="F628" s="66"/>
      <c r="G628" s="66"/>
      <c r="H628" s="66"/>
      <c r="I628" s="38" t="s">
        <v>28</v>
      </c>
      <c r="J628" s="38" t="s">
        <v>22</v>
      </c>
      <c r="K628" s="38" t="s">
        <v>35</v>
      </c>
      <c r="L628" s="38" t="s">
        <v>195</v>
      </c>
      <c r="M628" s="38" t="s">
        <v>223</v>
      </c>
      <c r="N628" s="38" t="s">
        <v>190</v>
      </c>
      <c r="O628" s="38" t="s">
        <v>223</v>
      </c>
      <c r="P628" s="39" t="s">
        <v>397</v>
      </c>
      <c r="Q628" s="38" t="s">
        <v>29</v>
      </c>
      <c r="R628" s="38" t="s">
        <v>8</v>
      </c>
      <c r="S628" s="38" t="s">
        <v>30</v>
      </c>
      <c r="T628" s="40"/>
    </row>
    <row r="629" spans="1:20" ht="15.95" customHeight="1" x14ac:dyDescent="0.2">
      <c r="A629" s="37"/>
      <c r="B629" s="27" t="s">
        <v>5</v>
      </c>
      <c r="C629" s="2">
        <f>D629+E629+F629+G629+H629</f>
        <v>221069.01546</v>
      </c>
      <c r="D629" s="2">
        <f>SUM(D630:D633)</f>
        <v>0</v>
      </c>
      <c r="E629" s="2">
        <f>SUM(E630:E633)</f>
        <v>100141.14546</v>
      </c>
      <c r="F629" s="2">
        <f t="shared" ref="F629" si="128">SUM(F630:F633)</f>
        <v>120927.87</v>
      </c>
      <c r="G629" s="2"/>
      <c r="H629" s="1">
        <f>SUM(H630:H633)</f>
        <v>0</v>
      </c>
      <c r="I629" s="38"/>
      <c r="J629" s="38"/>
      <c r="K629" s="38"/>
      <c r="L629" s="38"/>
      <c r="M629" s="38"/>
      <c r="N629" s="38"/>
      <c r="O629" s="38"/>
      <c r="P629" s="39"/>
      <c r="Q629" s="38"/>
      <c r="R629" s="38"/>
      <c r="S629" s="38"/>
      <c r="T629" s="40"/>
    </row>
    <row r="630" spans="1:20" ht="15.95" customHeight="1" x14ac:dyDescent="0.2">
      <c r="A630" s="37"/>
      <c r="B630" s="27" t="s">
        <v>0</v>
      </c>
      <c r="C630" s="2">
        <f>D630+E630+F630+H630+G630</f>
        <v>220067.60399999999</v>
      </c>
      <c r="D630" s="1"/>
      <c r="E630" s="1">
        <f>0+99139.734</f>
        <v>99139.733999999997</v>
      </c>
      <c r="F630" s="1">
        <f>0+120927.87</f>
        <v>120927.87</v>
      </c>
      <c r="G630" s="1"/>
      <c r="H630" s="1"/>
      <c r="I630" s="38"/>
      <c r="J630" s="38"/>
      <c r="K630" s="38"/>
      <c r="L630" s="38"/>
      <c r="M630" s="38"/>
      <c r="N630" s="38"/>
      <c r="O630" s="38"/>
      <c r="P630" s="39"/>
      <c r="Q630" s="38"/>
      <c r="R630" s="38"/>
      <c r="S630" s="38"/>
      <c r="T630" s="40"/>
    </row>
    <row r="631" spans="1:20" ht="15.95" customHeight="1" x14ac:dyDescent="0.2">
      <c r="A631" s="37"/>
      <c r="B631" s="27" t="s">
        <v>1</v>
      </c>
      <c r="C631" s="2">
        <f>D631+E631+F631+H631+G631</f>
        <v>1001.41146</v>
      </c>
      <c r="D631" s="1"/>
      <c r="E631" s="1">
        <v>1001.41146</v>
      </c>
      <c r="F631" s="1"/>
      <c r="G631" s="1"/>
      <c r="H631" s="1"/>
      <c r="I631" s="38"/>
      <c r="J631" s="38"/>
      <c r="K631" s="38"/>
      <c r="L631" s="38"/>
      <c r="M631" s="38"/>
      <c r="N631" s="38"/>
      <c r="O631" s="38"/>
      <c r="P631" s="39"/>
      <c r="Q631" s="38"/>
      <c r="R631" s="38"/>
      <c r="S631" s="38"/>
      <c r="T631" s="40"/>
    </row>
    <row r="632" spans="1:20" ht="15.95" customHeight="1" x14ac:dyDescent="0.2">
      <c r="A632" s="37"/>
      <c r="B632" s="27" t="s">
        <v>2</v>
      </c>
      <c r="C632" s="2">
        <f>D632+E632+F632+H632+G632</f>
        <v>0</v>
      </c>
      <c r="D632" s="1"/>
      <c r="E632" s="1"/>
      <c r="F632" s="1"/>
      <c r="G632" s="1"/>
      <c r="H632" s="1"/>
      <c r="I632" s="38"/>
      <c r="J632" s="38"/>
      <c r="K632" s="38"/>
      <c r="L632" s="38"/>
      <c r="M632" s="38"/>
      <c r="N632" s="38"/>
      <c r="O632" s="38"/>
      <c r="P632" s="39"/>
      <c r="Q632" s="38"/>
      <c r="R632" s="38"/>
      <c r="S632" s="38"/>
      <c r="T632" s="40"/>
    </row>
    <row r="633" spans="1:20" ht="15.95" customHeight="1" x14ac:dyDescent="0.2">
      <c r="A633" s="37"/>
      <c r="B633" s="27" t="s">
        <v>3</v>
      </c>
      <c r="C633" s="2">
        <f>D633+E633+F633+H633+G633</f>
        <v>0</v>
      </c>
      <c r="D633" s="1"/>
      <c r="E633" s="1"/>
      <c r="F633" s="1"/>
      <c r="G633" s="1"/>
      <c r="H633" s="1"/>
      <c r="I633" s="38"/>
      <c r="J633" s="38"/>
      <c r="K633" s="38"/>
      <c r="L633" s="38"/>
      <c r="M633" s="38"/>
      <c r="N633" s="38"/>
      <c r="O633" s="38"/>
      <c r="P633" s="39"/>
      <c r="Q633" s="38"/>
      <c r="R633" s="38"/>
      <c r="S633" s="38"/>
      <c r="T633" s="40"/>
    </row>
    <row r="634" spans="1:20" ht="15.95" customHeight="1" x14ac:dyDescent="0.2">
      <c r="A634" s="37" t="s">
        <v>446</v>
      </c>
      <c r="B634" s="72" t="s">
        <v>44</v>
      </c>
      <c r="C634" s="72"/>
      <c r="D634" s="72"/>
      <c r="E634" s="72"/>
      <c r="F634" s="72"/>
      <c r="G634" s="72"/>
      <c r="H634" s="72"/>
      <c r="I634" s="72"/>
      <c r="J634" s="72"/>
      <c r="K634" s="72"/>
      <c r="L634" s="72"/>
      <c r="M634" s="72"/>
      <c r="N634" s="72"/>
      <c r="O634" s="72"/>
      <c r="P634" s="72"/>
      <c r="Q634" s="72"/>
      <c r="R634" s="72"/>
      <c r="S634" s="72"/>
      <c r="T634" s="73"/>
    </row>
    <row r="635" spans="1:20" ht="15.95" customHeight="1" x14ac:dyDescent="0.2">
      <c r="A635" s="37"/>
      <c r="B635" s="58" t="s">
        <v>89</v>
      </c>
      <c r="C635" s="58"/>
      <c r="D635" s="58"/>
      <c r="E635" s="58"/>
      <c r="F635" s="58"/>
      <c r="G635" s="58"/>
      <c r="H635" s="58"/>
      <c r="I635" s="58"/>
      <c r="J635" s="58"/>
      <c r="K635" s="58"/>
      <c r="L635" s="58"/>
      <c r="M635" s="58"/>
      <c r="N635" s="58"/>
      <c r="O635" s="58"/>
      <c r="P635" s="58"/>
      <c r="Q635" s="58"/>
      <c r="R635" s="58"/>
      <c r="S635" s="58"/>
      <c r="T635" s="59"/>
    </row>
    <row r="636" spans="1:20" ht="45" customHeight="1" x14ac:dyDescent="0.2">
      <c r="A636" s="37"/>
      <c r="B636" s="66" t="s">
        <v>169</v>
      </c>
      <c r="C636" s="66"/>
      <c r="D636" s="66"/>
      <c r="E636" s="66"/>
      <c r="F636" s="66"/>
      <c r="G636" s="66"/>
      <c r="H636" s="66"/>
      <c r="I636" s="38" t="s">
        <v>22</v>
      </c>
      <c r="J636" s="38"/>
      <c r="K636" s="38" t="s">
        <v>54</v>
      </c>
      <c r="L636" s="38"/>
      <c r="M636" s="38" t="s">
        <v>44</v>
      </c>
      <c r="N636" s="38" t="s">
        <v>44</v>
      </c>
      <c r="O636" s="38" t="s">
        <v>44</v>
      </c>
      <c r="P636" s="39" t="s">
        <v>398</v>
      </c>
      <c r="Q636" s="38" t="s">
        <v>29</v>
      </c>
      <c r="R636" s="38" t="s">
        <v>55</v>
      </c>
      <c r="S636" s="38" t="s">
        <v>76</v>
      </c>
      <c r="T636" s="40"/>
    </row>
    <row r="637" spans="1:20" ht="15.95" customHeight="1" x14ac:dyDescent="0.2">
      <c r="A637" s="37"/>
      <c r="B637" s="27" t="s">
        <v>5</v>
      </c>
      <c r="C637" s="2">
        <f>D637+E637+F637+H637+G637</f>
        <v>19439.327000000001</v>
      </c>
      <c r="D637" s="1">
        <f t="shared" ref="D637:F637" si="129">SUM(D638:D641)</f>
        <v>19439.327000000001</v>
      </c>
      <c r="E637" s="1">
        <f t="shared" si="129"/>
        <v>0</v>
      </c>
      <c r="F637" s="1">
        <f t="shared" si="129"/>
        <v>0</v>
      </c>
      <c r="G637" s="1">
        <f t="shared" ref="G637" si="130">SUM(G638:G641)</f>
        <v>0</v>
      </c>
      <c r="H637" s="1">
        <f t="shared" ref="H637" si="131">SUM(H638:H641)</f>
        <v>0</v>
      </c>
      <c r="I637" s="38"/>
      <c r="J637" s="38"/>
      <c r="K637" s="38"/>
      <c r="L637" s="38"/>
      <c r="M637" s="38"/>
      <c r="N637" s="38"/>
      <c r="O637" s="38"/>
      <c r="P637" s="39"/>
      <c r="Q637" s="38"/>
      <c r="R637" s="38"/>
      <c r="S637" s="38"/>
      <c r="T637" s="40"/>
    </row>
    <row r="638" spans="1:20" ht="15.95" customHeight="1" x14ac:dyDescent="0.2">
      <c r="A638" s="37"/>
      <c r="B638" s="27" t="s">
        <v>0</v>
      </c>
      <c r="C638" s="2">
        <f t="shared" ref="C638:C641" si="132">D638+E638+F638+H638+G638</f>
        <v>0</v>
      </c>
      <c r="D638" s="1"/>
      <c r="E638" s="1"/>
      <c r="F638" s="1"/>
      <c r="G638" s="1"/>
      <c r="H638" s="1"/>
      <c r="I638" s="38"/>
      <c r="J638" s="38"/>
      <c r="K638" s="38"/>
      <c r="L638" s="38"/>
      <c r="M638" s="38"/>
      <c r="N638" s="38"/>
      <c r="O638" s="38"/>
      <c r="P638" s="39"/>
      <c r="Q638" s="38"/>
      <c r="R638" s="38"/>
      <c r="S638" s="38"/>
      <c r="T638" s="40"/>
    </row>
    <row r="639" spans="1:20" ht="15.95" customHeight="1" x14ac:dyDescent="0.2">
      <c r="A639" s="37"/>
      <c r="B639" s="27" t="s">
        <v>1</v>
      </c>
      <c r="C639" s="2">
        <f t="shared" si="132"/>
        <v>19439.327000000001</v>
      </c>
      <c r="D639" s="1">
        <f>20000-560.673</f>
        <v>19439.327000000001</v>
      </c>
      <c r="E639" s="1"/>
      <c r="F639" s="1"/>
      <c r="G639" s="1"/>
      <c r="H639" s="1"/>
      <c r="I639" s="38"/>
      <c r="J639" s="38"/>
      <c r="K639" s="38"/>
      <c r="L639" s="38"/>
      <c r="M639" s="38"/>
      <c r="N639" s="38"/>
      <c r="O639" s="38"/>
      <c r="P639" s="39"/>
      <c r="Q639" s="38"/>
      <c r="R639" s="38"/>
      <c r="S639" s="38"/>
      <c r="T639" s="40"/>
    </row>
    <row r="640" spans="1:20" ht="15.95" customHeight="1" x14ac:dyDescent="0.2">
      <c r="A640" s="37"/>
      <c r="B640" s="27" t="s">
        <v>2</v>
      </c>
      <c r="C640" s="2">
        <f t="shared" si="132"/>
        <v>0</v>
      </c>
      <c r="D640" s="1"/>
      <c r="E640" s="1"/>
      <c r="F640" s="1"/>
      <c r="G640" s="1"/>
      <c r="H640" s="1"/>
      <c r="I640" s="38"/>
      <c r="J640" s="38"/>
      <c r="K640" s="38"/>
      <c r="L640" s="38"/>
      <c r="M640" s="38"/>
      <c r="N640" s="38"/>
      <c r="O640" s="38"/>
      <c r="P640" s="39"/>
      <c r="Q640" s="38"/>
      <c r="R640" s="38"/>
      <c r="S640" s="38"/>
      <c r="T640" s="40"/>
    </row>
    <row r="641" spans="1:20" ht="15.95" customHeight="1" x14ac:dyDescent="0.2">
      <c r="A641" s="37"/>
      <c r="B641" s="27" t="s">
        <v>3</v>
      </c>
      <c r="C641" s="2">
        <f t="shared" si="132"/>
        <v>0</v>
      </c>
      <c r="D641" s="1"/>
      <c r="E641" s="1"/>
      <c r="F641" s="1"/>
      <c r="G641" s="1"/>
      <c r="H641" s="1"/>
      <c r="I641" s="38"/>
      <c r="J641" s="38"/>
      <c r="K641" s="38"/>
      <c r="L641" s="38"/>
      <c r="M641" s="38"/>
      <c r="N641" s="38"/>
      <c r="O641" s="38"/>
      <c r="P641" s="39"/>
      <c r="Q641" s="38"/>
      <c r="R641" s="38"/>
      <c r="S641" s="38"/>
      <c r="T641" s="40"/>
    </row>
    <row r="642" spans="1:20" ht="15.95" customHeight="1" x14ac:dyDescent="0.2">
      <c r="A642" s="37" t="s">
        <v>447</v>
      </c>
      <c r="B642" s="51" t="s">
        <v>190</v>
      </c>
      <c r="C642" s="51"/>
      <c r="D642" s="51"/>
      <c r="E642" s="51"/>
      <c r="F642" s="51"/>
      <c r="G642" s="51"/>
      <c r="H642" s="51"/>
      <c r="I642" s="51"/>
      <c r="J642" s="51"/>
      <c r="K642" s="51"/>
      <c r="L642" s="51"/>
      <c r="M642" s="51"/>
      <c r="N642" s="51"/>
      <c r="O642" s="51"/>
      <c r="P642" s="51"/>
      <c r="Q642" s="51"/>
      <c r="R642" s="51"/>
      <c r="S642" s="51"/>
      <c r="T642" s="85"/>
    </row>
    <row r="643" spans="1:20" ht="15.95" customHeight="1" x14ac:dyDescent="0.2">
      <c r="A643" s="37"/>
      <c r="B643" s="58" t="s">
        <v>488</v>
      </c>
      <c r="C643" s="58"/>
      <c r="D643" s="58"/>
      <c r="E643" s="58"/>
      <c r="F643" s="58"/>
      <c r="G643" s="58"/>
      <c r="H643" s="58"/>
      <c r="I643" s="58"/>
      <c r="J643" s="58"/>
      <c r="K643" s="58"/>
      <c r="L643" s="58"/>
      <c r="M643" s="58"/>
      <c r="N643" s="58"/>
      <c r="O643" s="58"/>
      <c r="P643" s="58"/>
      <c r="Q643" s="58"/>
      <c r="R643" s="58"/>
      <c r="S643" s="58"/>
      <c r="T643" s="59"/>
    </row>
    <row r="644" spans="1:20" ht="45" customHeight="1" x14ac:dyDescent="0.2">
      <c r="A644" s="37"/>
      <c r="B644" s="82" t="s">
        <v>489</v>
      </c>
      <c r="C644" s="83"/>
      <c r="D644" s="83"/>
      <c r="E644" s="83"/>
      <c r="F644" s="83"/>
      <c r="G644" s="83"/>
      <c r="H644" s="84"/>
      <c r="I644" s="53" t="s">
        <v>22</v>
      </c>
      <c r="J644" s="53"/>
      <c r="K644" s="53" t="s">
        <v>35</v>
      </c>
      <c r="L644" s="53" t="s">
        <v>490</v>
      </c>
      <c r="M644" s="53" t="s">
        <v>223</v>
      </c>
      <c r="N644" s="53" t="s">
        <v>190</v>
      </c>
      <c r="O644" s="53" t="s">
        <v>223</v>
      </c>
      <c r="P644" s="60" t="s">
        <v>491</v>
      </c>
      <c r="Q644" s="53" t="s">
        <v>29</v>
      </c>
      <c r="R644" s="53" t="s">
        <v>8</v>
      </c>
      <c r="S644" s="53" t="s">
        <v>31</v>
      </c>
      <c r="T644" s="63" t="s">
        <v>492</v>
      </c>
    </row>
    <row r="645" spans="1:20" ht="15.95" customHeight="1" x14ac:dyDescent="0.2">
      <c r="A645" s="37"/>
      <c r="B645" s="27" t="s">
        <v>5</v>
      </c>
      <c r="C645" s="2">
        <f>D645+E645+F645+G645+H645</f>
        <v>13480.20275</v>
      </c>
      <c r="D645" s="1">
        <f t="shared" ref="D645:F645" si="133">SUM(D646:D649)</f>
        <v>13480.20275</v>
      </c>
      <c r="E645" s="1">
        <f t="shared" si="133"/>
        <v>0</v>
      </c>
      <c r="F645" s="1">
        <f t="shared" si="133"/>
        <v>0</v>
      </c>
      <c r="G645" s="1">
        <f t="shared" ref="G645:H645" si="134">SUM(G646:G649)</f>
        <v>0</v>
      </c>
      <c r="H645" s="1">
        <f t="shared" si="134"/>
        <v>0</v>
      </c>
      <c r="I645" s="54"/>
      <c r="J645" s="54"/>
      <c r="K645" s="54"/>
      <c r="L645" s="54"/>
      <c r="M645" s="54"/>
      <c r="N645" s="54"/>
      <c r="O645" s="54"/>
      <c r="P645" s="61"/>
      <c r="Q645" s="54"/>
      <c r="R645" s="54"/>
      <c r="S645" s="54"/>
      <c r="T645" s="64"/>
    </row>
    <row r="646" spans="1:20" ht="15.95" customHeight="1" x14ac:dyDescent="0.2">
      <c r="A646" s="37"/>
      <c r="B646" s="27" t="s">
        <v>0</v>
      </c>
      <c r="C646" s="2">
        <f>D646+E646+F646+G646+H646</f>
        <v>0</v>
      </c>
      <c r="D646" s="1"/>
      <c r="E646" s="1"/>
      <c r="F646" s="1"/>
      <c r="G646" s="1"/>
      <c r="H646" s="1"/>
      <c r="I646" s="54"/>
      <c r="J646" s="54"/>
      <c r="K646" s="54"/>
      <c r="L646" s="54"/>
      <c r="M646" s="54"/>
      <c r="N646" s="54"/>
      <c r="O646" s="54"/>
      <c r="P646" s="61"/>
      <c r="Q646" s="54"/>
      <c r="R646" s="54"/>
      <c r="S646" s="54"/>
      <c r="T646" s="64"/>
    </row>
    <row r="647" spans="1:20" ht="15.95" customHeight="1" x14ac:dyDescent="0.2">
      <c r="A647" s="37"/>
      <c r="B647" s="27" t="s">
        <v>1</v>
      </c>
      <c r="C647" s="2">
        <f>D647+E647+F647+G647+H647</f>
        <v>13480.20275</v>
      </c>
      <c r="D647" s="1">
        <f>0+11492+12158.039-10169.83625</f>
        <v>13480.20275</v>
      </c>
      <c r="E647" s="1"/>
      <c r="F647" s="1"/>
      <c r="G647" s="1"/>
      <c r="H647" s="1"/>
      <c r="I647" s="54"/>
      <c r="J647" s="54"/>
      <c r="K647" s="54"/>
      <c r="L647" s="54"/>
      <c r="M647" s="54"/>
      <c r="N647" s="54"/>
      <c r="O647" s="54"/>
      <c r="P647" s="61"/>
      <c r="Q647" s="54"/>
      <c r="R647" s="54"/>
      <c r="S647" s="54"/>
      <c r="T647" s="64"/>
    </row>
    <row r="648" spans="1:20" ht="15.95" customHeight="1" x14ac:dyDescent="0.2">
      <c r="A648" s="37"/>
      <c r="B648" s="27" t="s">
        <v>2</v>
      </c>
      <c r="C648" s="2">
        <f>SUM(D648:H648)</f>
        <v>0</v>
      </c>
      <c r="D648" s="7"/>
      <c r="E648" s="1"/>
      <c r="F648" s="1"/>
      <c r="G648" s="1"/>
      <c r="H648" s="1"/>
      <c r="I648" s="54"/>
      <c r="J648" s="54"/>
      <c r="K648" s="54"/>
      <c r="L648" s="54"/>
      <c r="M648" s="54"/>
      <c r="N648" s="54"/>
      <c r="O648" s="54"/>
      <c r="P648" s="61"/>
      <c r="Q648" s="54"/>
      <c r="R648" s="54"/>
      <c r="S648" s="54"/>
      <c r="T648" s="64"/>
    </row>
    <row r="649" spans="1:20" ht="15.95" customHeight="1" x14ac:dyDescent="0.2">
      <c r="A649" s="37"/>
      <c r="B649" s="27" t="s">
        <v>3</v>
      </c>
      <c r="C649" s="2">
        <f>SUM(D649:H649)</f>
        <v>0</v>
      </c>
      <c r="D649" s="1"/>
      <c r="E649" s="1"/>
      <c r="F649" s="1"/>
      <c r="G649" s="1"/>
      <c r="H649" s="1"/>
      <c r="I649" s="34"/>
      <c r="J649" s="34"/>
      <c r="K649" s="34"/>
      <c r="L649" s="34"/>
      <c r="M649" s="34"/>
      <c r="N649" s="34"/>
      <c r="O649" s="34"/>
      <c r="P649" s="62"/>
      <c r="Q649" s="34"/>
      <c r="R649" s="34"/>
      <c r="S649" s="34"/>
      <c r="T649" s="65"/>
    </row>
    <row r="650" spans="1:20" ht="15.95" customHeight="1" x14ac:dyDescent="0.2">
      <c r="A650" s="37" t="s">
        <v>493</v>
      </c>
      <c r="B650" s="51" t="s">
        <v>190</v>
      </c>
      <c r="C650" s="51"/>
      <c r="D650" s="51"/>
      <c r="E650" s="51"/>
      <c r="F650" s="51"/>
      <c r="G650" s="51"/>
      <c r="H650" s="51"/>
      <c r="I650" s="51"/>
      <c r="J650" s="51"/>
      <c r="K650" s="51"/>
      <c r="L650" s="51"/>
      <c r="M650" s="51"/>
      <c r="N650" s="51"/>
      <c r="O650" s="51"/>
      <c r="P650" s="51"/>
      <c r="Q650" s="51"/>
      <c r="R650" s="51"/>
      <c r="S650" s="51"/>
      <c r="T650" s="85"/>
    </row>
    <row r="651" spans="1:20" ht="15.95" customHeight="1" x14ac:dyDescent="0.2">
      <c r="A651" s="37"/>
      <c r="B651" s="58" t="s">
        <v>521</v>
      </c>
      <c r="C651" s="58"/>
      <c r="D651" s="58"/>
      <c r="E651" s="58"/>
      <c r="F651" s="58"/>
      <c r="G651" s="58"/>
      <c r="H651" s="58"/>
      <c r="I651" s="58"/>
      <c r="J651" s="58"/>
      <c r="K651" s="58"/>
      <c r="L651" s="58"/>
      <c r="M651" s="58"/>
      <c r="N651" s="58"/>
      <c r="O651" s="58"/>
      <c r="P651" s="58"/>
      <c r="Q651" s="58"/>
      <c r="R651" s="58"/>
      <c r="S651" s="58"/>
      <c r="T651" s="59"/>
    </row>
    <row r="652" spans="1:20" ht="45" customHeight="1" x14ac:dyDescent="0.2">
      <c r="A652" s="37"/>
      <c r="B652" s="82" t="s">
        <v>531</v>
      </c>
      <c r="C652" s="83"/>
      <c r="D652" s="83"/>
      <c r="E652" s="83"/>
      <c r="F652" s="83"/>
      <c r="G652" s="83"/>
      <c r="H652" s="84"/>
      <c r="I652" s="38" t="s">
        <v>28</v>
      </c>
      <c r="J652" s="38" t="s">
        <v>22</v>
      </c>
      <c r="K652" s="38" t="s">
        <v>40</v>
      </c>
      <c r="L652" s="38" t="s">
        <v>532</v>
      </c>
      <c r="M652" s="38" t="s">
        <v>441</v>
      </c>
      <c r="N652" s="38" t="s">
        <v>190</v>
      </c>
      <c r="O652" s="38" t="s">
        <v>441</v>
      </c>
      <c r="P652" s="39" t="s">
        <v>533</v>
      </c>
      <c r="Q652" s="38" t="s">
        <v>7</v>
      </c>
      <c r="R652" s="38" t="s">
        <v>48</v>
      </c>
      <c r="S652" s="38" t="s">
        <v>30</v>
      </c>
      <c r="T652" s="40"/>
    </row>
    <row r="653" spans="1:20" ht="15.95" customHeight="1" x14ac:dyDescent="0.2">
      <c r="A653" s="37"/>
      <c r="B653" s="27" t="s">
        <v>5</v>
      </c>
      <c r="C653" s="2">
        <f>D653+E653+F653+G653+H653</f>
        <v>579600</v>
      </c>
      <c r="D653" s="1">
        <f t="shared" ref="D653:F653" si="135">SUM(D654:D657)</f>
        <v>0</v>
      </c>
      <c r="E653" s="1">
        <f t="shared" si="135"/>
        <v>0</v>
      </c>
      <c r="F653" s="1">
        <f t="shared" si="135"/>
        <v>579600</v>
      </c>
      <c r="G653" s="1">
        <f t="shared" ref="G653:H653" si="136">SUM(G654:G657)</f>
        <v>0</v>
      </c>
      <c r="H653" s="1">
        <f t="shared" si="136"/>
        <v>0</v>
      </c>
      <c r="I653" s="38"/>
      <c r="J653" s="38"/>
      <c r="K653" s="38"/>
      <c r="L653" s="38"/>
      <c r="M653" s="38"/>
      <c r="N653" s="38"/>
      <c r="O653" s="38"/>
      <c r="P653" s="39"/>
      <c r="Q653" s="38"/>
      <c r="R653" s="38"/>
      <c r="S653" s="38"/>
      <c r="T653" s="40"/>
    </row>
    <row r="654" spans="1:20" ht="15.95" customHeight="1" x14ac:dyDescent="0.2">
      <c r="A654" s="37"/>
      <c r="B654" s="27" t="s">
        <v>0</v>
      </c>
      <c r="C654" s="2">
        <f>D654+E654+F654+G654+H654</f>
        <v>573804</v>
      </c>
      <c r="D654" s="1"/>
      <c r="E654" s="1"/>
      <c r="F654" s="1">
        <f>0+573804</f>
        <v>573804</v>
      </c>
      <c r="G654" s="1"/>
      <c r="H654" s="1"/>
      <c r="I654" s="38"/>
      <c r="J654" s="38"/>
      <c r="K654" s="38"/>
      <c r="L654" s="38"/>
      <c r="M654" s="38"/>
      <c r="N654" s="38"/>
      <c r="O654" s="38"/>
      <c r="P654" s="39"/>
      <c r="Q654" s="38"/>
      <c r="R654" s="38"/>
      <c r="S654" s="38"/>
      <c r="T654" s="40"/>
    </row>
    <row r="655" spans="1:20" ht="15.95" customHeight="1" x14ac:dyDescent="0.2">
      <c r="A655" s="37"/>
      <c r="B655" s="27" t="s">
        <v>1</v>
      </c>
      <c r="C655" s="2">
        <f>D655+E655+F655+G655+H655</f>
        <v>0</v>
      </c>
      <c r="D655" s="1"/>
      <c r="E655" s="1"/>
      <c r="F655" s="1"/>
      <c r="G655" s="1"/>
      <c r="H655" s="1"/>
      <c r="I655" s="38"/>
      <c r="J655" s="38"/>
      <c r="K655" s="38"/>
      <c r="L655" s="38"/>
      <c r="M655" s="38"/>
      <c r="N655" s="38"/>
      <c r="O655" s="38"/>
      <c r="P655" s="39"/>
      <c r="Q655" s="38"/>
      <c r="R655" s="38"/>
      <c r="S655" s="38"/>
      <c r="T655" s="40"/>
    </row>
    <row r="656" spans="1:20" ht="15.95" customHeight="1" x14ac:dyDescent="0.2">
      <c r="A656" s="37"/>
      <c r="B656" s="27" t="s">
        <v>2</v>
      </c>
      <c r="C656" s="2">
        <f>SUM(D656:H656)</f>
        <v>5796</v>
      </c>
      <c r="D656" s="7"/>
      <c r="E656" s="1"/>
      <c r="F656" s="1">
        <f>0+5796</f>
        <v>5796</v>
      </c>
      <c r="G656" s="1"/>
      <c r="H656" s="1"/>
      <c r="I656" s="38"/>
      <c r="J656" s="38"/>
      <c r="K656" s="38"/>
      <c r="L656" s="38"/>
      <c r="M656" s="38"/>
      <c r="N656" s="38"/>
      <c r="O656" s="38"/>
      <c r="P656" s="39"/>
      <c r="Q656" s="38"/>
      <c r="R656" s="38"/>
      <c r="S656" s="38"/>
      <c r="T656" s="40"/>
    </row>
    <row r="657" spans="1:20" ht="15.95" customHeight="1" x14ac:dyDescent="0.2">
      <c r="A657" s="37"/>
      <c r="B657" s="27" t="s">
        <v>3</v>
      </c>
      <c r="C657" s="2">
        <f>SUM(D657:H657)</f>
        <v>0</v>
      </c>
      <c r="D657" s="1"/>
      <c r="E657" s="1"/>
      <c r="F657" s="1"/>
      <c r="G657" s="1"/>
      <c r="H657" s="1"/>
      <c r="I657" s="38"/>
      <c r="J657" s="38"/>
      <c r="K657" s="38"/>
      <c r="L657" s="38"/>
      <c r="M657" s="38"/>
      <c r="N657" s="38"/>
      <c r="O657" s="38"/>
      <c r="P657" s="39"/>
      <c r="Q657" s="38"/>
      <c r="R657" s="38"/>
      <c r="S657" s="38"/>
      <c r="T657" s="40"/>
    </row>
    <row r="658" spans="1:20" ht="15.95" customHeight="1" x14ac:dyDescent="0.2">
      <c r="A658" s="37" t="s">
        <v>520</v>
      </c>
      <c r="B658" s="51" t="s">
        <v>190</v>
      </c>
      <c r="C658" s="51"/>
      <c r="D658" s="51"/>
      <c r="E658" s="51"/>
      <c r="F658" s="51"/>
      <c r="G658" s="51"/>
      <c r="H658" s="51"/>
      <c r="I658" s="51"/>
      <c r="J658" s="51"/>
      <c r="K658" s="51"/>
      <c r="L658" s="51"/>
      <c r="M658" s="51"/>
      <c r="N658" s="51"/>
      <c r="O658" s="51"/>
      <c r="P658" s="51"/>
      <c r="Q658" s="51"/>
      <c r="R658" s="51"/>
      <c r="S658" s="51"/>
      <c r="T658" s="85"/>
    </row>
    <row r="659" spans="1:20" ht="15.95" customHeight="1" x14ac:dyDescent="0.2">
      <c r="A659" s="37"/>
      <c r="B659" s="58" t="s">
        <v>521</v>
      </c>
      <c r="C659" s="58"/>
      <c r="D659" s="58"/>
      <c r="E659" s="58"/>
      <c r="F659" s="58"/>
      <c r="G659" s="58"/>
      <c r="H659" s="58"/>
      <c r="I659" s="58"/>
      <c r="J659" s="58"/>
      <c r="K659" s="58"/>
      <c r="L659" s="58"/>
      <c r="M659" s="58"/>
      <c r="N659" s="58"/>
      <c r="O659" s="58"/>
      <c r="P659" s="58"/>
      <c r="Q659" s="58"/>
      <c r="R659" s="58"/>
      <c r="S659" s="58"/>
      <c r="T659" s="59"/>
    </row>
    <row r="660" spans="1:20" ht="45" customHeight="1" x14ac:dyDescent="0.2">
      <c r="A660" s="37"/>
      <c r="B660" s="82" t="s">
        <v>525</v>
      </c>
      <c r="C660" s="83"/>
      <c r="D660" s="83"/>
      <c r="E660" s="83"/>
      <c r="F660" s="83"/>
      <c r="G660" s="83"/>
      <c r="H660" s="84"/>
      <c r="I660" s="38" t="s">
        <v>28</v>
      </c>
      <c r="J660" s="38" t="s">
        <v>22</v>
      </c>
      <c r="K660" s="38" t="s">
        <v>40</v>
      </c>
      <c r="L660" s="38" t="s">
        <v>534</v>
      </c>
      <c r="M660" s="38" t="s">
        <v>441</v>
      </c>
      <c r="N660" s="38" t="s">
        <v>190</v>
      </c>
      <c r="O660" s="38" t="s">
        <v>441</v>
      </c>
      <c r="P660" s="39" t="s">
        <v>535</v>
      </c>
      <c r="Q660" s="38" t="s">
        <v>7</v>
      </c>
      <c r="R660" s="38" t="s">
        <v>48</v>
      </c>
      <c r="S660" s="38" t="s">
        <v>30</v>
      </c>
      <c r="T660" s="40"/>
    </row>
    <row r="661" spans="1:20" ht="15.95" customHeight="1" x14ac:dyDescent="0.2">
      <c r="A661" s="37"/>
      <c r="B661" s="27" t="s">
        <v>5</v>
      </c>
      <c r="C661" s="2">
        <f>D661+E661+F661+G661+H661</f>
        <v>330120</v>
      </c>
      <c r="D661" s="1">
        <f t="shared" ref="D661:F661" si="137">SUM(D662:D665)</f>
        <v>0</v>
      </c>
      <c r="E661" s="1">
        <f t="shared" si="137"/>
        <v>0</v>
      </c>
      <c r="F661" s="1">
        <f t="shared" si="137"/>
        <v>330120</v>
      </c>
      <c r="G661" s="1">
        <f t="shared" ref="G661:H661" si="138">SUM(G662:G665)</f>
        <v>0</v>
      </c>
      <c r="H661" s="1">
        <f t="shared" si="138"/>
        <v>0</v>
      </c>
      <c r="I661" s="38"/>
      <c r="J661" s="38"/>
      <c r="K661" s="38"/>
      <c r="L661" s="38"/>
      <c r="M661" s="38"/>
      <c r="N661" s="38"/>
      <c r="O661" s="38"/>
      <c r="P661" s="39"/>
      <c r="Q661" s="38"/>
      <c r="R661" s="38"/>
      <c r="S661" s="38"/>
      <c r="T661" s="40"/>
    </row>
    <row r="662" spans="1:20" ht="15.95" customHeight="1" x14ac:dyDescent="0.2">
      <c r="A662" s="37"/>
      <c r="B662" s="27" t="s">
        <v>0</v>
      </c>
      <c r="C662" s="2">
        <f>D662+E662+F662+G662+H662</f>
        <v>326818.8</v>
      </c>
      <c r="D662" s="1"/>
      <c r="E662" s="1"/>
      <c r="F662" s="1">
        <f>0+326818.8</f>
        <v>326818.8</v>
      </c>
      <c r="G662" s="1"/>
      <c r="H662" s="1"/>
      <c r="I662" s="38"/>
      <c r="J662" s="38"/>
      <c r="K662" s="38"/>
      <c r="L662" s="38"/>
      <c r="M662" s="38"/>
      <c r="N662" s="38"/>
      <c r="O662" s="38"/>
      <c r="P662" s="39"/>
      <c r="Q662" s="38"/>
      <c r="R662" s="38"/>
      <c r="S662" s="38"/>
      <c r="T662" s="40"/>
    </row>
    <row r="663" spans="1:20" ht="15.95" customHeight="1" x14ac:dyDescent="0.2">
      <c r="A663" s="37"/>
      <c r="B663" s="27" t="s">
        <v>1</v>
      </c>
      <c r="C663" s="2">
        <f>D663+E663+F663+G663+H663</f>
        <v>0</v>
      </c>
      <c r="D663" s="1"/>
      <c r="E663" s="1"/>
      <c r="F663" s="1"/>
      <c r="G663" s="1"/>
      <c r="H663" s="1"/>
      <c r="I663" s="38"/>
      <c r="J663" s="38"/>
      <c r="K663" s="38"/>
      <c r="L663" s="38"/>
      <c r="M663" s="38"/>
      <c r="N663" s="38"/>
      <c r="O663" s="38"/>
      <c r="P663" s="39"/>
      <c r="Q663" s="38"/>
      <c r="R663" s="38"/>
      <c r="S663" s="38"/>
      <c r="T663" s="40"/>
    </row>
    <row r="664" spans="1:20" ht="15.95" customHeight="1" x14ac:dyDescent="0.2">
      <c r="A664" s="37"/>
      <c r="B664" s="27" t="s">
        <v>2</v>
      </c>
      <c r="C664" s="2">
        <f>SUM(D664:H664)</f>
        <v>3301.2</v>
      </c>
      <c r="D664" s="7"/>
      <c r="E664" s="1"/>
      <c r="F664" s="1">
        <f>0+3301.2</f>
        <v>3301.2</v>
      </c>
      <c r="G664" s="1"/>
      <c r="H664" s="1"/>
      <c r="I664" s="38"/>
      <c r="J664" s="38"/>
      <c r="K664" s="38"/>
      <c r="L664" s="38"/>
      <c r="M664" s="38"/>
      <c r="N664" s="38"/>
      <c r="O664" s="38"/>
      <c r="P664" s="39"/>
      <c r="Q664" s="38"/>
      <c r="R664" s="38"/>
      <c r="S664" s="38"/>
      <c r="T664" s="40"/>
    </row>
    <row r="665" spans="1:20" ht="15.95" customHeight="1" x14ac:dyDescent="0.2">
      <c r="A665" s="37"/>
      <c r="B665" s="27" t="s">
        <v>3</v>
      </c>
      <c r="C665" s="2">
        <f>SUM(D665:H665)</f>
        <v>0</v>
      </c>
      <c r="D665" s="1"/>
      <c r="E665" s="1"/>
      <c r="F665" s="1"/>
      <c r="G665" s="1"/>
      <c r="H665" s="1"/>
      <c r="I665" s="38"/>
      <c r="J665" s="38"/>
      <c r="K665" s="38"/>
      <c r="L665" s="38"/>
      <c r="M665" s="38"/>
      <c r="N665" s="38"/>
      <c r="O665" s="38"/>
      <c r="P665" s="39"/>
      <c r="Q665" s="38"/>
      <c r="R665" s="38"/>
      <c r="S665" s="38"/>
      <c r="T665" s="40"/>
    </row>
    <row r="666" spans="1:20" ht="15.95" customHeight="1" x14ac:dyDescent="0.2">
      <c r="A666" s="37" t="s">
        <v>523</v>
      </c>
      <c r="B666" s="51" t="s">
        <v>190</v>
      </c>
      <c r="C666" s="51"/>
      <c r="D666" s="51"/>
      <c r="E666" s="51"/>
      <c r="F666" s="51"/>
      <c r="G666" s="51"/>
      <c r="H666" s="51"/>
      <c r="I666" s="51"/>
      <c r="J666" s="51"/>
      <c r="K666" s="51"/>
      <c r="L666" s="51"/>
      <c r="M666" s="51"/>
      <c r="N666" s="51"/>
      <c r="O666" s="51"/>
      <c r="P666" s="51"/>
      <c r="Q666" s="51"/>
      <c r="R666" s="51"/>
      <c r="S666" s="51"/>
      <c r="T666" s="85"/>
    </row>
    <row r="667" spans="1:20" ht="15.95" customHeight="1" x14ac:dyDescent="0.2">
      <c r="A667" s="37"/>
      <c r="B667" s="58" t="s">
        <v>521</v>
      </c>
      <c r="C667" s="58"/>
      <c r="D667" s="58"/>
      <c r="E667" s="58"/>
      <c r="F667" s="58"/>
      <c r="G667" s="58"/>
      <c r="H667" s="58"/>
      <c r="I667" s="58"/>
      <c r="J667" s="58"/>
      <c r="K667" s="58"/>
      <c r="L667" s="58"/>
      <c r="M667" s="58"/>
      <c r="N667" s="58"/>
      <c r="O667" s="58"/>
      <c r="P667" s="58"/>
      <c r="Q667" s="58"/>
      <c r="R667" s="58"/>
      <c r="S667" s="58"/>
      <c r="T667" s="59"/>
    </row>
    <row r="668" spans="1:20" ht="45" customHeight="1" x14ac:dyDescent="0.2">
      <c r="A668" s="37"/>
      <c r="B668" s="82" t="s">
        <v>522</v>
      </c>
      <c r="C668" s="83"/>
      <c r="D668" s="83"/>
      <c r="E668" s="83"/>
      <c r="F668" s="83"/>
      <c r="G668" s="83"/>
      <c r="H668" s="84"/>
      <c r="I668" s="38" t="s">
        <v>28</v>
      </c>
      <c r="J668" s="38" t="s">
        <v>22</v>
      </c>
      <c r="K668" s="38" t="s">
        <v>40</v>
      </c>
      <c r="L668" s="38" t="s">
        <v>536</v>
      </c>
      <c r="M668" s="38" t="s">
        <v>441</v>
      </c>
      <c r="N668" s="38" t="s">
        <v>190</v>
      </c>
      <c r="O668" s="38" t="s">
        <v>441</v>
      </c>
      <c r="P668" s="39" t="s">
        <v>537</v>
      </c>
      <c r="Q668" s="38" t="s">
        <v>7</v>
      </c>
      <c r="R668" s="38" t="s">
        <v>48</v>
      </c>
      <c r="S668" s="38" t="s">
        <v>30</v>
      </c>
      <c r="T668" s="40"/>
    </row>
    <row r="669" spans="1:20" ht="15.95" customHeight="1" x14ac:dyDescent="0.2">
      <c r="A669" s="37"/>
      <c r="B669" s="27" t="s">
        <v>5</v>
      </c>
      <c r="C669" s="2">
        <f>D669+E669+F669+G669+H669</f>
        <v>418500.15152000001</v>
      </c>
      <c r="D669" s="1">
        <f t="shared" ref="D669:F669" si="139">SUM(D670:D673)</f>
        <v>0</v>
      </c>
      <c r="E669" s="1">
        <f t="shared" si="139"/>
        <v>0</v>
      </c>
      <c r="F669" s="1">
        <f t="shared" si="139"/>
        <v>418500.15152000001</v>
      </c>
      <c r="G669" s="1">
        <f t="shared" ref="G669:H669" si="140">SUM(G670:G673)</f>
        <v>0</v>
      </c>
      <c r="H669" s="1">
        <f t="shared" si="140"/>
        <v>0</v>
      </c>
      <c r="I669" s="38"/>
      <c r="J669" s="38"/>
      <c r="K669" s="38"/>
      <c r="L669" s="38"/>
      <c r="M669" s="38"/>
      <c r="N669" s="38"/>
      <c r="O669" s="38"/>
      <c r="P669" s="39"/>
      <c r="Q669" s="38"/>
      <c r="R669" s="38"/>
      <c r="S669" s="38"/>
      <c r="T669" s="40"/>
    </row>
    <row r="670" spans="1:20" ht="15.95" customHeight="1" x14ac:dyDescent="0.2">
      <c r="A670" s="37"/>
      <c r="B670" s="27" t="s">
        <v>0</v>
      </c>
      <c r="C670" s="2">
        <f>D670+E670+F670+G670+H670</f>
        <v>414315.15</v>
      </c>
      <c r="D670" s="1"/>
      <c r="E670" s="1"/>
      <c r="F670" s="1">
        <f>0+414315.15</f>
        <v>414315.15</v>
      </c>
      <c r="G670" s="1"/>
      <c r="H670" s="1"/>
      <c r="I670" s="38"/>
      <c r="J670" s="38"/>
      <c r="K670" s="38"/>
      <c r="L670" s="38"/>
      <c r="M670" s="38"/>
      <c r="N670" s="38"/>
      <c r="O670" s="38"/>
      <c r="P670" s="39"/>
      <c r="Q670" s="38"/>
      <c r="R670" s="38"/>
      <c r="S670" s="38"/>
      <c r="T670" s="40"/>
    </row>
    <row r="671" spans="1:20" ht="15.95" customHeight="1" x14ac:dyDescent="0.2">
      <c r="A671" s="37"/>
      <c r="B671" s="27" t="s">
        <v>1</v>
      </c>
      <c r="C671" s="2">
        <f>D671+E671+F671+G671+H671</f>
        <v>0</v>
      </c>
      <c r="D671" s="1"/>
      <c r="E671" s="1"/>
      <c r="F671" s="1"/>
      <c r="G671" s="1"/>
      <c r="H671" s="1"/>
      <c r="I671" s="38"/>
      <c r="J671" s="38"/>
      <c r="K671" s="38"/>
      <c r="L671" s="38"/>
      <c r="M671" s="38"/>
      <c r="N671" s="38"/>
      <c r="O671" s="38"/>
      <c r="P671" s="39"/>
      <c r="Q671" s="38"/>
      <c r="R671" s="38"/>
      <c r="S671" s="38"/>
      <c r="T671" s="40"/>
    </row>
    <row r="672" spans="1:20" ht="15.95" customHeight="1" x14ac:dyDescent="0.2">
      <c r="A672" s="37"/>
      <c r="B672" s="27" t="s">
        <v>2</v>
      </c>
      <c r="C672" s="2">
        <f>SUM(D672:H672)</f>
        <v>4185.0015199999998</v>
      </c>
      <c r="D672" s="7"/>
      <c r="E672" s="1"/>
      <c r="F672" s="1">
        <f>0+4185.00152</f>
        <v>4185.0015199999998</v>
      </c>
      <c r="G672" s="1"/>
      <c r="H672" s="1"/>
      <c r="I672" s="38"/>
      <c r="J672" s="38"/>
      <c r="K672" s="38"/>
      <c r="L672" s="38"/>
      <c r="M672" s="38"/>
      <c r="N672" s="38"/>
      <c r="O672" s="38"/>
      <c r="P672" s="39"/>
      <c r="Q672" s="38"/>
      <c r="R672" s="38"/>
      <c r="S672" s="38"/>
      <c r="T672" s="40"/>
    </row>
    <row r="673" spans="1:20" ht="15.95" customHeight="1" x14ac:dyDescent="0.2">
      <c r="A673" s="37"/>
      <c r="B673" s="27" t="s">
        <v>3</v>
      </c>
      <c r="C673" s="2">
        <f>SUM(D673:H673)</f>
        <v>0</v>
      </c>
      <c r="D673" s="1"/>
      <c r="E673" s="1"/>
      <c r="F673" s="1"/>
      <c r="G673" s="1"/>
      <c r="H673" s="1"/>
      <c r="I673" s="38"/>
      <c r="J673" s="38"/>
      <c r="K673" s="38"/>
      <c r="L673" s="38"/>
      <c r="M673" s="38"/>
      <c r="N673" s="38"/>
      <c r="O673" s="38"/>
      <c r="P673" s="39"/>
      <c r="Q673" s="38"/>
      <c r="R673" s="38"/>
      <c r="S673" s="38"/>
      <c r="T673" s="40"/>
    </row>
    <row r="674" spans="1:20" ht="15.95" customHeight="1" x14ac:dyDescent="0.2">
      <c r="A674" s="37" t="s">
        <v>524</v>
      </c>
      <c r="B674" s="51" t="s">
        <v>190</v>
      </c>
      <c r="C674" s="51"/>
      <c r="D674" s="51"/>
      <c r="E674" s="51"/>
      <c r="F674" s="51"/>
      <c r="G674" s="51"/>
      <c r="H674" s="51"/>
      <c r="I674" s="51"/>
      <c r="J674" s="51"/>
      <c r="K674" s="51"/>
      <c r="L674" s="51"/>
      <c r="M674" s="51"/>
      <c r="N674" s="51"/>
      <c r="O674" s="51"/>
      <c r="P674" s="51"/>
      <c r="Q674" s="51"/>
      <c r="R674" s="51"/>
      <c r="S674" s="51"/>
      <c r="T674" s="80"/>
    </row>
    <row r="675" spans="1:20" ht="15.95" customHeight="1" x14ac:dyDescent="0.2">
      <c r="A675" s="37"/>
      <c r="B675" s="58" t="s">
        <v>350</v>
      </c>
      <c r="C675" s="58"/>
      <c r="D675" s="58"/>
      <c r="E675" s="58"/>
      <c r="F675" s="58"/>
      <c r="G675" s="58"/>
      <c r="H675" s="58"/>
      <c r="I675" s="58"/>
      <c r="J675" s="58"/>
      <c r="K675" s="58"/>
      <c r="L675" s="58"/>
      <c r="M675" s="58"/>
      <c r="N675" s="58"/>
      <c r="O675" s="58"/>
      <c r="P675" s="58"/>
      <c r="Q675" s="58"/>
      <c r="R675" s="58"/>
      <c r="S675" s="58"/>
      <c r="T675" s="81"/>
    </row>
    <row r="676" spans="1:20" ht="45" customHeight="1" x14ac:dyDescent="0.2">
      <c r="A676" s="37"/>
      <c r="B676" s="82" t="s">
        <v>641</v>
      </c>
      <c r="C676" s="83"/>
      <c r="D676" s="83"/>
      <c r="E676" s="83"/>
      <c r="F676" s="83"/>
      <c r="G676" s="83"/>
      <c r="H676" s="84"/>
      <c r="I676" s="53" t="s">
        <v>23</v>
      </c>
      <c r="J676" s="53" t="s">
        <v>19</v>
      </c>
      <c r="K676" s="53" t="s">
        <v>35</v>
      </c>
      <c r="L676" s="53" t="s">
        <v>642</v>
      </c>
      <c r="M676" s="53" t="s">
        <v>223</v>
      </c>
      <c r="N676" s="53" t="s">
        <v>190</v>
      </c>
      <c r="O676" s="53" t="s">
        <v>223</v>
      </c>
      <c r="P676" s="60" t="s">
        <v>643</v>
      </c>
      <c r="Q676" s="53" t="s">
        <v>29</v>
      </c>
      <c r="R676" s="53" t="s">
        <v>8</v>
      </c>
      <c r="S676" s="38" t="s">
        <v>24</v>
      </c>
      <c r="T676" s="126"/>
    </row>
    <row r="677" spans="1:20" ht="15.95" customHeight="1" x14ac:dyDescent="0.2">
      <c r="A677" s="37"/>
      <c r="B677" s="27" t="s">
        <v>5</v>
      </c>
      <c r="C677" s="2">
        <f>D677+E677+F677+G677+H677</f>
        <v>10100</v>
      </c>
      <c r="D677" s="1">
        <f t="shared" ref="D677:F677" si="141">SUM(D678:D681)</f>
        <v>10100</v>
      </c>
      <c r="E677" s="1">
        <f t="shared" si="141"/>
        <v>0</v>
      </c>
      <c r="F677" s="1">
        <f t="shared" si="141"/>
        <v>0</v>
      </c>
      <c r="G677" s="1">
        <f t="shared" ref="G677:H677" si="142">SUM(G678:G681)</f>
        <v>0</v>
      </c>
      <c r="H677" s="1">
        <f t="shared" si="142"/>
        <v>0</v>
      </c>
      <c r="I677" s="54"/>
      <c r="J677" s="54"/>
      <c r="K677" s="54"/>
      <c r="L677" s="54"/>
      <c r="M677" s="54"/>
      <c r="N677" s="54"/>
      <c r="O677" s="54"/>
      <c r="P677" s="61"/>
      <c r="Q677" s="54"/>
      <c r="R677" s="54"/>
      <c r="S677" s="38"/>
      <c r="T677" s="127"/>
    </row>
    <row r="678" spans="1:20" ht="15.95" customHeight="1" x14ac:dyDescent="0.2">
      <c r="A678" s="37"/>
      <c r="B678" s="27" t="s">
        <v>0</v>
      </c>
      <c r="C678" s="2">
        <f>D678+E678+F678+G678+H678</f>
        <v>0</v>
      </c>
      <c r="D678" s="1"/>
      <c r="E678" s="1"/>
      <c r="F678" s="1"/>
      <c r="G678" s="1"/>
      <c r="H678" s="1"/>
      <c r="I678" s="54"/>
      <c r="J678" s="54"/>
      <c r="K678" s="54"/>
      <c r="L678" s="54"/>
      <c r="M678" s="54"/>
      <c r="N678" s="54"/>
      <c r="O678" s="54"/>
      <c r="P678" s="61"/>
      <c r="Q678" s="54"/>
      <c r="R678" s="54"/>
      <c r="S678" s="38"/>
      <c r="T678" s="127"/>
    </row>
    <row r="679" spans="1:20" ht="15.95" customHeight="1" x14ac:dyDescent="0.2">
      <c r="A679" s="37"/>
      <c r="B679" s="27" t="s">
        <v>1</v>
      </c>
      <c r="C679" s="2">
        <f>D679+E679+F679+G679+H679</f>
        <v>10100</v>
      </c>
      <c r="D679" s="1">
        <f>0+100+10000</f>
        <v>10100</v>
      </c>
      <c r="E679" s="1"/>
      <c r="F679" s="1"/>
      <c r="G679" s="1"/>
      <c r="H679" s="1"/>
      <c r="I679" s="54"/>
      <c r="J679" s="54"/>
      <c r="K679" s="54"/>
      <c r="L679" s="54"/>
      <c r="M679" s="54"/>
      <c r="N679" s="54"/>
      <c r="O679" s="54"/>
      <c r="P679" s="61"/>
      <c r="Q679" s="54"/>
      <c r="R679" s="54"/>
      <c r="S679" s="38"/>
      <c r="T679" s="127"/>
    </row>
    <row r="680" spans="1:20" ht="15.95" customHeight="1" x14ac:dyDescent="0.2">
      <c r="A680" s="37"/>
      <c r="B680" s="27" t="s">
        <v>2</v>
      </c>
      <c r="C680" s="2">
        <f>SUM(D680:H680)</f>
        <v>0</v>
      </c>
      <c r="D680" s="7"/>
      <c r="E680" s="1"/>
      <c r="F680" s="1"/>
      <c r="G680" s="1"/>
      <c r="H680" s="1"/>
      <c r="I680" s="54"/>
      <c r="J680" s="54"/>
      <c r="K680" s="54"/>
      <c r="L680" s="54"/>
      <c r="M680" s="54"/>
      <c r="N680" s="54"/>
      <c r="O680" s="54"/>
      <c r="P680" s="61"/>
      <c r="Q680" s="54"/>
      <c r="R680" s="54"/>
      <c r="S680" s="38"/>
      <c r="T680" s="127"/>
    </row>
    <row r="681" spans="1:20" ht="15.95" customHeight="1" x14ac:dyDescent="0.2">
      <c r="A681" s="37"/>
      <c r="B681" s="27" t="s">
        <v>3</v>
      </c>
      <c r="C681" s="2">
        <f>SUM(D681:H681)</f>
        <v>0</v>
      </c>
      <c r="D681" s="1"/>
      <c r="E681" s="1"/>
      <c r="F681" s="1"/>
      <c r="G681" s="1"/>
      <c r="H681" s="1"/>
      <c r="I681" s="34"/>
      <c r="J681" s="34"/>
      <c r="K681" s="34"/>
      <c r="L681" s="34"/>
      <c r="M681" s="34"/>
      <c r="N681" s="34"/>
      <c r="O681" s="34"/>
      <c r="P681" s="62"/>
      <c r="Q681" s="34"/>
      <c r="R681" s="34"/>
      <c r="S681" s="38"/>
      <c r="T681" s="128"/>
    </row>
    <row r="682" spans="1:20" ht="15.95" customHeight="1" x14ac:dyDescent="0.2">
      <c r="A682" s="37" t="s">
        <v>639</v>
      </c>
      <c r="B682" s="51" t="s">
        <v>190</v>
      </c>
      <c r="C682" s="51"/>
      <c r="D682" s="51"/>
      <c r="E682" s="51"/>
      <c r="F682" s="51"/>
      <c r="G682" s="51"/>
      <c r="H682" s="51"/>
      <c r="I682" s="51"/>
      <c r="J682" s="51"/>
      <c r="K682" s="51"/>
      <c r="L682" s="51"/>
      <c r="M682" s="51"/>
      <c r="N682" s="51"/>
      <c r="O682" s="51"/>
      <c r="P682" s="51"/>
      <c r="Q682" s="51"/>
      <c r="R682" s="51"/>
      <c r="S682" s="51"/>
      <c r="T682" s="80"/>
    </row>
    <row r="683" spans="1:20" ht="15.95" customHeight="1" x14ac:dyDescent="0.2">
      <c r="A683" s="37"/>
      <c r="B683" s="58" t="s">
        <v>350</v>
      </c>
      <c r="C683" s="58"/>
      <c r="D683" s="58"/>
      <c r="E683" s="58"/>
      <c r="F683" s="58"/>
      <c r="G683" s="58"/>
      <c r="H683" s="58"/>
      <c r="I683" s="58"/>
      <c r="J683" s="58"/>
      <c r="K683" s="58"/>
      <c r="L683" s="58"/>
      <c r="M683" s="58"/>
      <c r="N683" s="58"/>
      <c r="O683" s="58"/>
      <c r="P683" s="58"/>
      <c r="Q683" s="58"/>
      <c r="R683" s="58"/>
      <c r="S683" s="58"/>
      <c r="T683" s="81"/>
    </row>
    <row r="684" spans="1:20" ht="45" customHeight="1" x14ac:dyDescent="0.2">
      <c r="A684" s="37"/>
      <c r="B684" s="82" t="s">
        <v>647</v>
      </c>
      <c r="C684" s="83"/>
      <c r="D684" s="83"/>
      <c r="E684" s="83"/>
      <c r="F684" s="83"/>
      <c r="G684" s="83"/>
      <c r="H684" s="84"/>
      <c r="I684" s="38" t="s">
        <v>28</v>
      </c>
      <c r="J684" s="38" t="s">
        <v>660</v>
      </c>
      <c r="K684" s="38" t="s">
        <v>35</v>
      </c>
      <c r="L684" s="38"/>
      <c r="M684" s="53" t="s">
        <v>223</v>
      </c>
      <c r="N684" s="38" t="s">
        <v>190</v>
      </c>
      <c r="O684" s="53" t="s">
        <v>223</v>
      </c>
      <c r="P684" s="39"/>
      <c r="Q684" s="38" t="s">
        <v>29</v>
      </c>
      <c r="R684" s="38" t="s">
        <v>33</v>
      </c>
      <c r="S684" s="38" t="s">
        <v>24</v>
      </c>
      <c r="T684" s="74"/>
    </row>
    <row r="685" spans="1:20" ht="15.95" customHeight="1" x14ac:dyDescent="0.2">
      <c r="A685" s="37"/>
      <c r="B685" s="27" t="s">
        <v>5</v>
      </c>
      <c r="C685" s="2">
        <f>D685+E685+F685+G685+H685</f>
        <v>6300</v>
      </c>
      <c r="D685" s="1">
        <f t="shared" ref="D685:F685" si="143">SUM(D686:D689)</f>
        <v>6300</v>
      </c>
      <c r="E685" s="1">
        <f t="shared" si="143"/>
        <v>0</v>
      </c>
      <c r="F685" s="1">
        <f t="shared" si="143"/>
        <v>0</v>
      </c>
      <c r="G685" s="1">
        <f t="shared" ref="G685:H685" si="144">SUM(G686:G689)</f>
        <v>0</v>
      </c>
      <c r="H685" s="1">
        <f t="shared" si="144"/>
        <v>0</v>
      </c>
      <c r="I685" s="38"/>
      <c r="J685" s="38"/>
      <c r="K685" s="38"/>
      <c r="L685" s="38"/>
      <c r="M685" s="54"/>
      <c r="N685" s="38"/>
      <c r="O685" s="54"/>
      <c r="P685" s="39"/>
      <c r="Q685" s="38"/>
      <c r="R685" s="38"/>
      <c r="S685" s="38"/>
      <c r="T685" s="74"/>
    </row>
    <row r="686" spans="1:20" ht="15.95" customHeight="1" x14ac:dyDescent="0.2">
      <c r="A686" s="37"/>
      <c r="B686" s="27" t="s">
        <v>0</v>
      </c>
      <c r="C686" s="2">
        <f>D686+E686+F686+G686+H686</f>
        <v>0</v>
      </c>
      <c r="D686" s="1"/>
      <c r="E686" s="1"/>
      <c r="F686" s="1"/>
      <c r="G686" s="1"/>
      <c r="H686" s="1"/>
      <c r="I686" s="38"/>
      <c r="J686" s="38"/>
      <c r="K686" s="38"/>
      <c r="L686" s="38"/>
      <c r="M686" s="54"/>
      <c r="N686" s="38"/>
      <c r="O686" s="54"/>
      <c r="P686" s="39"/>
      <c r="Q686" s="38"/>
      <c r="R686" s="38"/>
      <c r="S686" s="38"/>
      <c r="T686" s="74"/>
    </row>
    <row r="687" spans="1:20" ht="15.95" customHeight="1" x14ac:dyDescent="0.2">
      <c r="A687" s="37"/>
      <c r="B687" s="27" t="s">
        <v>1</v>
      </c>
      <c r="C687" s="2">
        <f>D687+E687+F687+G687+H687</f>
        <v>6300</v>
      </c>
      <c r="D687" s="1">
        <f>0+6700-400</f>
        <v>6300</v>
      </c>
      <c r="E687" s="1"/>
      <c r="F687" s="1"/>
      <c r="G687" s="1"/>
      <c r="H687" s="1"/>
      <c r="I687" s="38"/>
      <c r="J687" s="38"/>
      <c r="K687" s="38"/>
      <c r="L687" s="38"/>
      <c r="M687" s="54"/>
      <c r="N687" s="38"/>
      <c r="O687" s="54"/>
      <c r="P687" s="39"/>
      <c r="Q687" s="38"/>
      <c r="R687" s="38"/>
      <c r="S687" s="38"/>
      <c r="T687" s="74"/>
    </row>
    <row r="688" spans="1:20" ht="15.95" customHeight="1" x14ac:dyDescent="0.2">
      <c r="A688" s="37"/>
      <c r="B688" s="27" t="s">
        <v>2</v>
      </c>
      <c r="C688" s="2">
        <f>SUM(D688:H688)</f>
        <v>0</v>
      </c>
      <c r="D688" s="7"/>
      <c r="E688" s="1"/>
      <c r="F688" s="1"/>
      <c r="G688" s="1"/>
      <c r="H688" s="1"/>
      <c r="I688" s="38"/>
      <c r="J688" s="38"/>
      <c r="K688" s="38"/>
      <c r="L688" s="38"/>
      <c r="M688" s="54"/>
      <c r="N688" s="38"/>
      <c r="O688" s="54"/>
      <c r="P688" s="39"/>
      <c r="Q688" s="38"/>
      <c r="R688" s="38"/>
      <c r="S688" s="38"/>
      <c r="T688" s="74"/>
    </row>
    <row r="689" spans="1:20" ht="15.95" customHeight="1" x14ac:dyDescent="0.2">
      <c r="A689" s="37"/>
      <c r="B689" s="27" t="s">
        <v>3</v>
      </c>
      <c r="C689" s="2">
        <f>SUM(D689:H689)</f>
        <v>0</v>
      </c>
      <c r="D689" s="1"/>
      <c r="E689" s="1"/>
      <c r="F689" s="1"/>
      <c r="G689" s="1"/>
      <c r="H689" s="1"/>
      <c r="I689" s="38"/>
      <c r="J689" s="38"/>
      <c r="K689" s="38"/>
      <c r="L689" s="38"/>
      <c r="M689" s="34"/>
      <c r="N689" s="38"/>
      <c r="O689" s="34"/>
      <c r="P689" s="39"/>
      <c r="Q689" s="38"/>
      <c r="R689" s="38"/>
      <c r="S689" s="38"/>
      <c r="T689" s="74"/>
    </row>
    <row r="690" spans="1:20" ht="15.95" customHeight="1" x14ac:dyDescent="0.2">
      <c r="A690" s="37" t="s">
        <v>644</v>
      </c>
      <c r="B690" s="51" t="s">
        <v>190</v>
      </c>
      <c r="C690" s="51"/>
      <c r="D690" s="51"/>
      <c r="E690" s="51"/>
      <c r="F690" s="51"/>
      <c r="G690" s="51"/>
      <c r="H690" s="51"/>
      <c r="I690" s="51"/>
      <c r="J690" s="51"/>
      <c r="K690" s="51"/>
      <c r="L690" s="51"/>
      <c r="M690" s="51"/>
      <c r="N690" s="51"/>
      <c r="O690" s="51"/>
      <c r="P690" s="51"/>
      <c r="Q690" s="51"/>
      <c r="R690" s="51"/>
      <c r="S690" s="51"/>
      <c r="T690" s="80"/>
    </row>
    <row r="691" spans="1:20" ht="15.95" customHeight="1" x14ac:dyDescent="0.2">
      <c r="A691" s="37"/>
      <c r="B691" s="58" t="s">
        <v>350</v>
      </c>
      <c r="C691" s="58"/>
      <c r="D691" s="58"/>
      <c r="E691" s="58"/>
      <c r="F691" s="58"/>
      <c r="G691" s="58"/>
      <c r="H691" s="58"/>
      <c r="I691" s="58"/>
      <c r="J691" s="58"/>
      <c r="K691" s="58"/>
      <c r="L691" s="58"/>
      <c r="M691" s="58"/>
      <c r="N691" s="58"/>
      <c r="O691" s="58"/>
      <c r="P691" s="58"/>
      <c r="Q691" s="58"/>
      <c r="R691" s="58"/>
      <c r="S691" s="58"/>
      <c r="T691" s="81"/>
    </row>
    <row r="692" spans="1:20" ht="45" customHeight="1" x14ac:dyDescent="0.2">
      <c r="A692" s="37"/>
      <c r="B692" s="82" t="s">
        <v>653</v>
      </c>
      <c r="C692" s="83"/>
      <c r="D692" s="83"/>
      <c r="E692" s="83"/>
      <c r="F692" s="83"/>
      <c r="G692" s="83"/>
      <c r="H692" s="84"/>
      <c r="I692" s="38" t="s">
        <v>23</v>
      </c>
      <c r="J692" s="38"/>
      <c r="K692" s="38" t="s">
        <v>40</v>
      </c>
      <c r="L692" s="38" t="s">
        <v>661</v>
      </c>
      <c r="M692" s="38" t="s">
        <v>662</v>
      </c>
      <c r="N692" s="38" t="s">
        <v>190</v>
      </c>
      <c r="O692" s="38" t="s">
        <v>662</v>
      </c>
      <c r="P692" s="39"/>
      <c r="Q692" s="38" t="s">
        <v>7</v>
      </c>
      <c r="R692" s="38" t="s">
        <v>663</v>
      </c>
      <c r="S692" s="38" t="s">
        <v>31</v>
      </c>
      <c r="T692" s="74" t="s">
        <v>664</v>
      </c>
    </row>
    <row r="693" spans="1:20" ht="15.95" customHeight="1" x14ac:dyDescent="0.2">
      <c r="A693" s="37"/>
      <c r="B693" s="27" t="s">
        <v>5</v>
      </c>
      <c r="C693" s="2">
        <f>D693+E693+F693+G693+H693</f>
        <v>238478.31312999997</v>
      </c>
      <c r="D693" s="1">
        <f t="shared" ref="D693:F693" si="145">SUM(D694:D697)</f>
        <v>79410.75757999999</v>
      </c>
      <c r="E693" s="1">
        <f t="shared" si="145"/>
        <v>159067.55554999999</v>
      </c>
      <c r="F693" s="1">
        <f t="shared" si="145"/>
        <v>0</v>
      </c>
      <c r="G693" s="1">
        <f t="shared" ref="G693:H693" si="146">SUM(G694:G697)</f>
        <v>0</v>
      </c>
      <c r="H693" s="1">
        <f t="shared" si="146"/>
        <v>0</v>
      </c>
      <c r="I693" s="38"/>
      <c r="J693" s="38"/>
      <c r="K693" s="38"/>
      <c r="L693" s="38"/>
      <c r="M693" s="38"/>
      <c r="N693" s="38"/>
      <c r="O693" s="38"/>
      <c r="P693" s="39"/>
      <c r="Q693" s="38"/>
      <c r="R693" s="38"/>
      <c r="S693" s="38"/>
      <c r="T693" s="74"/>
    </row>
    <row r="694" spans="1:20" ht="15.95" customHeight="1" x14ac:dyDescent="0.2">
      <c r="A694" s="37"/>
      <c r="B694" s="27" t="s">
        <v>0</v>
      </c>
      <c r="C694" s="2">
        <f>D694+E694+F694+G694+H694</f>
        <v>0</v>
      </c>
      <c r="D694" s="1"/>
      <c r="E694" s="1"/>
      <c r="F694" s="1"/>
      <c r="G694" s="1"/>
      <c r="H694" s="1"/>
      <c r="I694" s="38"/>
      <c r="J694" s="38"/>
      <c r="K694" s="38"/>
      <c r="L694" s="38"/>
      <c r="M694" s="38"/>
      <c r="N694" s="38"/>
      <c r="O694" s="38"/>
      <c r="P694" s="39"/>
      <c r="Q694" s="38"/>
      <c r="R694" s="38"/>
      <c r="S694" s="38"/>
      <c r="T694" s="74"/>
    </row>
    <row r="695" spans="1:20" ht="15.95" customHeight="1" x14ac:dyDescent="0.2">
      <c r="A695" s="37"/>
      <c r="B695" s="27" t="s">
        <v>1</v>
      </c>
      <c r="C695" s="2">
        <f>D695+E695+F695+G695+H695</f>
        <v>236093.53</v>
      </c>
      <c r="D695" s="1">
        <f>0+78616.65</f>
        <v>78616.649999999994</v>
      </c>
      <c r="E695" s="1">
        <f>0+128606.88+28870</f>
        <v>157476.88</v>
      </c>
      <c r="F695" s="1"/>
      <c r="G695" s="1"/>
      <c r="H695" s="1"/>
      <c r="I695" s="38"/>
      <c r="J695" s="38"/>
      <c r="K695" s="38"/>
      <c r="L695" s="38"/>
      <c r="M695" s="38"/>
      <c r="N695" s="38"/>
      <c r="O695" s="38"/>
      <c r="P695" s="39"/>
      <c r="Q695" s="38"/>
      <c r="R695" s="38"/>
      <c r="S695" s="38"/>
      <c r="T695" s="74"/>
    </row>
    <row r="696" spans="1:20" ht="15.95" customHeight="1" x14ac:dyDescent="0.2">
      <c r="A696" s="37"/>
      <c r="B696" s="27" t="s">
        <v>2</v>
      </c>
      <c r="C696" s="2">
        <f>SUM(D696:H696)</f>
        <v>2384.7831299999998</v>
      </c>
      <c r="D696" s="7">
        <v>794.10757999999998</v>
      </c>
      <c r="E696" s="1">
        <f>1299.05939+291.61616</f>
        <v>1590.6755499999999</v>
      </c>
      <c r="F696" s="1"/>
      <c r="G696" s="1"/>
      <c r="H696" s="1"/>
      <c r="I696" s="38"/>
      <c r="J696" s="38"/>
      <c r="K696" s="38"/>
      <c r="L696" s="38"/>
      <c r="M696" s="38"/>
      <c r="N696" s="38"/>
      <c r="O696" s="38"/>
      <c r="P696" s="39"/>
      <c r="Q696" s="38"/>
      <c r="R696" s="38"/>
      <c r="S696" s="38"/>
      <c r="T696" s="74"/>
    </row>
    <row r="697" spans="1:20" ht="15.95" customHeight="1" x14ac:dyDescent="0.2">
      <c r="A697" s="37"/>
      <c r="B697" s="27" t="s">
        <v>3</v>
      </c>
      <c r="C697" s="2">
        <f>SUM(D697:H697)</f>
        <v>0</v>
      </c>
      <c r="D697" s="1"/>
      <c r="E697" s="1"/>
      <c r="F697" s="1"/>
      <c r="G697" s="1"/>
      <c r="H697" s="1"/>
      <c r="I697" s="38"/>
      <c r="J697" s="38"/>
      <c r="K697" s="38"/>
      <c r="L697" s="38"/>
      <c r="M697" s="38"/>
      <c r="N697" s="38"/>
      <c r="O697" s="38"/>
      <c r="P697" s="39"/>
      <c r="Q697" s="38"/>
      <c r="R697" s="38"/>
      <c r="S697" s="38"/>
      <c r="T697" s="74"/>
    </row>
    <row r="698" spans="1:20" ht="15.95" customHeight="1" x14ac:dyDescent="0.2">
      <c r="A698" s="37" t="s">
        <v>646</v>
      </c>
      <c r="B698" s="51" t="s">
        <v>190</v>
      </c>
      <c r="C698" s="51"/>
      <c r="D698" s="51"/>
      <c r="E698" s="51"/>
      <c r="F698" s="51"/>
      <c r="G698" s="51"/>
      <c r="H698" s="51"/>
      <c r="I698" s="51"/>
      <c r="J698" s="51"/>
      <c r="K698" s="51"/>
      <c r="L698" s="51"/>
      <c r="M698" s="51"/>
      <c r="N698" s="51"/>
      <c r="O698" s="51"/>
      <c r="P698" s="51"/>
      <c r="Q698" s="51"/>
      <c r="R698" s="51"/>
      <c r="S698" s="51"/>
      <c r="T698" s="80"/>
    </row>
    <row r="699" spans="1:20" ht="15.95" customHeight="1" x14ac:dyDescent="0.2">
      <c r="A699" s="37"/>
      <c r="B699" s="58" t="s">
        <v>350</v>
      </c>
      <c r="C699" s="58"/>
      <c r="D699" s="58"/>
      <c r="E699" s="58"/>
      <c r="F699" s="58"/>
      <c r="G699" s="58"/>
      <c r="H699" s="58"/>
      <c r="I699" s="58"/>
      <c r="J699" s="58"/>
      <c r="K699" s="58"/>
      <c r="L699" s="58"/>
      <c r="M699" s="58"/>
      <c r="N699" s="58"/>
      <c r="O699" s="58"/>
      <c r="P699" s="58"/>
      <c r="Q699" s="58"/>
      <c r="R699" s="58"/>
      <c r="S699" s="58"/>
      <c r="T699" s="81"/>
    </row>
    <row r="700" spans="1:20" ht="45" customHeight="1" x14ac:dyDescent="0.2">
      <c r="A700" s="37"/>
      <c r="B700" s="82" t="s">
        <v>655</v>
      </c>
      <c r="C700" s="83"/>
      <c r="D700" s="83"/>
      <c r="E700" s="83"/>
      <c r="F700" s="83"/>
      <c r="G700" s="83"/>
      <c r="H700" s="84"/>
      <c r="I700" s="53" t="s">
        <v>23</v>
      </c>
      <c r="J700" s="53" t="s">
        <v>43</v>
      </c>
      <c r="K700" s="53" t="s">
        <v>40</v>
      </c>
      <c r="L700" s="53" t="s">
        <v>665</v>
      </c>
      <c r="M700" s="53" t="s">
        <v>666</v>
      </c>
      <c r="N700" s="53" t="s">
        <v>190</v>
      </c>
      <c r="O700" s="53" t="s">
        <v>666</v>
      </c>
      <c r="P700" s="60" t="s">
        <v>667</v>
      </c>
      <c r="Q700" s="53" t="s">
        <v>7</v>
      </c>
      <c r="R700" s="53" t="s">
        <v>33</v>
      </c>
      <c r="S700" s="53" t="s">
        <v>24</v>
      </c>
      <c r="T700" s="74"/>
    </row>
    <row r="701" spans="1:20" ht="15.95" customHeight="1" x14ac:dyDescent="0.2">
      <c r="A701" s="37"/>
      <c r="B701" s="27" t="s">
        <v>5</v>
      </c>
      <c r="C701" s="2">
        <f>D701+E701+F701+G701+H701</f>
        <v>1548.9566399999999</v>
      </c>
      <c r="D701" s="1">
        <f t="shared" ref="D701:F701" si="147">SUM(D702:D705)</f>
        <v>1548.9566399999999</v>
      </c>
      <c r="E701" s="1">
        <f t="shared" si="147"/>
        <v>0</v>
      </c>
      <c r="F701" s="1">
        <f t="shared" si="147"/>
        <v>0</v>
      </c>
      <c r="G701" s="1">
        <f t="shared" ref="G701:H701" si="148">SUM(G702:G705)</f>
        <v>0</v>
      </c>
      <c r="H701" s="1">
        <f t="shared" si="148"/>
        <v>0</v>
      </c>
      <c r="I701" s="54"/>
      <c r="J701" s="54"/>
      <c r="K701" s="54"/>
      <c r="L701" s="54"/>
      <c r="M701" s="54"/>
      <c r="N701" s="54"/>
      <c r="O701" s="54"/>
      <c r="P701" s="61"/>
      <c r="Q701" s="54"/>
      <c r="R701" s="54"/>
      <c r="S701" s="54"/>
      <c r="T701" s="74"/>
    </row>
    <row r="702" spans="1:20" ht="15.95" customHeight="1" x14ac:dyDescent="0.2">
      <c r="A702" s="37"/>
      <c r="B702" s="27" t="s">
        <v>0</v>
      </c>
      <c r="C702" s="2">
        <f>D702+E702+F702+G702+H702</f>
        <v>0</v>
      </c>
      <c r="D702" s="1"/>
      <c r="E702" s="1"/>
      <c r="F702" s="1"/>
      <c r="G702" s="1"/>
      <c r="H702" s="1"/>
      <c r="I702" s="54"/>
      <c r="J702" s="54"/>
      <c r="K702" s="54"/>
      <c r="L702" s="54"/>
      <c r="M702" s="54"/>
      <c r="N702" s="54"/>
      <c r="O702" s="54"/>
      <c r="P702" s="61"/>
      <c r="Q702" s="54"/>
      <c r="R702" s="54"/>
      <c r="S702" s="54"/>
      <c r="T702" s="74"/>
    </row>
    <row r="703" spans="1:20" ht="15.95" customHeight="1" x14ac:dyDescent="0.2">
      <c r="A703" s="37"/>
      <c r="B703" s="27" t="s">
        <v>1</v>
      </c>
      <c r="C703" s="2">
        <f>D703+E703+F703+G703+H703</f>
        <v>1533.4670699999999</v>
      </c>
      <c r="D703" s="1">
        <f>0+1533.46707</f>
        <v>1533.4670699999999</v>
      </c>
      <c r="E703" s="1"/>
      <c r="F703" s="1"/>
      <c r="G703" s="1"/>
      <c r="H703" s="1"/>
      <c r="I703" s="54"/>
      <c r="J703" s="54"/>
      <c r="K703" s="54"/>
      <c r="L703" s="54"/>
      <c r="M703" s="54"/>
      <c r="N703" s="54"/>
      <c r="O703" s="54"/>
      <c r="P703" s="61"/>
      <c r="Q703" s="54"/>
      <c r="R703" s="54"/>
      <c r="S703" s="54"/>
      <c r="T703" s="74"/>
    </row>
    <row r="704" spans="1:20" ht="15.95" customHeight="1" x14ac:dyDescent="0.2">
      <c r="A704" s="37"/>
      <c r="B704" s="27" t="s">
        <v>2</v>
      </c>
      <c r="C704" s="2">
        <f>SUM(D704:H704)</f>
        <v>15.489570000000001</v>
      </c>
      <c r="D704" s="7">
        <v>15.489570000000001</v>
      </c>
      <c r="E704" s="1"/>
      <c r="F704" s="1"/>
      <c r="G704" s="1"/>
      <c r="H704" s="1"/>
      <c r="I704" s="54"/>
      <c r="J704" s="54"/>
      <c r="K704" s="54"/>
      <c r="L704" s="54"/>
      <c r="M704" s="54"/>
      <c r="N704" s="54"/>
      <c r="O704" s="54"/>
      <c r="P704" s="61"/>
      <c r="Q704" s="54"/>
      <c r="R704" s="54"/>
      <c r="S704" s="54"/>
      <c r="T704" s="74"/>
    </row>
    <row r="705" spans="1:20" ht="15.95" customHeight="1" x14ac:dyDescent="0.2">
      <c r="A705" s="37"/>
      <c r="B705" s="27" t="s">
        <v>3</v>
      </c>
      <c r="C705" s="2">
        <f>SUM(D705:H705)</f>
        <v>0</v>
      </c>
      <c r="D705" s="1"/>
      <c r="E705" s="1"/>
      <c r="F705" s="1"/>
      <c r="G705" s="1"/>
      <c r="H705" s="1"/>
      <c r="I705" s="34"/>
      <c r="J705" s="34"/>
      <c r="K705" s="34"/>
      <c r="L705" s="34"/>
      <c r="M705" s="34"/>
      <c r="N705" s="34"/>
      <c r="O705" s="34"/>
      <c r="P705" s="62"/>
      <c r="Q705" s="34"/>
      <c r="R705" s="34"/>
      <c r="S705" s="34"/>
      <c r="T705" s="74"/>
    </row>
    <row r="706" spans="1:20" ht="15.95" customHeight="1" x14ac:dyDescent="0.2">
      <c r="A706" s="37" t="s">
        <v>652</v>
      </c>
      <c r="B706" s="51" t="s">
        <v>190</v>
      </c>
      <c r="C706" s="51"/>
      <c r="D706" s="51"/>
      <c r="E706" s="51"/>
      <c r="F706" s="51"/>
      <c r="G706" s="51"/>
      <c r="H706" s="51"/>
      <c r="I706" s="51"/>
      <c r="J706" s="51"/>
      <c r="K706" s="51"/>
      <c r="L706" s="51"/>
      <c r="M706" s="51"/>
      <c r="N706" s="51"/>
      <c r="O706" s="51"/>
      <c r="P706" s="51"/>
      <c r="Q706" s="51"/>
      <c r="R706" s="51"/>
      <c r="S706" s="51"/>
      <c r="T706" s="80"/>
    </row>
    <row r="707" spans="1:20" ht="15.95" customHeight="1" x14ac:dyDescent="0.2">
      <c r="A707" s="37"/>
      <c r="B707" s="58" t="s">
        <v>764</v>
      </c>
      <c r="C707" s="58"/>
      <c r="D707" s="58"/>
      <c r="E707" s="58"/>
      <c r="F707" s="58"/>
      <c r="G707" s="58"/>
      <c r="H707" s="58"/>
      <c r="I707" s="58"/>
      <c r="J707" s="58"/>
      <c r="K707" s="58"/>
      <c r="L707" s="58"/>
      <c r="M707" s="58"/>
      <c r="N707" s="58"/>
      <c r="O707" s="58"/>
      <c r="P707" s="58"/>
      <c r="Q707" s="58"/>
      <c r="R707" s="58"/>
      <c r="S707" s="58"/>
      <c r="T707" s="81"/>
    </row>
    <row r="708" spans="1:20" ht="45" customHeight="1" x14ac:dyDescent="0.2">
      <c r="A708" s="37"/>
      <c r="B708" s="82" t="s">
        <v>765</v>
      </c>
      <c r="C708" s="83"/>
      <c r="D708" s="83"/>
      <c r="E708" s="83"/>
      <c r="F708" s="83"/>
      <c r="G708" s="83"/>
      <c r="H708" s="84"/>
      <c r="I708" s="53">
        <v>2022</v>
      </c>
      <c r="J708" s="53"/>
      <c r="K708" s="53" t="s">
        <v>10</v>
      </c>
      <c r="L708" s="53"/>
      <c r="M708" s="38" t="s">
        <v>766</v>
      </c>
      <c r="N708" s="53" t="s">
        <v>190</v>
      </c>
      <c r="O708" s="53" t="s">
        <v>767</v>
      </c>
      <c r="P708" s="60"/>
      <c r="Q708" s="53" t="s">
        <v>7</v>
      </c>
      <c r="R708" s="38" t="s">
        <v>769</v>
      </c>
      <c r="S708" s="53" t="s">
        <v>31</v>
      </c>
      <c r="T708" s="74"/>
    </row>
    <row r="709" spans="1:20" ht="15.95" customHeight="1" x14ac:dyDescent="0.2">
      <c r="A709" s="37"/>
      <c r="B709" s="27" t="s">
        <v>5</v>
      </c>
      <c r="C709" s="2">
        <f>D709+E709+F709+G709+H709</f>
        <v>11390</v>
      </c>
      <c r="D709" s="1">
        <f t="shared" ref="D709:F709" si="149">SUM(D710:D713)</f>
        <v>11390</v>
      </c>
      <c r="E709" s="1">
        <f t="shared" si="149"/>
        <v>0</v>
      </c>
      <c r="F709" s="1">
        <f t="shared" si="149"/>
        <v>0</v>
      </c>
      <c r="G709" s="1">
        <f t="shared" ref="G709:H709" si="150">SUM(G710:G713)</f>
        <v>0</v>
      </c>
      <c r="H709" s="1">
        <f t="shared" si="150"/>
        <v>0</v>
      </c>
      <c r="I709" s="54"/>
      <c r="J709" s="54"/>
      <c r="K709" s="54"/>
      <c r="L709" s="54"/>
      <c r="M709" s="38"/>
      <c r="N709" s="54"/>
      <c r="O709" s="54"/>
      <c r="P709" s="61"/>
      <c r="Q709" s="54"/>
      <c r="R709" s="38"/>
      <c r="S709" s="54"/>
      <c r="T709" s="74"/>
    </row>
    <row r="710" spans="1:20" ht="15.95" customHeight="1" x14ac:dyDescent="0.2">
      <c r="A710" s="37"/>
      <c r="B710" s="27" t="s">
        <v>0</v>
      </c>
      <c r="C710" s="2">
        <f>D710+E710+F710+G710+H710</f>
        <v>0</v>
      </c>
      <c r="D710" s="1"/>
      <c r="E710" s="1"/>
      <c r="F710" s="1"/>
      <c r="G710" s="1"/>
      <c r="H710" s="1"/>
      <c r="I710" s="54"/>
      <c r="J710" s="54"/>
      <c r="K710" s="54"/>
      <c r="L710" s="54"/>
      <c r="M710" s="38"/>
      <c r="N710" s="54"/>
      <c r="O710" s="54"/>
      <c r="P710" s="61"/>
      <c r="Q710" s="54"/>
      <c r="R710" s="38"/>
      <c r="S710" s="54"/>
      <c r="T710" s="74"/>
    </row>
    <row r="711" spans="1:20" ht="15.95" customHeight="1" x14ac:dyDescent="0.2">
      <c r="A711" s="37"/>
      <c r="B711" s="27" t="s">
        <v>1</v>
      </c>
      <c r="C711" s="2">
        <f>D711+E711+F711+G711+H711</f>
        <v>11276.1</v>
      </c>
      <c r="D711" s="1">
        <f>0+11276.1</f>
        <v>11276.1</v>
      </c>
      <c r="E711" s="1"/>
      <c r="F711" s="1"/>
      <c r="G711" s="1"/>
      <c r="H711" s="1"/>
      <c r="I711" s="54"/>
      <c r="J711" s="54"/>
      <c r="K711" s="54"/>
      <c r="L711" s="54"/>
      <c r="M711" s="38"/>
      <c r="N711" s="54"/>
      <c r="O711" s="54"/>
      <c r="P711" s="61"/>
      <c r="Q711" s="54"/>
      <c r="R711" s="38"/>
      <c r="S711" s="54"/>
      <c r="T711" s="74"/>
    </row>
    <row r="712" spans="1:20" ht="15.95" customHeight="1" x14ac:dyDescent="0.2">
      <c r="A712" s="37"/>
      <c r="B712" s="27" t="s">
        <v>2</v>
      </c>
      <c r="C712" s="2">
        <f>D712+E712+F712+G712+H712</f>
        <v>113.9</v>
      </c>
      <c r="D712" s="1">
        <f>0+113.9</f>
        <v>113.9</v>
      </c>
      <c r="E712" s="1"/>
      <c r="F712" s="1"/>
      <c r="G712" s="1"/>
      <c r="H712" s="1"/>
      <c r="I712" s="54"/>
      <c r="J712" s="54"/>
      <c r="K712" s="54"/>
      <c r="L712" s="54"/>
      <c r="M712" s="38"/>
      <c r="N712" s="54"/>
      <c r="O712" s="54"/>
      <c r="P712" s="61"/>
      <c r="Q712" s="54"/>
      <c r="R712" s="38"/>
      <c r="S712" s="54"/>
      <c r="T712" s="74"/>
    </row>
    <row r="713" spans="1:20" ht="15.95" customHeight="1" x14ac:dyDescent="0.2">
      <c r="A713" s="37"/>
      <c r="B713" s="27" t="s">
        <v>3</v>
      </c>
      <c r="C713" s="2">
        <f>SUM(D713:H713)</f>
        <v>0</v>
      </c>
      <c r="D713" s="1"/>
      <c r="E713" s="1"/>
      <c r="F713" s="1"/>
      <c r="G713" s="1"/>
      <c r="H713" s="1"/>
      <c r="I713" s="34"/>
      <c r="J713" s="34"/>
      <c r="K713" s="34"/>
      <c r="L713" s="34"/>
      <c r="M713" s="38"/>
      <c r="N713" s="34"/>
      <c r="O713" s="34"/>
      <c r="P713" s="62"/>
      <c r="Q713" s="34"/>
      <c r="R713" s="38"/>
      <c r="S713" s="34"/>
      <c r="T713" s="74"/>
    </row>
    <row r="714" spans="1:20" ht="15.95" customHeight="1" x14ac:dyDescent="0.2">
      <c r="A714" s="37" t="s">
        <v>654</v>
      </c>
      <c r="B714" s="51" t="s">
        <v>190</v>
      </c>
      <c r="C714" s="51"/>
      <c r="D714" s="51"/>
      <c r="E714" s="51"/>
      <c r="F714" s="51"/>
      <c r="G714" s="51"/>
      <c r="H714" s="51"/>
      <c r="I714" s="51"/>
      <c r="J714" s="51"/>
      <c r="K714" s="51"/>
      <c r="L714" s="51"/>
      <c r="M714" s="51"/>
      <c r="N714" s="51"/>
      <c r="O714" s="51"/>
      <c r="P714" s="51"/>
      <c r="Q714" s="51"/>
      <c r="R714" s="51"/>
      <c r="S714" s="51"/>
      <c r="T714" s="80"/>
    </row>
    <row r="715" spans="1:20" ht="15.95" customHeight="1" x14ac:dyDescent="0.2">
      <c r="A715" s="37"/>
      <c r="B715" s="58" t="s">
        <v>764</v>
      </c>
      <c r="C715" s="58"/>
      <c r="D715" s="58"/>
      <c r="E715" s="58"/>
      <c r="F715" s="58"/>
      <c r="G715" s="58"/>
      <c r="H715" s="58"/>
      <c r="I715" s="58"/>
      <c r="J715" s="58"/>
      <c r="K715" s="58"/>
      <c r="L715" s="58"/>
      <c r="M715" s="58"/>
      <c r="N715" s="58"/>
      <c r="O715" s="58"/>
      <c r="P715" s="58"/>
      <c r="Q715" s="58"/>
      <c r="R715" s="58"/>
      <c r="S715" s="58"/>
      <c r="T715" s="81"/>
    </row>
    <row r="716" spans="1:20" ht="45" customHeight="1" x14ac:dyDescent="0.2">
      <c r="A716" s="37"/>
      <c r="B716" s="82" t="s">
        <v>765</v>
      </c>
      <c r="C716" s="83"/>
      <c r="D716" s="83"/>
      <c r="E716" s="83"/>
      <c r="F716" s="83"/>
      <c r="G716" s="83"/>
      <c r="H716" s="84"/>
      <c r="I716" s="53" t="s">
        <v>22</v>
      </c>
      <c r="J716" s="53"/>
      <c r="K716" s="53" t="s">
        <v>10</v>
      </c>
      <c r="L716" s="53"/>
      <c r="M716" s="53" t="s">
        <v>526</v>
      </c>
      <c r="N716" s="53" t="s">
        <v>190</v>
      </c>
      <c r="O716" s="53" t="s">
        <v>768</v>
      </c>
      <c r="P716" s="60"/>
      <c r="Q716" s="53" t="s">
        <v>7</v>
      </c>
      <c r="R716" s="53" t="s">
        <v>526</v>
      </c>
      <c r="S716" s="53" t="s">
        <v>31</v>
      </c>
      <c r="T716" s="74"/>
    </row>
    <row r="717" spans="1:20" ht="15.95" customHeight="1" x14ac:dyDescent="0.2">
      <c r="A717" s="37"/>
      <c r="B717" s="27" t="s">
        <v>5</v>
      </c>
      <c r="C717" s="2">
        <f>D717+E717+F717+G717+H717</f>
        <v>1912.8649</v>
      </c>
      <c r="D717" s="1">
        <f t="shared" ref="D717:F717" si="151">SUM(D718:D721)</f>
        <v>1912.8649</v>
      </c>
      <c r="E717" s="1">
        <f t="shared" si="151"/>
        <v>0</v>
      </c>
      <c r="F717" s="1">
        <f t="shared" si="151"/>
        <v>0</v>
      </c>
      <c r="G717" s="1">
        <f t="shared" ref="G717:H717" si="152">SUM(G718:G721)</f>
        <v>0</v>
      </c>
      <c r="H717" s="1">
        <f t="shared" si="152"/>
        <v>0</v>
      </c>
      <c r="I717" s="54"/>
      <c r="J717" s="54"/>
      <c r="K717" s="54"/>
      <c r="L717" s="54"/>
      <c r="M717" s="54"/>
      <c r="N717" s="54"/>
      <c r="O717" s="54"/>
      <c r="P717" s="61"/>
      <c r="Q717" s="54"/>
      <c r="R717" s="54"/>
      <c r="S717" s="54"/>
      <c r="T717" s="74"/>
    </row>
    <row r="718" spans="1:20" ht="15.95" customHeight="1" x14ac:dyDescent="0.2">
      <c r="A718" s="37"/>
      <c r="B718" s="27" t="s">
        <v>0</v>
      </c>
      <c r="C718" s="2">
        <f>D718+E718+F718+G718+H718</f>
        <v>0</v>
      </c>
      <c r="D718" s="1"/>
      <c r="E718" s="1"/>
      <c r="F718" s="1"/>
      <c r="G718" s="1"/>
      <c r="H718" s="1"/>
      <c r="I718" s="54"/>
      <c r="J718" s="54"/>
      <c r="K718" s="54"/>
      <c r="L718" s="54"/>
      <c r="M718" s="54"/>
      <c r="N718" s="54"/>
      <c r="O718" s="54"/>
      <c r="P718" s="61"/>
      <c r="Q718" s="54"/>
      <c r="R718" s="54"/>
      <c r="S718" s="54"/>
      <c r="T718" s="74"/>
    </row>
    <row r="719" spans="1:20" ht="15.95" customHeight="1" x14ac:dyDescent="0.2">
      <c r="A719" s="37"/>
      <c r="B719" s="27" t="s">
        <v>1</v>
      </c>
      <c r="C719" s="2">
        <f>D719+E719+F719+G719+H719</f>
        <v>1893.7362499999999</v>
      </c>
      <c r="D719" s="1">
        <f>0+1893.73625</f>
        <v>1893.7362499999999</v>
      </c>
      <c r="E719" s="1"/>
      <c r="F719" s="1"/>
      <c r="G719" s="1"/>
      <c r="H719" s="1"/>
      <c r="I719" s="54"/>
      <c r="J719" s="54"/>
      <c r="K719" s="54"/>
      <c r="L719" s="54"/>
      <c r="M719" s="54"/>
      <c r="N719" s="54"/>
      <c r="O719" s="54"/>
      <c r="P719" s="61"/>
      <c r="Q719" s="54"/>
      <c r="R719" s="54"/>
      <c r="S719" s="54"/>
      <c r="T719" s="74"/>
    </row>
    <row r="720" spans="1:20" ht="15.95" customHeight="1" x14ac:dyDescent="0.2">
      <c r="A720" s="37"/>
      <c r="B720" s="27" t="s">
        <v>2</v>
      </c>
      <c r="C720" s="2">
        <f>D720+E720+F720+G720+H720</f>
        <v>19.12865</v>
      </c>
      <c r="D720" s="1">
        <f>0+19.12865</f>
        <v>19.12865</v>
      </c>
      <c r="E720" s="1"/>
      <c r="F720" s="1"/>
      <c r="G720" s="1"/>
      <c r="H720" s="1"/>
      <c r="I720" s="54"/>
      <c r="J720" s="54"/>
      <c r="K720" s="54"/>
      <c r="L720" s="54"/>
      <c r="M720" s="54"/>
      <c r="N720" s="54"/>
      <c r="O720" s="54"/>
      <c r="P720" s="61"/>
      <c r="Q720" s="54"/>
      <c r="R720" s="54"/>
      <c r="S720" s="54"/>
      <c r="T720" s="74"/>
    </row>
    <row r="721" spans="1:20" ht="15.95" customHeight="1" x14ac:dyDescent="0.2">
      <c r="A721" s="37"/>
      <c r="B721" s="27" t="s">
        <v>3</v>
      </c>
      <c r="C721" s="2">
        <f>SUM(D721:H721)</f>
        <v>0</v>
      </c>
      <c r="D721" s="1"/>
      <c r="E721" s="1"/>
      <c r="F721" s="1"/>
      <c r="G721" s="1"/>
      <c r="H721" s="1"/>
      <c r="I721" s="34"/>
      <c r="J721" s="34"/>
      <c r="K721" s="34"/>
      <c r="L721" s="34"/>
      <c r="M721" s="34"/>
      <c r="N721" s="34"/>
      <c r="O721" s="34"/>
      <c r="P721" s="62"/>
      <c r="Q721" s="34"/>
      <c r="R721" s="34"/>
      <c r="S721" s="34"/>
      <c r="T721" s="74"/>
    </row>
    <row r="722" spans="1:20" ht="15.95" customHeight="1" x14ac:dyDescent="0.2">
      <c r="A722" s="37" t="s">
        <v>789</v>
      </c>
      <c r="B722" s="51" t="s">
        <v>190</v>
      </c>
      <c r="C722" s="51"/>
      <c r="D722" s="51"/>
      <c r="E722" s="51"/>
      <c r="F722" s="51"/>
      <c r="G722" s="51"/>
      <c r="H722" s="51"/>
      <c r="I722" s="51"/>
      <c r="J722" s="51"/>
      <c r="K722" s="51"/>
      <c r="L722" s="51"/>
      <c r="M722" s="51"/>
      <c r="N722" s="51"/>
      <c r="O722" s="51"/>
      <c r="P722" s="51"/>
      <c r="Q722" s="51"/>
      <c r="R722" s="51"/>
      <c r="S722" s="51"/>
      <c r="T722" s="80"/>
    </row>
    <row r="723" spans="1:20" ht="15.95" customHeight="1" x14ac:dyDescent="0.2">
      <c r="A723" s="37"/>
      <c r="B723" s="58" t="s">
        <v>764</v>
      </c>
      <c r="C723" s="58"/>
      <c r="D723" s="58"/>
      <c r="E723" s="58"/>
      <c r="F723" s="58"/>
      <c r="G723" s="58"/>
      <c r="H723" s="58"/>
      <c r="I723" s="58"/>
      <c r="J723" s="58"/>
      <c r="K723" s="58"/>
      <c r="L723" s="58"/>
      <c r="M723" s="58"/>
      <c r="N723" s="58"/>
      <c r="O723" s="58"/>
      <c r="P723" s="58"/>
      <c r="Q723" s="58"/>
      <c r="R723" s="58"/>
      <c r="S723" s="58"/>
      <c r="T723" s="81"/>
    </row>
    <row r="724" spans="1:20" ht="45" customHeight="1" x14ac:dyDescent="0.2">
      <c r="A724" s="37"/>
      <c r="B724" s="82" t="s">
        <v>765</v>
      </c>
      <c r="C724" s="83"/>
      <c r="D724" s="83"/>
      <c r="E724" s="83"/>
      <c r="F724" s="83"/>
      <c r="G724" s="83"/>
      <c r="H724" s="84"/>
      <c r="I724" s="53" t="s">
        <v>22</v>
      </c>
      <c r="J724" s="53"/>
      <c r="K724" s="53" t="s">
        <v>10</v>
      </c>
      <c r="L724" s="53"/>
      <c r="M724" s="53" t="s">
        <v>50</v>
      </c>
      <c r="N724" s="53" t="s">
        <v>201</v>
      </c>
      <c r="O724" s="53" t="s">
        <v>201</v>
      </c>
      <c r="P724" s="60"/>
      <c r="Q724" s="53" t="s">
        <v>7</v>
      </c>
      <c r="R724" s="53" t="s">
        <v>553</v>
      </c>
      <c r="S724" s="53" t="s">
        <v>31</v>
      </c>
      <c r="T724" s="74"/>
    </row>
    <row r="725" spans="1:20" ht="15.95" customHeight="1" x14ac:dyDescent="0.2">
      <c r="A725" s="37"/>
      <c r="B725" s="27" t="s">
        <v>5</v>
      </c>
      <c r="C725" s="2">
        <f>D725+E725+F725+G725+H725</f>
        <v>22542.426220000001</v>
      </c>
      <c r="D725" s="1">
        <f t="shared" ref="D725:F725" si="153">SUM(D726:D729)</f>
        <v>22542.426220000001</v>
      </c>
      <c r="E725" s="1">
        <f t="shared" si="153"/>
        <v>0</v>
      </c>
      <c r="F725" s="1">
        <f t="shared" si="153"/>
        <v>0</v>
      </c>
      <c r="G725" s="1">
        <f t="shared" ref="G725:H725" si="154">SUM(G726:G729)</f>
        <v>0</v>
      </c>
      <c r="H725" s="1">
        <f t="shared" si="154"/>
        <v>0</v>
      </c>
      <c r="I725" s="54"/>
      <c r="J725" s="54"/>
      <c r="K725" s="54"/>
      <c r="L725" s="54"/>
      <c r="M725" s="54"/>
      <c r="N725" s="54"/>
      <c r="O725" s="54"/>
      <c r="P725" s="61"/>
      <c r="Q725" s="54"/>
      <c r="R725" s="54"/>
      <c r="S725" s="54"/>
      <c r="T725" s="74"/>
    </row>
    <row r="726" spans="1:20" ht="15.95" customHeight="1" x14ac:dyDescent="0.2">
      <c r="A726" s="37"/>
      <c r="B726" s="27" t="s">
        <v>0</v>
      </c>
      <c r="C726" s="2">
        <f>D726+E726+F726+G726+H726</f>
        <v>0</v>
      </c>
      <c r="D726" s="1"/>
      <c r="E726" s="1"/>
      <c r="F726" s="1"/>
      <c r="G726" s="1"/>
      <c r="H726" s="1"/>
      <c r="I726" s="54"/>
      <c r="J726" s="54"/>
      <c r="K726" s="54"/>
      <c r="L726" s="54"/>
      <c r="M726" s="54"/>
      <c r="N726" s="54"/>
      <c r="O726" s="54"/>
      <c r="P726" s="61"/>
      <c r="Q726" s="54"/>
      <c r="R726" s="54"/>
      <c r="S726" s="54"/>
      <c r="T726" s="74"/>
    </row>
    <row r="727" spans="1:20" ht="15.95" customHeight="1" x14ac:dyDescent="0.2">
      <c r="A727" s="37"/>
      <c r="B727" s="27" t="s">
        <v>1</v>
      </c>
      <c r="C727" s="2">
        <f>D727+E727+F727+G727+H727</f>
        <v>22317.001960000001</v>
      </c>
      <c r="D727" s="1">
        <f>0+22317.00196</f>
        <v>22317.001960000001</v>
      </c>
      <c r="E727" s="1"/>
      <c r="F727" s="1"/>
      <c r="G727" s="1"/>
      <c r="H727" s="1"/>
      <c r="I727" s="54"/>
      <c r="J727" s="54"/>
      <c r="K727" s="54"/>
      <c r="L727" s="54"/>
      <c r="M727" s="54"/>
      <c r="N727" s="54"/>
      <c r="O727" s="54"/>
      <c r="P727" s="61"/>
      <c r="Q727" s="54"/>
      <c r="R727" s="54"/>
      <c r="S727" s="54"/>
      <c r="T727" s="74"/>
    </row>
    <row r="728" spans="1:20" ht="15.95" customHeight="1" x14ac:dyDescent="0.2">
      <c r="A728" s="37"/>
      <c r="B728" s="27" t="s">
        <v>2</v>
      </c>
      <c r="C728" s="2">
        <f>D728+E728+F728+G728+H728</f>
        <v>225.42426</v>
      </c>
      <c r="D728" s="1">
        <f>0+225.42426</f>
        <v>225.42426</v>
      </c>
      <c r="E728" s="1"/>
      <c r="F728" s="1"/>
      <c r="G728" s="1"/>
      <c r="H728" s="1"/>
      <c r="I728" s="54"/>
      <c r="J728" s="54"/>
      <c r="K728" s="54"/>
      <c r="L728" s="54"/>
      <c r="M728" s="54"/>
      <c r="N728" s="54"/>
      <c r="O728" s="54"/>
      <c r="P728" s="61"/>
      <c r="Q728" s="54"/>
      <c r="R728" s="54"/>
      <c r="S728" s="54"/>
      <c r="T728" s="74"/>
    </row>
    <row r="729" spans="1:20" ht="15.95" customHeight="1" x14ac:dyDescent="0.2">
      <c r="A729" s="37"/>
      <c r="B729" s="27" t="s">
        <v>3</v>
      </c>
      <c r="C729" s="2">
        <f>SUM(D729:H729)</f>
        <v>0</v>
      </c>
      <c r="D729" s="1"/>
      <c r="E729" s="1"/>
      <c r="F729" s="1"/>
      <c r="G729" s="1"/>
      <c r="H729" s="1"/>
      <c r="I729" s="34"/>
      <c r="J729" s="34"/>
      <c r="K729" s="34"/>
      <c r="L729" s="34"/>
      <c r="M729" s="34"/>
      <c r="N729" s="34"/>
      <c r="O729" s="34"/>
      <c r="P729" s="62"/>
      <c r="Q729" s="34"/>
      <c r="R729" s="34"/>
      <c r="S729" s="34"/>
      <c r="T729" s="74"/>
    </row>
    <row r="730" spans="1:20" ht="15.95" customHeight="1" x14ac:dyDescent="0.2">
      <c r="A730" s="37" t="s">
        <v>790</v>
      </c>
      <c r="B730" s="51" t="s">
        <v>190</v>
      </c>
      <c r="C730" s="51"/>
      <c r="D730" s="51"/>
      <c r="E730" s="51"/>
      <c r="F730" s="51"/>
      <c r="G730" s="51"/>
      <c r="H730" s="51"/>
      <c r="I730" s="51"/>
      <c r="J730" s="51"/>
      <c r="K730" s="51"/>
      <c r="L730" s="51"/>
      <c r="M730" s="51"/>
      <c r="N730" s="51"/>
      <c r="O730" s="51"/>
      <c r="P730" s="51"/>
      <c r="Q730" s="51"/>
      <c r="R730" s="51"/>
      <c r="S730" s="51"/>
      <c r="T730" s="52"/>
    </row>
    <row r="731" spans="1:20" ht="15.95" customHeight="1" x14ac:dyDescent="0.2">
      <c r="A731" s="37"/>
      <c r="B731" s="58" t="s">
        <v>350</v>
      </c>
      <c r="C731" s="58"/>
      <c r="D731" s="58"/>
      <c r="E731" s="58"/>
      <c r="F731" s="58"/>
      <c r="G731" s="58"/>
      <c r="H731" s="58"/>
      <c r="I731" s="58"/>
      <c r="J731" s="58"/>
      <c r="K731" s="58"/>
      <c r="L731" s="58"/>
      <c r="M731" s="58"/>
      <c r="N731" s="58"/>
      <c r="O731" s="58"/>
      <c r="P731" s="58"/>
      <c r="Q731" s="58"/>
      <c r="R731" s="58"/>
      <c r="S731" s="58"/>
      <c r="T731" s="58"/>
    </row>
    <row r="732" spans="1:20" ht="45" customHeight="1" x14ac:dyDescent="0.2">
      <c r="A732" s="37"/>
      <c r="B732" s="82" t="s">
        <v>795</v>
      </c>
      <c r="C732" s="83"/>
      <c r="D732" s="83"/>
      <c r="E732" s="83"/>
      <c r="F732" s="83"/>
      <c r="G732" s="83"/>
      <c r="H732" s="84"/>
      <c r="I732" s="38"/>
      <c r="J732" s="38" t="s">
        <v>23</v>
      </c>
      <c r="K732" s="38" t="s">
        <v>35</v>
      </c>
      <c r="L732" s="38" t="s">
        <v>782</v>
      </c>
      <c r="M732" s="53" t="s">
        <v>223</v>
      </c>
      <c r="N732" s="38" t="s">
        <v>190</v>
      </c>
      <c r="O732" s="53" t="s">
        <v>223</v>
      </c>
      <c r="P732" s="39"/>
      <c r="Q732" s="38" t="s">
        <v>29</v>
      </c>
      <c r="R732" s="38" t="s">
        <v>8</v>
      </c>
      <c r="S732" s="38" t="s">
        <v>24</v>
      </c>
      <c r="T732" s="38"/>
    </row>
    <row r="733" spans="1:20" ht="15.95" customHeight="1" x14ac:dyDescent="0.2">
      <c r="A733" s="37"/>
      <c r="B733" s="27" t="s">
        <v>5</v>
      </c>
      <c r="C733" s="2">
        <f>SUM(C734:C737)</f>
        <v>400</v>
      </c>
      <c r="D733" s="1">
        <f t="shared" ref="D733:H733" si="155">SUM(D734:D737)</f>
        <v>400</v>
      </c>
      <c r="E733" s="1">
        <f t="shared" si="155"/>
        <v>0</v>
      </c>
      <c r="F733" s="1">
        <f t="shared" si="155"/>
        <v>0</v>
      </c>
      <c r="G733" s="1">
        <f t="shared" si="155"/>
        <v>0</v>
      </c>
      <c r="H733" s="1">
        <f t="shared" si="155"/>
        <v>0</v>
      </c>
      <c r="I733" s="38"/>
      <c r="J733" s="38"/>
      <c r="K733" s="38"/>
      <c r="L733" s="38"/>
      <c r="M733" s="54"/>
      <c r="N733" s="38"/>
      <c r="O733" s="54"/>
      <c r="P733" s="39"/>
      <c r="Q733" s="38"/>
      <c r="R733" s="38"/>
      <c r="S733" s="38"/>
      <c r="T733" s="38"/>
    </row>
    <row r="734" spans="1:20" ht="15.95" customHeight="1" x14ac:dyDescent="0.2">
      <c r="A734" s="37"/>
      <c r="B734" s="27" t="s">
        <v>0</v>
      </c>
      <c r="C734" s="2">
        <f>SUM(D734:H734)</f>
        <v>0</v>
      </c>
      <c r="D734" s="1">
        <v>0</v>
      </c>
      <c r="E734" s="1"/>
      <c r="F734" s="1"/>
      <c r="G734" s="1"/>
      <c r="H734" s="1"/>
      <c r="I734" s="38"/>
      <c r="J734" s="38"/>
      <c r="K734" s="38"/>
      <c r="L734" s="38"/>
      <c r="M734" s="54"/>
      <c r="N734" s="38"/>
      <c r="O734" s="54"/>
      <c r="P734" s="39"/>
      <c r="Q734" s="38"/>
      <c r="R734" s="38"/>
      <c r="S734" s="38"/>
      <c r="T734" s="38"/>
    </row>
    <row r="735" spans="1:20" ht="15.95" customHeight="1" x14ac:dyDescent="0.2">
      <c r="A735" s="37"/>
      <c r="B735" s="27" t="s">
        <v>1</v>
      </c>
      <c r="C735" s="2">
        <f>D735+E735+F735+G735+H735</f>
        <v>400</v>
      </c>
      <c r="D735" s="1">
        <f>18000-17600</f>
        <v>400</v>
      </c>
      <c r="E735" s="1"/>
      <c r="F735" s="1"/>
      <c r="G735" s="1"/>
      <c r="H735" s="1"/>
      <c r="I735" s="38"/>
      <c r="J735" s="38"/>
      <c r="K735" s="38"/>
      <c r="L735" s="38"/>
      <c r="M735" s="54"/>
      <c r="N735" s="38"/>
      <c r="O735" s="54"/>
      <c r="P735" s="39"/>
      <c r="Q735" s="38"/>
      <c r="R735" s="38"/>
      <c r="S735" s="38"/>
      <c r="T735" s="38"/>
    </row>
    <row r="736" spans="1:20" ht="15.95" customHeight="1" x14ac:dyDescent="0.2">
      <c r="A736" s="37"/>
      <c r="B736" s="27" t="s">
        <v>2</v>
      </c>
      <c r="C736" s="2">
        <f>SUM(D736:H736)</f>
        <v>0</v>
      </c>
      <c r="D736" s="1">
        <v>0</v>
      </c>
      <c r="E736" s="1"/>
      <c r="F736" s="1"/>
      <c r="G736" s="1"/>
      <c r="H736" s="1"/>
      <c r="I736" s="38"/>
      <c r="J736" s="38"/>
      <c r="K736" s="38"/>
      <c r="L736" s="38"/>
      <c r="M736" s="54"/>
      <c r="N736" s="38"/>
      <c r="O736" s="54"/>
      <c r="P736" s="39"/>
      <c r="Q736" s="38"/>
      <c r="R736" s="38"/>
      <c r="S736" s="38"/>
      <c r="T736" s="38"/>
    </row>
    <row r="737" spans="1:20" ht="15.95" customHeight="1" x14ac:dyDescent="0.2">
      <c r="A737" s="37"/>
      <c r="B737" s="27" t="s">
        <v>3</v>
      </c>
      <c r="C737" s="2">
        <f>SUM(D737:H737)</f>
        <v>0</v>
      </c>
      <c r="D737" s="1">
        <v>0</v>
      </c>
      <c r="E737" s="1"/>
      <c r="F737" s="1"/>
      <c r="G737" s="1"/>
      <c r="H737" s="1"/>
      <c r="I737" s="38"/>
      <c r="J737" s="38"/>
      <c r="K737" s="38"/>
      <c r="L737" s="38"/>
      <c r="M737" s="34"/>
      <c r="N737" s="38"/>
      <c r="O737" s="34"/>
      <c r="P737" s="39"/>
      <c r="Q737" s="38"/>
      <c r="R737" s="38"/>
      <c r="S737" s="38"/>
      <c r="T737" s="38"/>
    </row>
    <row r="738" spans="1:20" ht="15.95" customHeight="1" x14ac:dyDescent="0.2">
      <c r="A738" s="122" t="s">
        <v>66</v>
      </c>
      <c r="B738" s="47" t="s">
        <v>90</v>
      </c>
      <c r="C738" s="48"/>
      <c r="D738" s="48"/>
      <c r="E738" s="48"/>
      <c r="F738" s="48"/>
      <c r="G738" s="48"/>
      <c r="H738" s="48"/>
      <c r="I738" s="48"/>
      <c r="J738" s="48"/>
      <c r="K738" s="48"/>
      <c r="L738" s="48"/>
      <c r="M738" s="48"/>
      <c r="N738" s="48"/>
      <c r="O738" s="48"/>
      <c r="P738" s="48"/>
      <c r="Q738" s="48"/>
      <c r="R738" s="48"/>
      <c r="S738" s="48"/>
      <c r="T738" s="49"/>
    </row>
    <row r="739" spans="1:20" ht="15.95" customHeight="1" x14ac:dyDescent="0.2">
      <c r="A739" s="123"/>
      <c r="B739" s="31" t="s">
        <v>5</v>
      </c>
      <c r="C739" s="3">
        <f t="shared" ref="C739:C744" si="156">D739+E739+F739+G739+H739</f>
        <v>3637101.0884981635</v>
      </c>
      <c r="D739" s="3">
        <f>SUM(D740:D744)</f>
        <v>1657600.4561761224</v>
      </c>
      <c r="E739" s="3">
        <f>SUM(E740:E743)</f>
        <v>1694346.0122200001</v>
      </c>
      <c r="F739" s="3">
        <f>SUM(F740:F743)</f>
        <v>154823.08475510206</v>
      </c>
      <c r="G739" s="3">
        <f>SUM(G740:G743)</f>
        <v>130331.53534693878</v>
      </c>
      <c r="H739" s="3">
        <f>SUM(H740:H743)</f>
        <v>0</v>
      </c>
      <c r="I739" s="113"/>
      <c r="J739" s="114"/>
      <c r="K739" s="114"/>
      <c r="L739" s="114"/>
      <c r="M739" s="114"/>
      <c r="N739" s="114"/>
      <c r="O739" s="114"/>
      <c r="P739" s="114"/>
      <c r="Q739" s="114"/>
      <c r="R739" s="114"/>
      <c r="S739" s="114"/>
      <c r="T739" s="115"/>
    </row>
    <row r="740" spans="1:20" ht="15.95" customHeight="1" x14ac:dyDescent="0.2">
      <c r="A740" s="123"/>
      <c r="B740" s="31" t="s">
        <v>0</v>
      </c>
      <c r="C740" s="3">
        <f t="shared" si="156"/>
        <v>1800685.054</v>
      </c>
      <c r="D740" s="3">
        <f>D757+D789+D797+D805+D813+D821+D830+D838+D846+D854+D862+D870+D878+D886+D894+D902+D910+D918+D926+D934+D942+D950+D958+D966+D974+D982+D990+D998+D1006+D1014+D1022+D1030+D1038+D1046+D749+D765+D773+D781</f>
        <v>997750.43739999994</v>
      </c>
      <c r="E740" s="3">
        <f t="shared" ref="E740:H740" si="157">E757+E789+E797+E805+E813+E821+E830+E838+E846+E854+E862+E870+E878+E886+E894+E902+E910+E918+E926+E934+E942+E950+E958+E966+E974+E982+E990+E998+E1006+E1014+E1022+E1030+E1038+E1046+E749+E765+E773+E781</f>
        <v>747065.11659999995</v>
      </c>
      <c r="F740" s="3">
        <f t="shared" si="157"/>
        <v>55869.5</v>
      </c>
      <c r="G740" s="3">
        <f t="shared" si="157"/>
        <v>0</v>
      </c>
      <c r="H740" s="3">
        <f t="shared" si="157"/>
        <v>0</v>
      </c>
      <c r="I740" s="116"/>
      <c r="J740" s="117"/>
      <c r="K740" s="117"/>
      <c r="L740" s="117"/>
      <c r="M740" s="117"/>
      <c r="N740" s="117"/>
      <c r="O740" s="117"/>
      <c r="P740" s="117"/>
      <c r="Q740" s="117"/>
      <c r="R740" s="117"/>
      <c r="S740" s="117"/>
      <c r="T740" s="118"/>
    </row>
    <row r="741" spans="1:20" ht="15.95" customHeight="1" x14ac:dyDescent="0.2">
      <c r="A741" s="123"/>
      <c r="B741" s="31" t="s">
        <v>1</v>
      </c>
      <c r="C741" s="3">
        <f t="shared" si="156"/>
        <v>1558449.3563600001</v>
      </c>
      <c r="D741" s="3">
        <f t="shared" ref="D741:H743" si="158">D758+D790+D798+D806+D814+D822+D831+D839+D847+D855+D863+D871+D879+D887+D895+D903+D911+D919+D927+D935+D943+D951+D959+D967+D975+D983+D991+D999+D1007+D1015+D1023+D1031+D1039+D1047+D750+D766+D774+D782</f>
        <v>404350.06117999996</v>
      </c>
      <c r="E741" s="3">
        <f t="shared" si="158"/>
        <v>929399.87667999999</v>
      </c>
      <c r="F741" s="3">
        <f t="shared" si="158"/>
        <v>96974.509460000001</v>
      </c>
      <c r="G741" s="3">
        <f t="shared" si="158"/>
        <v>127724.90904</v>
      </c>
      <c r="H741" s="3">
        <f t="shared" si="158"/>
        <v>0</v>
      </c>
      <c r="I741" s="116"/>
      <c r="J741" s="117"/>
      <c r="K741" s="117"/>
      <c r="L741" s="117"/>
      <c r="M741" s="117"/>
      <c r="N741" s="117"/>
      <c r="O741" s="117"/>
      <c r="P741" s="117"/>
      <c r="Q741" s="117"/>
      <c r="R741" s="117"/>
      <c r="S741" s="117"/>
      <c r="T741" s="118"/>
    </row>
    <row r="742" spans="1:20" ht="15.95" customHeight="1" x14ac:dyDescent="0.2">
      <c r="A742" s="123"/>
      <c r="B742" s="31" t="s">
        <v>2</v>
      </c>
      <c r="C742" s="3">
        <f t="shared" si="156"/>
        <v>29932.030878163267</v>
      </c>
      <c r="D742" s="3">
        <f t="shared" si="158"/>
        <v>7465.3103361224476</v>
      </c>
      <c r="E742" s="3">
        <f t="shared" si="158"/>
        <v>17881.018940000002</v>
      </c>
      <c r="F742" s="3">
        <f t="shared" si="158"/>
        <v>1979.0752951020409</v>
      </c>
      <c r="G742" s="3">
        <f t="shared" si="158"/>
        <v>2606.6263069387755</v>
      </c>
      <c r="H742" s="3">
        <f t="shared" si="158"/>
        <v>0</v>
      </c>
      <c r="I742" s="116"/>
      <c r="J742" s="117"/>
      <c r="K742" s="117"/>
      <c r="L742" s="117"/>
      <c r="M742" s="117"/>
      <c r="N742" s="117"/>
      <c r="O742" s="117"/>
      <c r="P742" s="117"/>
      <c r="Q742" s="117"/>
      <c r="R742" s="117"/>
      <c r="S742" s="117"/>
      <c r="T742" s="118"/>
    </row>
    <row r="743" spans="1:20" ht="15.95" customHeight="1" x14ac:dyDescent="0.2">
      <c r="A743" s="123"/>
      <c r="B743" s="31" t="s">
        <v>3</v>
      </c>
      <c r="C743" s="3">
        <f t="shared" si="156"/>
        <v>38034.647259999903</v>
      </c>
      <c r="D743" s="3">
        <f t="shared" si="158"/>
        <v>38034.647259999903</v>
      </c>
      <c r="E743" s="3">
        <f t="shared" si="158"/>
        <v>0</v>
      </c>
      <c r="F743" s="3">
        <f t="shared" si="158"/>
        <v>0</v>
      </c>
      <c r="G743" s="3">
        <f t="shared" si="158"/>
        <v>0</v>
      </c>
      <c r="H743" s="3">
        <f t="shared" si="158"/>
        <v>0</v>
      </c>
      <c r="I743" s="116"/>
      <c r="J743" s="117"/>
      <c r="K743" s="117"/>
      <c r="L743" s="117"/>
      <c r="M743" s="117"/>
      <c r="N743" s="117"/>
      <c r="O743" s="117"/>
      <c r="P743" s="117"/>
      <c r="Q743" s="117"/>
      <c r="R743" s="117"/>
      <c r="S743" s="117"/>
      <c r="T743" s="118"/>
    </row>
    <row r="744" spans="1:20" ht="39.950000000000003" customHeight="1" x14ac:dyDescent="0.2">
      <c r="A744" s="100"/>
      <c r="B744" s="28" t="s">
        <v>143</v>
      </c>
      <c r="C744" s="3">
        <f t="shared" si="156"/>
        <v>210000</v>
      </c>
      <c r="D744" s="3">
        <f>D825</f>
        <v>210000</v>
      </c>
      <c r="E744" s="3"/>
      <c r="F744" s="3"/>
      <c r="G744" s="3"/>
      <c r="H744" s="3"/>
      <c r="I744" s="119"/>
      <c r="J744" s="120"/>
      <c r="K744" s="120"/>
      <c r="L744" s="120"/>
      <c r="M744" s="120"/>
      <c r="N744" s="120"/>
      <c r="O744" s="120"/>
      <c r="P744" s="120"/>
      <c r="Q744" s="120"/>
      <c r="R744" s="120"/>
      <c r="S744" s="120"/>
      <c r="T744" s="121"/>
    </row>
    <row r="745" spans="1:20" s="9" customFormat="1" ht="15.95" customHeight="1" x14ac:dyDescent="0.25">
      <c r="A745" s="37" t="s">
        <v>118</v>
      </c>
      <c r="B745" s="55" t="s">
        <v>485</v>
      </c>
      <c r="C745" s="55"/>
      <c r="D745" s="55"/>
      <c r="E745" s="55"/>
      <c r="F745" s="55"/>
      <c r="G745" s="55"/>
      <c r="H745" s="55"/>
      <c r="I745" s="55"/>
      <c r="J745" s="55"/>
      <c r="K745" s="55"/>
      <c r="L745" s="55"/>
      <c r="M745" s="55"/>
      <c r="N745" s="55"/>
      <c r="O745" s="55"/>
      <c r="P745" s="55"/>
      <c r="Q745" s="55"/>
      <c r="R745" s="55"/>
      <c r="S745" s="55"/>
      <c r="T745" s="56"/>
    </row>
    <row r="746" spans="1:20" s="9" customFormat="1" ht="15.95" customHeight="1" x14ac:dyDescent="0.25">
      <c r="A746" s="37"/>
      <c r="B746" s="58" t="s">
        <v>286</v>
      </c>
      <c r="C746" s="58"/>
      <c r="D746" s="58"/>
      <c r="E746" s="58"/>
      <c r="F746" s="58"/>
      <c r="G746" s="58"/>
      <c r="H746" s="58"/>
      <c r="I746" s="58"/>
      <c r="J746" s="58"/>
      <c r="K746" s="58"/>
      <c r="L746" s="58"/>
      <c r="M746" s="58"/>
      <c r="N746" s="58"/>
      <c r="O746" s="58"/>
      <c r="P746" s="58"/>
      <c r="Q746" s="58"/>
      <c r="R746" s="58"/>
      <c r="S746" s="58"/>
      <c r="T746" s="59"/>
    </row>
    <row r="747" spans="1:20" s="9" customFormat="1" ht="45" customHeight="1" x14ac:dyDescent="0.25">
      <c r="A747" s="37"/>
      <c r="B747" s="66" t="s">
        <v>762</v>
      </c>
      <c r="C747" s="66"/>
      <c r="D747" s="66"/>
      <c r="E747" s="66"/>
      <c r="F747" s="66"/>
      <c r="G747" s="66"/>
      <c r="H747" s="66"/>
      <c r="I747" s="38" t="s">
        <v>23</v>
      </c>
      <c r="J747" s="38"/>
      <c r="K747" s="38" t="s">
        <v>40</v>
      </c>
      <c r="L747" s="38" t="s">
        <v>750</v>
      </c>
      <c r="M747" s="38" t="s">
        <v>400</v>
      </c>
      <c r="N747" s="38" t="s">
        <v>46</v>
      </c>
      <c r="O747" s="38" t="s">
        <v>46</v>
      </c>
      <c r="P747" s="39" t="s">
        <v>751</v>
      </c>
      <c r="Q747" s="38" t="s">
        <v>7</v>
      </c>
      <c r="R747" s="38" t="s">
        <v>400</v>
      </c>
      <c r="S747" s="38" t="s">
        <v>31</v>
      </c>
      <c r="T747" s="40" t="s">
        <v>752</v>
      </c>
    </row>
    <row r="748" spans="1:20" s="9" customFormat="1" ht="15.95" customHeight="1" x14ac:dyDescent="0.25">
      <c r="A748" s="37"/>
      <c r="B748" s="27" t="s">
        <v>5</v>
      </c>
      <c r="C748" s="2">
        <f>D748+E748+F748+G748+H748</f>
        <v>56238.899999999994</v>
      </c>
      <c r="D748" s="1">
        <f t="shared" ref="D748:H748" si="159">SUM(D749:D752)</f>
        <v>56238.899999999994</v>
      </c>
      <c r="E748" s="1">
        <f t="shared" si="159"/>
        <v>0</v>
      </c>
      <c r="F748" s="1">
        <f t="shared" si="159"/>
        <v>0</v>
      </c>
      <c r="G748" s="1">
        <f t="shared" si="159"/>
        <v>0</v>
      </c>
      <c r="H748" s="1">
        <f t="shared" si="159"/>
        <v>0</v>
      </c>
      <c r="I748" s="38"/>
      <c r="J748" s="38"/>
      <c r="K748" s="38"/>
      <c r="L748" s="38"/>
      <c r="M748" s="38"/>
      <c r="N748" s="38"/>
      <c r="O748" s="38"/>
      <c r="P748" s="39"/>
      <c r="Q748" s="38"/>
      <c r="R748" s="38"/>
      <c r="S748" s="38"/>
      <c r="T748" s="40"/>
    </row>
    <row r="749" spans="1:20" s="9" customFormat="1" ht="15.95" customHeight="1" x14ac:dyDescent="0.25">
      <c r="A749" s="37"/>
      <c r="B749" s="27" t="s">
        <v>0</v>
      </c>
      <c r="C749" s="2">
        <f>D749+E749+F749+G749+H749</f>
        <v>53427</v>
      </c>
      <c r="D749" s="1">
        <v>53427</v>
      </c>
      <c r="E749" s="1"/>
      <c r="F749" s="1"/>
      <c r="G749" s="1"/>
      <c r="H749" s="1"/>
      <c r="I749" s="38"/>
      <c r="J749" s="38"/>
      <c r="K749" s="38"/>
      <c r="L749" s="38"/>
      <c r="M749" s="38"/>
      <c r="N749" s="38"/>
      <c r="O749" s="38"/>
      <c r="P749" s="39"/>
      <c r="Q749" s="38"/>
      <c r="R749" s="38"/>
      <c r="S749" s="38"/>
      <c r="T749" s="40"/>
    </row>
    <row r="750" spans="1:20" s="9" customFormat="1" ht="15.95" customHeight="1" x14ac:dyDescent="0.25">
      <c r="A750" s="37"/>
      <c r="B750" s="27" t="s">
        <v>1</v>
      </c>
      <c r="C750" s="2">
        <f>D750+E750+F750+G750+H750</f>
        <v>2755.7</v>
      </c>
      <c r="D750" s="1">
        <v>2755.7</v>
      </c>
      <c r="E750" s="1"/>
      <c r="F750" s="1"/>
      <c r="G750" s="1"/>
      <c r="H750" s="1"/>
      <c r="I750" s="38"/>
      <c r="J750" s="38"/>
      <c r="K750" s="38"/>
      <c r="L750" s="38"/>
      <c r="M750" s="38"/>
      <c r="N750" s="38"/>
      <c r="O750" s="38"/>
      <c r="P750" s="39"/>
      <c r="Q750" s="38"/>
      <c r="R750" s="38"/>
      <c r="S750" s="38"/>
      <c r="T750" s="40"/>
    </row>
    <row r="751" spans="1:20" s="9" customFormat="1" ht="15.95" customHeight="1" x14ac:dyDescent="0.25">
      <c r="A751" s="37"/>
      <c r="B751" s="27" t="s">
        <v>2</v>
      </c>
      <c r="C751" s="2">
        <f>D751+E751+F751+G751+H751</f>
        <v>56.2</v>
      </c>
      <c r="D751" s="1">
        <v>56.2</v>
      </c>
      <c r="E751" s="1"/>
      <c r="F751" s="1"/>
      <c r="G751" s="1"/>
      <c r="H751" s="1"/>
      <c r="I751" s="38"/>
      <c r="J751" s="38"/>
      <c r="K751" s="38"/>
      <c r="L751" s="38"/>
      <c r="M751" s="38"/>
      <c r="N751" s="38"/>
      <c r="O751" s="38"/>
      <c r="P751" s="39"/>
      <c r="Q751" s="38"/>
      <c r="R751" s="38"/>
      <c r="S751" s="38"/>
      <c r="T751" s="40"/>
    </row>
    <row r="752" spans="1:20" s="9" customFormat="1" ht="15.95" customHeight="1" x14ac:dyDescent="0.25">
      <c r="A752" s="37"/>
      <c r="B752" s="27" t="s">
        <v>3</v>
      </c>
      <c r="C752" s="2">
        <f>D752+E752+F752+G752+H752</f>
        <v>0</v>
      </c>
      <c r="D752" s="1"/>
      <c r="E752" s="1"/>
      <c r="F752" s="1"/>
      <c r="G752" s="1"/>
      <c r="H752" s="1"/>
      <c r="I752" s="38"/>
      <c r="J752" s="38"/>
      <c r="K752" s="38"/>
      <c r="L752" s="38"/>
      <c r="M752" s="38"/>
      <c r="N752" s="38"/>
      <c r="O752" s="38"/>
      <c r="P752" s="39"/>
      <c r="Q752" s="38"/>
      <c r="R752" s="38"/>
      <c r="S752" s="38"/>
      <c r="T752" s="40"/>
    </row>
    <row r="753" spans="1:20" s="8" customFormat="1" ht="15.95" customHeight="1" x14ac:dyDescent="0.25">
      <c r="A753" s="37" t="s">
        <v>119</v>
      </c>
      <c r="B753" s="55" t="s">
        <v>485</v>
      </c>
      <c r="C753" s="55"/>
      <c r="D753" s="55"/>
      <c r="E753" s="55"/>
      <c r="F753" s="55"/>
      <c r="G753" s="55"/>
      <c r="H753" s="55"/>
      <c r="I753" s="55"/>
      <c r="J753" s="55"/>
      <c r="K753" s="55"/>
      <c r="L753" s="55"/>
      <c r="M753" s="55"/>
      <c r="N753" s="55"/>
      <c r="O753" s="55"/>
      <c r="P753" s="55"/>
      <c r="Q753" s="55"/>
      <c r="R753" s="55"/>
      <c r="S753" s="55"/>
      <c r="T753" s="56"/>
    </row>
    <row r="754" spans="1:20" s="9" customFormat="1" ht="15.95" customHeight="1" x14ac:dyDescent="0.25">
      <c r="A754" s="37"/>
      <c r="B754" s="58" t="s">
        <v>286</v>
      </c>
      <c r="C754" s="58"/>
      <c r="D754" s="58"/>
      <c r="E754" s="58"/>
      <c r="F754" s="58"/>
      <c r="G754" s="58"/>
      <c r="H754" s="58"/>
      <c r="I754" s="58"/>
      <c r="J754" s="58"/>
      <c r="K754" s="58"/>
      <c r="L754" s="58"/>
      <c r="M754" s="58"/>
      <c r="N754" s="58"/>
      <c r="O754" s="58"/>
      <c r="P754" s="58"/>
      <c r="Q754" s="58"/>
      <c r="R754" s="58"/>
      <c r="S754" s="58"/>
      <c r="T754" s="59"/>
    </row>
    <row r="755" spans="1:20" s="9" customFormat="1" ht="45" customHeight="1" x14ac:dyDescent="0.25">
      <c r="A755" s="37"/>
      <c r="B755" s="66" t="s">
        <v>287</v>
      </c>
      <c r="C755" s="66"/>
      <c r="D755" s="66"/>
      <c r="E755" s="66"/>
      <c r="F755" s="66"/>
      <c r="G755" s="66"/>
      <c r="H755" s="66"/>
      <c r="I755" s="38" t="s">
        <v>42</v>
      </c>
      <c r="J755" s="38" t="s">
        <v>19</v>
      </c>
      <c r="K755" s="38" t="s">
        <v>40</v>
      </c>
      <c r="L755" s="38" t="s">
        <v>288</v>
      </c>
      <c r="M755" s="38" t="s">
        <v>51</v>
      </c>
      <c r="N755" s="38" t="s">
        <v>52</v>
      </c>
      <c r="O755" s="38" t="s">
        <v>52</v>
      </c>
      <c r="P755" s="39" t="s">
        <v>402</v>
      </c>
      <c r="Q755" s="38" t="s">
        <v>7</v>
      </c>
      <c r="R755" s="38" t="s">
        <v>548</v>
      </c>
      <c r="S755" s="38" t="s">
        <v>30</v>
      </c>
      <c r="T755" s="40" t="s">
        <v>401</v>
      </c>
    </row>
    <row r="756" spans="1:20" s="9" customFormat="1" ht="15.95" customHeight="1" x14ac:dyDescent="0.25">
      <c r="A756" s="37"/>
      <c r="B756" s="27" t="s">
        <v>5</v>
      </c>
      <c r="C756" s="2">
        <f>D756+E756+F756+G756+H756</f>
        <v>204085.15876000002</v>
      </c>
      <c r="D756" s="1">
        <f t="shared" ref="D756:H756" si="160">SUM(D757:D760)</f>
        <v>0</v>
      </c>
      <c r="E756" s="1">
        <f t="shared" si="160"/>
        <v>36181.118759999998</v>
      </c>
      <c r="F756" s="1">
        <f t="shared" si="160"/>
        <v>68864.820000000007</v>
      </c>
      <c r="G756" s="1">
        <f t="shared" si="160"/>
        <v>99039.22</v>
      </c>
      <c r="H756" s="1">
        <f t="shared" si="160"/>
        <v>0</v>
      </c>
      <c r="I756" s="38"/>
      <c r="J756" s="38"/>
      <c r="K756" s="38"/>
      <c r="L756" s="38"/>
      <c r="M756" s="38"/>
      <c r="N756" s="38"/>
      <c r="O756" s="38"/>
      <c r="P756" s="39"/>
      <c r="Q756" s="38"/>
      <c r="R756" s="38"/>
      <c r="S756" s="38"/>
      <c r="T756" s="40"/>
    </row>
    <row r="757" spans="1:20" s="9" customFormat="1" ht="15.95" customHeight="1" x14ac:dyDescent="0.25">
      <c r="A757" s="37"/>
      <c r="B757" s="27" t="s">
        <v>0</v>
      </c>
      <c r="C757" s="2">
        <f>D757+E757+F757+G757+H757</f>
        <v>0</v>
      </c>
      <c r="D757" s="1">
        <f>49089.1-49089.1</f>
        <v>0</v>
      </c>
      <c r="E757" s="1"/>
      <c r="F757" s="1"/>
      <c r="G757" s="1"/>
      <c r="H757" s="1"/>
      <c r="I757" s="38"/>
      <c r="J757" s="38"/>
      <c r="K757" s="38"/>
      <c r="L757" s="38"/>
      <c r="M757" s="38"/>
      <c r="N757" s="38"/>
      <c r="O757" s="38"/>
      <c r="P757" s="39"/>
      <c r="Q757" s="38"/>
      <c r="R757" s="38"/>
      <c r="S757" s="38"/>
      <c r="T757" s="40"/>
    </row>
    <row r="758" spans="1:20" s="9" customFormat="1" ht="15.95" customHeight="1" x14ac:dyDescent="0.25">
      <c r="A758" s="37"/>
      <c r="B758" s="27" t="s">
        <v>1</v>
      </c>
      <c r="C758" s="2">
        <f>D758+E758+F758+G758+H758</f>
        <v>200003.74</v>
      </c>
      <c r="D758" s="1">
        <f>31888.51-31888.51</f>
        <v>0</v>
      </c>
      <c r="E758" s="1">
        <v>35457.78</v>
      </c>
      <c r="F758" s="1">
        <v>67487.520000000004</v>
      </c>
      <c r="G758" s="1">
        <v>97058.44</v>
      </c>
      <c r="H758" s="1"/>
      <c r="I758" s="38"/>
      <c r="J758" s="38"/>
      <c r="K758" s="38"/>
      <c r="L758" s="38"/>
      <c r="M758" s="38"/>
      <c r="N758" s="38"/>
      <c r="O758" s="38"/>
      <c r="P758" s="39"/>
      <c r="Q758" s="38"/>
      <c r="R758" s="38"/>
      <c r="S758" s="38"/>
      <c r="T758" s="40"/>
    </row>
    <row r="759" spans="1:20" s="9" customFormat="1" ht="15.95" customHeight="1" x14ac:dyDescent="0.25">
      <c r="A759" s="37"/>
      <c r="B759" s="27" t="s">
        <v>2</v>
      </c>
      <c r="C759" s="2">
        <f>D759+E759+F759+G759+H759</f>
        <v>4081.4187599999996</v>
      </c>
      <c r="D759" s="1">
        <f>903.36138-903.36138</f>
        <v>0</v>
      </c>
      <c r="E759" s="1">
        <v>723.33875999999998</v>
      </c>
      <c r="F759" s="1">
        <v>1377.3</v>
      </c>
      <c r="G759" s="1">
        <v>1980.78</v>
      </c>
      <c r="H759" s="1"/>
      <c r="I759" s="38"/>
      <c r="J759" s="38"/>
      <c r="K759" s="38"/>
      <c r="L759" s="38"/>
      <c r="M759" s="38"/>
      <c r="N759" s="38"/>
      <c r="O759" s="38"/>
      <c r="P759" s="39"/>
      <c r="Q759" s="38"/>
      <c r="R759" s="38"/>
      <c r="S759" s="38"/>
      <c r="T759" s="40"/>
    </row>
    <row r="760" spans="1:20" s="9" customFormat="1" ht="15.95" customHeight="1" x14ac:dyDescent="0.25">
      <c r="A760" s="37"/>
      <c r="B760" s="27" t="s">
        <v>3</v>
      </c>
      <c r="C760" s="2">
        <f>D760+E760+F760+G760+H760</f>
        <v>0</v>
      </c>
      <c r="D760" s="1"/>
      <c r="E760" s="1"/>
      <c r="F760" s="1"/>
      <c r="G760" s="1"/>
      <c r="H760" s="1"/>
      <c r="I760" s="38"/>
      <c r="J760" s="38"/>
      <c r="K760" s="38"/>
      <c r="L760" s="38"/>
      <c r="M760" s="38"/>
      <c r="N760" s="38"/>
      <c r="O760" s="38"/>
      <c r="P760" s="39"/>
      <c r="Q760" s="38"/>
      <c r="R760" s="38"/>
      <c r="S760" s="38"/>
      <c r="T760" s="40"/>
    </row>
    <row r="761" spans="1:20" s="9" customFormat="1" ht="15.95" customHeight="1" x14ac:dyDescent="0.25">
      <c r="A761" s="37" t="s">
        <v>120</v>
      </c>
      <c r="B761" s="55" t="s">
        <v>485</v>
      </c>
      <c r="C761" s="55"/>
      <c r="D761" s="55"/>
      <c r="E761" s="55"/>
      <c r="F761" s="55"/>
      <c r="G761" s="55"/>
      <c r="H761" s="55"/>
      <c r="I761" s="55"/>
      <c r="J761" s="55"/>
      <c r="K761" s="55"/>
      <c r="L761" s="55"/>
      <c r="M761" s="55"/>
      <c r="N761" s="55"/>
      <c r="O761" s="55"/>
      <c r="P761" s="55"/>
      <c r="Q761" s="55"/>
      <c r="R761" s="55"/>
      <c r="S761" s="55"/>
      <c r="T761" s="56"/>
    </row>
    <row r="762" spans="1:20" s="9" customFormat="1" ht="15.95" customHeight="1" x14ac:dyDescent="0.25">
      <c r="A762" s="37"/>
      <c r="B762" s="58" t="s">
        <v>286</v>
      </c>
      <c r="C762" s="58"/>
      <c r="D762" s="58"/>
      <c r="E762" s="58"/>
      <c r="F762" s="58"/>
      <c r="G762" s="58"/>
      <c r="H762" s="58"/>
      <c r="I762" s="58"/>
      <c r="J762" s="58"/>
      <c r="K762" s="58"/>
      <c r="L762" s="58"/>
      <c r="M762" s="58"/>
      <c r="N762" s="58"/>
      <c r="O762" s="58"/>
      <c r="P762" s="58"/>
      <c r="Q762" s="58"/>
      <c r="R762" s="58"/>
      <c r="S762" s="58"/>
      <c r="T762" s="59"/>
    </row>
    <row r="763" spans="1:20" s="9" customFormat="1" ht="45" customHeight="1" x14ac:dyDescent="0.25">
      <c r="A763" s="37"/>
      <c r="B763" s="66" t="s">
        <v>760</v>
      </c>
      <c r="C763" s="66"/>
      <c r="D763" s="66"/>
      <c r="E763" s="66"/>
      <c r="F763" s="66"/>
      <c r="G763" s="66"/>
      <c r="H763" s="66"/>
      <c r="I763" s="38" t="s">
        <v>22</v>
      </c>
      <c r="J763" s="38" t="s">
        <v>19</v>
      </c>
      <c r="K763" s="38" t="s">
        <v>40</v>
      </c>
      <c r="L763" s="38" t="s">
        <v>753</v>
      </c>
      <c r="M763" s="38" t="s">
        <v>51</v>
      </c>
      <c r="N763" s="38" t="s">
        <v>52</v>
      </c>
      <c r="O763" s="38" t="s">
        <v>52</v>
      </c>
      <c r="P763" s="39" t="s">
        <v>754</v>
      </c>
      <c r="Q763" s="38" t="s">
        <v>7</v>
      </c>
      <c r="R763" s="38" t="s">
        <v>548</v>
      </c>
      <c r="S763" s="38" t="s">
        <v>30</v>
      </c>
      <c r="T763" s="40" t="s">
        <v>755</v>
      </c>
    </row>
    <row r="764" spans="1:20" s="9" customFormat="1" ht="15.95" customHeight="1" x14ac:dyDescent="0.25">
      <c r="A764" s="37"/>
      <c r="B764" s="27" t="s">
        <v>5</v>
      </c>
      <c r="C764" s="2">
        <f>D764+E764+F764+G764+H764</f>
        <v>26573.46</v>
      </c>
      <c r="D764" s="1">
        <f t="shared" ref="D764:H764" si="161">SUM(D765:D768)</f>
        <v>26573.46</v>
      </c>
      <c r="E764" s="1">
        <f t="shared" si="161"/>
        <v>0</v>
      </c>
      <c r="F764" s="1">
        <f t="shared" si="161"/>
        <v>0</v>
      </c>
      <c r="G764" s="1">
        <f t="shared" si="161"/>
        <v>0</v>
      </c>
      <c r="H764" s="1">
        <f t="shared" si="161"/>
        <v>0</v>
      </c>
      <c r="I764" s="38"/>
      <c r="J764" s="38"/>
      <c r="K764" s="38"/>
      <c r="L764" s="38"/>
      <c r="M764" s="38"/>
      <c r="N764" s="38"/>
      <c r="O764" s="38"/>
      <c r="P764" s="39"/>
      <c r="Q764" s="38"/>
      <c r="R764" s="38"/>
      <c r="S764" s="38"/>
      <c r="T764" s="40"/>
    </row>
    <row r="765" spans="1:20" s="9" customFormat="1" ht="15.95" customHeight="1" x14ac:dyDescent="0.25">
      <c r="A765" s="37"/>
      <c r="B765" s="27" t="s">
        <v>0</v>
      </c>
      <c r="C765" s="2">
        <f>D765+E765+F765+G765+H765</f>
        <v>9329.7999999999993</v>
      </c>
      <c r="D765" s="1">
        <v>9329.7999999999993</v>
      </c>
      <c r="E765" s="1"/>
      <c r="F765" s="1"/>
      <c r="G765" s="1"/>
      <c r="H765" s="1"/>
      <c r="I765" s="38"/>
      <c r="J765" s="38"/>
      <c r="K765" s="38"/>
      <c r="L765" s="38"/>
      <c r="M765" s="38"/>
      <c r="N765" s="38"/>
      <c r="O765" s="38"/>
      <c r="P765" s="39"/>
      <c r="Q765" s="38"/>
      <c r="R765" s="38"/>
      <c r="S765" s="38"/>
      <c r="T765" s="40"/>
    </row>
    <row r="766" spans="1:20" s="9" customFormat="1" ht="15.95" customHeight="1" x14ac:dyDescent="0.25">
      <c r="A766" s="37"/>
      <c r="B766" s="27" t="s">
        <v>1</v>
      </c>
      <c r="C766" s="2">
        <f>D766+E766+F766+G766+H766</f>
        <v>16898.78</v>
      </c>
      <c r="D766" s="1">
        <v>16898.78</v>
      </c>
      <c r="E766" s="1"/>
      <c r="F766" s="1"/>
      <c r="G766" s="1"/>
      <c r="H766" s="1"/>
      <c r="I766" s="38"/>
      <c r="J766" s="38"/>
      <c r="K766" s="38"/>
      <c r="L766" s="38"/>
      <c r="M766" s="38"/>
      <c r="N766" s="38"/>
      <c r="O766" s="38"/>
      <c r="P766" s="39"/>
      <c r="Q766" s="38"/>
      <c r="R766" s="38"/>
      <c r="S766" s="38"/>
      <c r="T766" s="40"/>
    </row>
    <row r="767" spans="1:20" s="9" customFormat="1" ht="15.95" customHeight="1" x14ac:dyDescent="0.25">
      <c r="A767" s="37"/>
      <c r="B767" s="27" t="s">
        <v>2</v>
      </c>
      <c r="C767" s="2">
        <f>D767+E767+F767+G767+H767</f>
        <v>344.88</v>
      </c>
      <c r="D767" s="1">
        <v>344.88</v>
      </c>
      <c r="E767" s="1"/>
      <c r="F767" s="1"/>
      <c r="G767" s="1"/>
      <c r="H767" s="1"/>
      <c r="I767" s="38"/>
      <c r="J767" s="38"/>
      <c r="K767" s="38"/>
      <c r="L767" s="38"/>
      <c r="M767" s="38"/>
      <c r="N767" s="38"/>
      <c r="O767" s="38"/>
      <c r="P767" s="39"/>
      <c r="Q767" s="38"/>
      <c r="R767" s="38"/>
      <c r="S767" s="38"/>
      <c r="T767" s="40"/>
    </row>
    <row r="768" spans="1:20" s="9" customFormat="1" ht="15.95" customHeight="1" x14ac:dyDescent="0.25">
      <c r="A768" s="37"/>
      <c r="B768" s="27" t="s">
        <v>3</v>
      </c>
      <c r="C768" s="2">
        <f>D768+E768+F768+G768+H768</f>
        <v>0</v>
      </c>
      <c r="D768" s="1"/>
      <c r="E768" s="1"/>
      <c r="F768" s="1"/>
      <c r="G768" s="1"/>
      <c r="H768" s="1"/>
      <c r="I768" s="38"/>
      <c r="J768" s="38"/>
      <c r="K768" s="38"/>
      <c r="L768" s="38"/>
      <c r="M768" s="38"/>
      <c r="N768" s="38"/>
      <c r="O768" s="38"/>
      <c r="P768" s="39"/>
      <c r="Q768" s="38"/>
      <c r="R768" s="38"/>
      <c r="S768" s="38"/>
      <c r="T768" s="40"/>
    </row>
    <row r="769" spans="1:20" s="9" customFormat="1" ht="15.95" customHeight="1" x14ac:dyDescent="0.25">
      <c r="A769" s="37" t="s">
        <v>121</v>
      </c>
      <c r="B769" s="55" t="s">
        <v>485</v>
      </c>
      <c r="C769" s="55"/>
      <c r="D769" s="55"/>
      <c r="E769" s="55"/>
      <c r="F769" s="55"/>
      <c r="G769" s="55"/>
      <c r="H769" s="55"/>
      <c r="I769" s="55"/>
      <c r="J769" s="55"/>
      <c r="K769" s="55"/>
      <c r="L769" s="55"/>
      <c r="M769" s="55"/>
      <c r="N769" s="55"/>
      <c r="O769" s="55"/>
      <c r="P769" s="55"/>
      <c r="Q769" s="55"/>
      <c r="R769" s="55"/>
      <c r="S769" s="55"/>
      <c r="T769" s="56"/>
    </row>
    <row r="770" spans="1:20" s="9" customFormat="1" ht="15.95" customHeight="1" x14ac:dyDescent="0.25">
      <c r="A770" s="37"/>
      <c r="B770" s="58" t="s">
        <v>286</v>
      </c>
      <c r="C770" s="58"/>
      <c r="D770" s="58"/>
      <c r="E770" s="58"/>
      <c r="F770" s="58"/>
      <c r="G770" s="58"/>
      <c r="H770" s="58"/>
      <c r="I770" s="58"/>
      <c r="J770" s="58"/>
      <c r="K770" s="58"/>
      <c r="L770" s="58"/>
      <c r="M770" s="58"/>
      <c r="N770" s="58"/>
      <c r="O770" s="58"/>
      <c r="P770" s="58"/>
      <c r="Q770" s="58"/>
      <c r="R770" s="58"/>
      <c r="S770" s="58"/>
      <c r="T770" s="59"/>
    </row>
    <row r="771" spans="1:20" s="9" customFormat="1" ht="45" customHeight="1" x14ac:dyDescent="0.25">
      <c r="A771" s="37"/>
      <c r="B771" s="66" t="s">
        <v>761</v>
      </c>
      <c r="C771" s="66"/>
      <c r="D771" s="66"/>
      <c r="E771" s="66"/>
      <c r="F771" s="66"/>
      <c r="G771" s="66"/>
      <c r="H771" s="66"/>
      <c r="I771" s="38" t="s">
        <v>22</v>
      </c>
      <c r="J771" s="38" t="s">
        <v>19</v>
      </c>
      <c r="K771" s="38" t="s">
        <v>40</v>
      </c>
      <c r="L771" s="38" t="s">
        <v>756</v>
      </c>
      <c r="M771" s="38" t="s">
        <v>51</v>
      </c>
      <c r="N771" s="38" t="s">
        <v>52</v>
      </c>
      <c r="O771" s="38" t="s">
        <v>52</v>
      </c>
      <c r="P771" s="39" t="s">
        <v>757</v>
      </c>
      <c r="Q771" s="38" t="s">
        <v>7</v>
      </c>
      <c r="R771" s="38" t="s">
        <v>548</v>
      </c>
      <c r="S771" s="38" t="s">
        <v>30</v>
      </c>
      <c r="T771" s="40" t="s">
        <v>755</v>
      </c>
    </row>
    <row r="772" spans="1:20" s="9" customFormat="1" ht="15.95" customHeight="1" x14ac:dyDescent="0.25">
      <c r="A772" s="37"/>
      <c r="B772" s="27" t="s">
        <v>5</v>
      </c>
      <c r="C772" s="2">
        <f>D772+E772+F772+G772+H772</f>
        <v>8165.0399999999991</v>
      </c>
      <c r="D772" s="1">
        <f>SUM(D773:D776)</f>
        <v>8165.0399999999991</v>
      </c>
      <c r="E772" s="1">
        <f t="shared" ref="E772:H772" si="162">SUM(E773:E776)</f>
        <v>0</v>
      </c>
      <c r="F772" s="1">
        <f t="shared" si="162"/>
        <v>0</v>
      </c>
      <c r="G772" s="1">
        <f t="shared" si="162"/>
        <v>0</v>
      </c>
      <c r="H772" s="1">
        <f t="shared" si="162"/>
        <v>0</v>
      </c>
      <c r="I772" s="38"/>
      <c r="J772" s="38"/>
      <c r="K772" s="38"/>
      <c r="L772" s="38"/>
      <c r="M772" s="38"/>
      <c r="N772" s="38"/>
      <c r="O772" s="38"/>
      <c r="P772" s="39"/>
      <c r="Q772" s="38"/>
      <c r="R772" s="38"/>
      <c r="S772" s="38"/>
      <c r="T772" s="40"/>
    </row>
    <row r="773" spans="1:20" s="9" customFormat="1" ht="15.95" customHeight="1" x14ac:dyDescent="0.25">
      <c r="A773" s="37"/>
      <c r="B773" s="27" t="s">
        <v>0</v>
      </c>
      <c r="C773" s="2">
        <f>D773+E773+F773+G773+H773</f>
        <v>2995.6</v>
      </c>
      <c r="D773" s="1">
        <v>2995.6</v>
      </c>
      <c r="E773" s="1"/>
      <c r="F773" s="1"/>
      <c r="G773" s="1"/>
      <c r="H773" s="1"/>
      <c r="I773" s="38"/>
      <c r="J773" s="38"/>
      <c r="K773" s="38"/>
      <c r="L773" s="38"/>
      <c r="M773" s="38"/>
      <c r="N773" s="38"/>
      <c r="O773" s="38"/>
      <c r="P773" s="39"/>
      <c r="Q773" s="38"/>
      <c r="R773" s="38"/>
      <c r="S773" s="38"/>
      <c r="T773" s="40"/>
    </row>
    <row r="774" spans="1:20" s="9" customFormat="1" ht="15.95" customHeight="1" x14ac:dyDescent="0.25">
      <c r="A774" s="37"/>
      <c r="B774" s="27" t="s">
        <v>1</v>
      </c>
      <c r="C774" s="2">
        <f>D774+E774+F774+G774+H774</f>
        <v>5066.03</v>
      </c>
      <c r="D774" s="1">
        <v>5066.03</v>
      </c>
      <c r="E774" s="1"/>
      <c r="F774" s="1"/>
      <c r="G774" s="1"/>
      <c r="H774" s="1"/>
      <c r="I774" s="38"/>
      <c r="J774" s="38"/>
      <c r="K774" s="38"/>
      <c r="L774" s="38"/>
      <c r="M774" s="38"/>
      <c r="N774" s="38"/>
      <c r="O774" s="38"/>
      <c r="P774" s="39"/>
      <c r="Q774" s="38"/>
      <c r="R774" s="38"/>
      <c r="S774" s="38"/>
      <c r="T774" s="40"/>
    </row>
    <row r="775" spans="1:20" s="9" customFormat="1" ht="15.95" customHeight="1" x14ac:dyDescent="0.25">
      <c r="A775" s="37"/>
      <c r="B775" s="27" t="s">
        <v>2</v>
      </c>
      <c r="C775" s="2">
        <f>D775+E775+F775+G775+H775</f>
        <v>103.41</v>
      </c>
      <c r="D775" s="1">
        <v>103.41</v>
      </c>
      <c r="E775" s="1"/>
      <c r="F775" s="1"/>
      <c r="G775" s="1"/>
      <c r="H775" s="1"/>
      <c r="I775" s="38"/>
      <c r="J775" s="38"/>
      <c r="K775" s="38"/>
      <c r="L775" s="38"/>
      <c r="M775" s="38"/>
      <c r="N775" s="38"/>
      <c r="O775" s="38"/>
      <c r="P775" s="39"/>
      <c r="Q775" s="38"/>
      <c r="R775" s="38"/>
      <c r="S775" s="38"/>
      <c r="T775" s="40"/>
    </row>
    <row r="776" spans="1:20" s="9" customFormat="1" ht="15.95" customHeight="1" x14ac:dyDescent="0.25">
      <c r="A776" s="37"/>
      <c r="B776" s="27" t="s">
        <v>3</v>
      </c>
      <c r="C776" s="2">
        <f>D776+E776+F776+G776+H776</f>
        <v>0</v>
      </c>
      <c r="D776" s="1"/>
      <c r="E776" s="1"/>
      <c r="F776" s="1"/>
      <c r="G776" s="1"/>
      <c r="H776" s="1"/>
      <c r="I776" s="38"/>
      <c r="J776" s="38"/>
      <c r="K776" s="38"/>
      <c r="L776" s="38"/>
      <c r="M776" s="38"/>
      <c r="N776" s="38"/>
      <c r="O776" s="38"/>
      <c r="P776" s="39"/>
      <c r="Q776" s="38"/>
      <c r="R776" s="38"/>
      <c r="S776" s="38"/>
      <c r="T776" s="40"/>
    </row>
    <row r="777" spans="1:20" s="9" customFormat="1" ht="15.95" customHeight="1" x14ac:dyDescent="0.25">
      <c r="A777" s="37" t="s">
        <v>122</v>
      </c>
      <c r="B777" s="55" t="s">
        <v>485</v>
      </c>
      <c r="C777" s="55"/>
      <c r="D777" s="55"/>
      <c r="E777" s="55"/>
      <c r="F777" s="55"/>
      <c r="G777" s="55"/>
      <c r="H777" s="55"/>
      <c r="I777" s="55"/>
      <c r="J777" s="55"/>
      <c r="K777" s="55"/>
      <c r="L777" s="55"/>
      <c r="M777" s="55"/>
      <c r="N777" s="55"/>
      <c r="O777" s="55"/>
      <c r="P777" s="55"/>
      <c r="Q777" s="55"/>
      <c r="R777" s="55"/>
      <c r="S777" s="55"/>
      <c r="T777" s="56"/>
    </row>
    <row r="778" spans="1:20" s="9" customFormat="1" ht="15.95" customHeight="1" x14ac:dyDescent="0.25">
      <c r="A778" s="37"/>
      <c r="B778" s="58" t="s">
        <v>286</v>
      </c>
      <c r="C778" s="58"/>
      <c r="D778" s="58"/>
      <c r="E778" s="58"/>
      <c r="F778" s="58"/>
      <c r="G778" s="58"/>
      <c r="H778" s="58"/>
      <c r="I778" s="58"/>
      <c r="J778" s="58"/>
      <c r="K778" s="58"/>
      <c r="L778" s="58"/>
      <c r="M778" s="58"/>
      <c r="N778" s="58"/>
      <c r="O778" s="58"/>
      <c r="P778" s="58"/>
      <c r="Q778" s="58"/>
      <c r="R778" s="58"/>
      <c r="S778" s="58"/>
      <c r="T778" s="59"/>
    </row>
    <row r="779" spans="1:20" s="9" customFormat="1" ht="45" customHeight="1" x14ac:dyDescent="0.25">
      <c r="A779" s="37"/>
      <c r="B779" s="66" t="s">
        <v>763</v>
      </c>
      <c r="C779" s="66"/>
      <c r="D779" s="66"/>
      <c r="E779" s="66"/>
      <c r="F779" s="66"/>
      <c r="G779" s="66"/>
      <c r="H779" s="66"/>
      <c r="I779" s="38" t="s">
        <v>22</v>
      </c>
      <c r="J779" s="38" t="s">
        <v>19</v>
      </c>
      <c r="K779" s="38" t="s">
        <v>40</v>
      </c>
      <c r="L779" s="38" t="s">
        <v>758</v>
      </c>
      <c r="M779" s="38" t="s">
        <v>51</v>
      </c>
      <c r="N779" s="38" t="s">
        <v>52</v>
      </c>
      <c r="O779" s="38" t="s">
        <v>52</v>
      </c>
      <c r="P779" s="39" t="s">
        <v>759</v>
      </c>
      <c r="Q779" s="38" t="s">
        <v>7</v>
      </c>
      <c r="R779" s="38" t="s">
        <v>548</v>
      </c>
      <c r="S779" s="38" t="s">
        <v>30</v>
      </c>
      <c r="T779" s="40" t="s">
        <v>755</v>
      </c>
    </row>
    <row r="780" spans="1:20" s="9" customFormat="1" ht="15.95" customHeight="1" x14ac:dyDescent="0.25">
      <c r="A780" s="37"/>
      <c r="B780" s="27" t="s">
        <v>5</v>
      </c>
      <c r="C780" s="2">
        <f>D780+E780+F780+G780+H780</f>
        <v>14780.66</v>
      </c>
      <c r="D780" s="1">
        <f t="shared" ref="D780:H780" si="163">SUM(D781:D784)</f>
        <v>14780.66</v>
      </c>
      <c r="E780" s="1">
        <f t="shared" si="163"/>
        <v>0</v>
      </c>
      <c r="F780" s="1">
        <f t="shared" si="163"/>
        <v>0</v>
      </c>
      <c r="G780" s="1">
        <f t="shared" si="163"/>
        <v>0</v>
      </c>
      <c r="H780" s="1">
        <f t="shared" si="163"/>
        <v>0</v>
      </c>
      <c r="I780" s="38"/>
      <c r="J780" s="38"/>
      <c r="K780" s="38"/>
      <c r="L780" s="38"/>
      <c r="M780" s="38"/>
      <c r="N780" s="38"/>
      <c r="O780" s="38"/>
      <c r="P780" s="39"/>
      <c r="Q780" s="38"/>
      <c r="R780" s="38"/>
      <c r="S780" s="38"/>
      <c r="T780" s="40"/>
    </row>
    <row r="781" spans="1:20" s="9" customFormat="1" ht="15.95" customHeight="1" x14ac:dyDescent="0.25">
      <c r="A781" s="37"/>
      <c r="B781" s="27" t="s">
        <v>0</v>
      </c>
      <c r="C781" s="2">
        <f>D781+E781+F781+G781+H781</f>
        <v>5336.7</v>
      </c>
      <c r="D781" s="1">
        <v>5336.7</v>
      </c>
      <c r="E781" s="1"/>
      <c r="F781" s="1"/>
      <c r="G781" s="1"/>
      <c r="H781" s="1"/>
      <c r="I781" s="38"/>
      <c r="J781" s="38"/>
      <c r="K781" s="38"/>
      <c r="L781" s="38"/>
      <c r="M781" s="38"/>
      <c r="N781" s="38"/>
      <c r="O781" s="38"/>
      <c r="P781" s="39"/>
      <c r="Q781" s="38"/>
      <c r="R781" s="38"/>
      <c r="S781" s="38"/>
      <c r="T781" s="40"/>
    </row>
    <row r="782" spans="1:20" s="9" customFormat="1" ht="15.95" customHeight="1" x14ac:dyDescent="0.25">
      <c r="A782" s="37"/>
      <c r="B782" s="27" t="s">
        <v>1</v>
      </c>
      <c r="C782" s="2">
        <f>D782+E782+F782+G782+H782</f>
        <v>9255.1</v>
      </c>
      <c r="D782" s="1">
        <v>9255.1</v>
      </c>
      <c r="E782" s="1"/>
      <c r="F782" s="1"/>
      <c r="G782" s="1"/>
      <c r="H782" s="1"/>
      <c r="I782" s="38"/>
      <c r="J782" s="38"/>
      <c r="K782" s="38"/>
      <c r="L782" s="38"/>
      <c r="M782" s="38"/>
      <c r="N782" s="38"/>
      <c r="O782" s="38"/>
      <c r="P782" s="39"/>
      <c r="Q782" s="38"/>
      <c r="R782" s="38"/>
      <c r="S782" s="38"/>
      <c r="T782" s="40"/>
    </row>
    <row r="783" spans="1:20" s="9" customFormat="1" ht="15.95" customHeight="1" x14ac:dyDescent="0.25">
      <c r="A783" s="37"/>
      <c r="B783" s="27" t="s">
        <v>2</v>
      </c>
      <c r="C783" s="2">
        <f>D783+E783+F783+G783+H783</f>
        <v>188.86</v>
      </c>
      <c r="D783" s="1">
        <v>188.86</v>
      </c>
      <c r="E783" s="1"/>
      <c r="F783" s="1"/>
      <c r="G783" s="1"/>
      <c r="H783" s="1"/>
      <c r="I783" s="38"/>
      <c r="J783" s="38"/>
      <c r="K783" s="38"/>
      <c r="L783" s="38"/>
      <c r="M783" s="38"/>
      <c r="N783" s="38"/>
      <c r="O783" s="38"/>
      <c r="P783" s="39"/>
      <c r="Q783" s="38"/>
      <c r="R783" s="38"/>
      <c r="S783" s="38"/>
      <c r="T783" s="40"/>
    </row>
    <row r="784" spans="1:20" s="9" customFormat="1" ht="15.95" customHeight="1" x14ac:dyDescent="0.25">
      <c r="A784" s="37"/>
      <c r="B784" s="27" t="s">
        <v>3</v>
      </c>
      <c r="C784" s="2">
        <f>D784+E784+F784+G784+H784</f>
        <v>0</v>
      </c>
      <c r="D784" s="1"/>
      <c r="E784" s="1"/>
      <c r="F784" s="1"/>
      <c r="G784" s="1"/>
      <c r="H784" s="1"/>
      <c r="I784" s="38"/>
      <c r="J784" s="38"/>
      <c r="K784" s="38"/>
      <c r="L784" s="38"/>
      <c r="M784" s="38"/>
      <c r="N784" s="38"/>
      <c r="O784" s="38"/>
      <c r="P784" s="39"/>
      <c r="Q784" s="38"/>
      <c r="R784" s="38"/>
      <c r="S784" s="38"/>
      <c r="T784" s="40"/>
    </row>
    <row r="785" spans="1:21" s="8" customFormat="1" ht="15.95" customHeight="1" x14ac:dyDescent="0.25">
      <c r="A785" s="37" t="s">
        <v>123</v>
      </c>
      <c r="B785" s="55" t="s">
        <v>485</v>
      </c>
      <c r="C785" s="55"/>
      <c r="D785" s="55"/>
      <c r="E785" s="55"/>
      <c r="F785" s="55"/>
      <c r="G785" s="55"/>
      <c r="H785" s="55"/>
      <c r="I785" s="55"/>
      <c r="J785" s="55"/>
      <c r="K785" s="55"/>
      <c r="L785" s="55"/>
      <c r="M785" s="55"/>
      <c r="N785" s="55"/>
      <c r="O785" s="55"/>
      <c r="P785" s="55"/>
      <c r="Q785" s="55"/>
      <c r="R785" s="55"/>
      <c r="S785" s="55"/>
      <c r="T785" s="56"/>
      <c r="U785" s="10"/>
    </row>
    <row r="786" spans="1:21" s="9" customFormat="1" ht="15.95" customHeight="1" x14ac:dyDescent="0.25">
      <c r="A786" s="37"/>
      <c r="B786" s="58" t="s">
        <v>286</v>
      </c>
      <c r="C786" s="58"/>
      <c r="D786" s="58"/>
      <c r="E786" s="58"/>
      <c r="F786" s="58"/>
      <c r="G786" s="58"/>
      <c r="H786" s="58"/>
      <c r="I786" s="58"/>
      <c r="J786" s="58"/>
      <c r="K786" s="58"/>
      <c r="L786" s="58"/>
      <c r="M786" s="58"/>
      <c r="N786" s="58"/>
      <c r="O786" s="58"/>
      <c r="P786" s="58"/>
      <c r="Q786" s="58"/>
      <c r="R786" s="58"/>
      <c r="S786" s="58"/>
      <c r="T786" s="59"/>
    </row>
    <row r="787" spans="1:21" s="11" customFormat="1" ht="62.25" customHeight="1" x14ac:dyDescent="0.25">
      <c r="A787" s="37"/>
      <c r="B787" s="66" t="s">
        <v>289</v>
      </c>
      <c r="C787" s="66"/>
      <c r="D787" s="66"/>
      <c r="E787" s="66"/>
      <c r="F787" s="66"/>
      <c r="G787" s="66"/>
      <c r="H787" s="66"/>
      <c r="I787" s="38" t="s">
        <v>23</v>
      </c>
      <c r="J787" s="38" t="s">
        <v>19</v>
      </c>
      <c r="K787" s="38" t="s">
        <v>749</v>
      </c>
      <c r="L787" s="38" t="s">
        <v>290</v>
      </c>
      <c r="M787" s="38" t="s">
        <v>49</v>
      </c>
      <c r="N787" s="38" t="s">
        <v>485</v>
      </c>
      <c r="O787" s="38" t="s">
        <v>49</v>
      </c>
      <c r="P787" s="39" t="s">
        <v>805</v>
      </c>
      <c r="Q787" s="38" t="s">
        <v>29</v>
      </c>
      <c r="R787" s="38" t="s">
        <v>8</v>
      </c>
      <c r="S787" s="38" t="s">
        <v>31</v>
      </c>
      <c r="T787" s="40" t="s">
        <v>430</v>
      </c>
    </row>
    <row r="788" spans="1:21" s="11" customFormat="1" ht="15.95" customHeight="1" x14ac:dyDescent="0.25">
      <c r="A788" s="37"/>
      <c r="B788" s="27" t="s">
        <v>5</v>
      </c>
      <c r="C788" s="2">
        <f>D788+E788+F788+G788+H788</f>
        <v>359387.19388000004</v>
      </c>
      <c r="D788" s="1">
        <f t="shared" ref="D788:H788" si="164">SUM(D789:D792)</f>
        <v>174570.193</v>
      </c>
      <c r="E788" s="1">
        <f t="shared" si="164"/>
        <v>184817.00088000001</v>
      </c>
      <c r="F788" s="1">
        <f t="shared" si="164"/>
        <v>0</v>
      </c>
      <c r="G788" s="1">
        <f t="shared" si="164"/>
        <v>0</v>
      </c>
      <c r="H788" s="1">
        <f t="shared" si="164"/>
        <v>0</v>
      </c>
      <c r="I788" s="38"/>
      <c r="J788" s="38"/>
      <c r="K788" s="38"/>
      <c r="L788" s="38"/>
      <c r="M788" s="38"/>
      <c r="N788" s="38"/>
      <c r="O788" s="38"/>
      <c r="P788" s="39"/>
      <c r="Q788" s="38"/>
      <c r="R788" s="38"/>
      <c r="S788" s="38"/>
      <c r="T788" s="40"/>
    </row>
    <row r="789" spans="1:21" s="11" customFormat="1" ht="15.95" customHeight="1" x14ac:dyDescent="0.25">
      <c r="A789" s="37"/>
      <c r="B789" s="27" t="s">
        <v>0</v>
      </c>
      <c r="C789" s="2">
        <f>D789+E789+F789+G789+H789</f>
        <v>218570.193</v>
      </c>
      <c r="D789" s="1">
        <f>0+174570.193</f>
        <v>174570.193</v>
      </c>
      <c r="E789" s="1">
        <f>0+44000</f>
        <v>44000</v>
      </c>
      <c r="F789" s="1"/>
      <c r="G789" s="1"/>
      <c r="H789" s="1"/>
      <c r="I789" s="38"/>
      <c r="J789" s="38"/>
      <c r="K789" s="38"/>
      <c r="L789" s="38"/>
      <c r="M789" s="38"/>
      <c r="N789" s="38"/>
      <c r="O789" s="38"/>
      <c r="P789" s="39"/>
      <c r="Q789" s="38"/>
      <c r="R789" s="38"/>
      <c r="S789" s="38"/>
      <c r="T789" s="40"/>
    </row>
    <row r="790" spans="1:21" s="11" customFormat="1" ht="15.95" customHeight="1" x14ac:dyDescent="0.25">
      <c r="A790" s="37"/>
      <c r="B790" s="27" t="s">
        <v>1</v>
      </c>
      <c r="C790" s="2">
        <f>D790+E790+F790+G790+H790</f>
        <v>140817.00088000001</v>
      </c>
      <c r="D790" s="1">
        <f>88727.86-88726.86-1</f>
        <v>0</v>
      </c>
      <c r="E790" s="1">
        <f>113842.333-113842.333+140817.00088</f>
        <v>140817.00088000001</v>
      </c>
      <c r="F790" s="1"/>
      <c r="G790" s="1"/>
      <c r="H790" s="1"/>
      <c r="I790" s="38"/>
      <c r="J790" s="38"/>
      <c r="K790" s="38"/>
      <c r="L790" s="38"/>
      <c r="M790" s="38"/>
      <c r="N790" s="38"/>
      <c r="O790" s="38"/>
      <c r="P790" s="39"/>
      <c r="Q790" s="38"/>
      <c r="R790" s="38"/>
      <c r="S790" s="38"/>
      <c r="T790" s="40"/>
    </row>
    <row r="791" spans="1:21" s="11" customFormat="1" ht="15.95" customHeight="1" x14ac:dyDescent="0.25">
      <c r="A791" s="37"/>
      <c r="B791" s="27" t="s">
        <v>2</v>
      </c>
      <c r="C791" s="2">
        <f>D791+E791+F791+G791+H791</f>
        <v>0</v>
      </c>
      <c r="D791" s="1"/>
      <c r="E791" s="1"/>
      <c r="F791" s="1"/>
      <c r="G791" s="1"/>
      <c r="H791" s="1"/>
      <c r="I791" s="38"/>
      <c r="J791" s="38"/>
      <c r="K791" s="38"/>
      <c r="L791" s="38"/>
      <c r="M791" s="38"/>
      <c r="N791" s="38"/>
      <c r="O791" s="38"/>
      <c r="P791" s="39"/>
      <c r="Q791" s="38"/>
      <c r="R791" s="38"/>
      <c r="S791" s="38"/>
      <c r="T791" s="40"/>
    </row>
    <row r="792" spans="1:21" s="11" customFormat="1" ht="15.95" customHeight="1" x14ac:dyDescent="0.25">
      <c r="A792" s="37"/>
      <c r="B792" s="27" t="s">
        <v>3</v>
      </c>
      <c r="C792" s="2">
        <f>D792+E792+F792+G792+H792</f>
        <v>0</v>
      </c>
      <c r="D792" s="1"/>
      <c r="E792" s="1"/>
      <c r="F792" s="1"/>
      <c r="G792" s="1"/>
      <c r="H792" s="1"/>
      <c r="I792" s="38"/>
      <c r="J792" s="38"/>
      <c r="K792" s="38"/>
      <c r="L792" s="38"/>
      <c r="M792" s="38"/>
      <c r="N792" s="38"/>
      <c r="O792" s="38"/>
      <c r="P792" s="39"/>
      <c r="Q792" s="38"/>
      <c r="R792" s="38"/>
      <c r="S792" s="38"/>
      <c r="T792" s="40"/>
    </row>
    <row r="793" spans="1:21" ht="15.95" customHeight="1" x14ac:dyDescent="0.2">
      <c r="A793" s="37" t="s">
        <v>124</v>
      </c>
      <c r="B793" s="72" t="s">
        <v>190</v>
      </c>
      <c r="C793" s="72"/>
      <c r="D793" s="72"/>
      <c r="E793" s="72"/>
      <c r="F793" s="72"/>
      <c r="G793" s="72"/>
      <c r="H793" s="72"/>
      <c r="I793" s="72"/>
      <c r="J793" s="72"/>
      <c r="K793" s="72"/>
      <c r="L793" s="72"/>
      <c r="M793" s="72"/>
      <c r="N793" s="72"/>
      <c r="O793" s="72"/>
      <c r="P793" s="72"/>
      <c r="Q793" s="72"/>
      <c r="R793" s="72"/>
      <c r="S793" s="72"/>
      <c r="T793" s="73"/>
    </row>
    <row r="794" spans="1:21" ht="15.95" customHeight="1" x14ac:dyDescent="0.2">
      <c r="A794" s="37"/>
      <c r="B794" s="58" t="s">
        <v>359</v>
      </c>
      <c r="C794" s="58"/>
      <c r="D794" s="58"/>
      <c r="E794" s="58"/>
      <c r="F794" s="58"/>
      <c r="G794" s="58"/>
      <c r="H794" s="58"/>
      <c r="I794" s="58"/>
      <c r="J794" s="58"/>
      <c r="K794" s="58"/>
      <c r="L794" s="58"/>
      <c r="M794" s="58"/>
      <c r="N794" s="58"/>
      <c r="O794" s="58"/>
      <c r="P794" s="58"/>
      <c r="Q794" s="58"/>
      <c r="R794" s="58"/>
      <c r="S794" s="58"/>
      <c r="T794" s="59"/>
    </row>
    <row r="795" spans="1:21" ht="45" customHeight="1" x14ac:dyDescent="0.2">
      <c r="A795" s="37"/>
      <c r="B795" s="66" t="s">
        <v>429</v>
      </c>
      <c r="C795" s="66"/>
      <c r="D795" s="66"/>
      <c r="E795" s="66"/>
      <c r="F795" s="66"/>
      <c r="G795" s="66"/>
      <c r="H795" s="66"/>
      <c r="I795" s="38" t="s">
        <v>22</v>
      </c>
      <c r="J795" s="38"/>
      <c r="K795" s="38" t="s">
        <v>35</v>
      </c>
      <c r="L795" s="38" t="s">
        <v>279</v>
      </c>
      <c r="M795" s="38" t="s">
        <v>223</v>
      </c>
      <c r="N795" s="53" t="s">
        <v>190</v>
      </c>
      <c r="O795" s="38" t="s">
        <v>223</v>
      </c>
      <c r="P795" s="39" t="s">
        <v>393</v>
      </c>
      <c r="Q795" s="38" t="s">
        <v>29</v>
      </c>
      <c r="R795" s="38" t="s">
        <v>41</v>
      </c>
      <c r="S795" s="38" t="s">
        <v>31</v>
      </c>
      <c r="T795" s="40" t="s">
        <v>280</v>
      </c>
    </row>
    <row r="796" spans="1:21" ht="15.95" customHeight="1" x14ac:dyDescent="0.2">
      <c r="A796" s="37"/>
      <c r="B796" s="27" t="s">
        <v>5</v>
      </c>
      <c r="C796" s="2">
        <f>D796+E796+F796+G796+H796</f>
        <v>39852.78</v>
      </c>
      <c r="D796" s="1">
        <f t="shared" ref="D796:H796" si="165">SUM(D797:D800)</f>
        <v>39852.78</v>
      </c>
      <c r="E796" s="1">
        <f t="shared" si="165"/>
        <v>0</v>
      </c>
      <c r="F796" s="1">
        <f t="shared" si="165"/>
        <v>0</v>
      </c>
      <c r="G796" s="1">
        <f t="shared" si="165"/>
        <v>0</v>
      </c>
      <c r="H796" s="1">
        <f t="shared" si="165"/>
        <v>0</v>
      </c>
      <c r="I796" s="38"/>
      <c r="J796" s="38"/>
      <c r="K796" s="38"/>
      <c r="L796" s="38"/>
      <c r="M796" s="38"/>
      <c r="N796" s="54"/>
      <c r="O796" s="38"/>
      <c r="P796" s="39"/>
      <c r="Q796" s="38"/>
      <c r="R796" s="38"/>
      <c r="S796" s="38"/>
      <c r="T796" s="40"/>
    </row>
    <row r="797" spans="1:21" ht="15.95" customHeight="1" x14ac:dyDescent="0.2">
      <c r="A797" s="37"/>
      <c r="B797" s="27" t="s">
        <v>0</v>
      </c>
      <c r="C797" s="2">
        <f>D797+E797+F797+G797+H797</f>
        <v>0</v>
      </c>
      <c r="D797" s="1"/>
      <c r="E797" s="1"/>
      <c r="F797" s="1"/>
      <c r="G797" s="1"/>
      <c r="H797" s="1"/>
      <c r="I797" s="38"/>
      <c r="J797" s="38"/>
      <c r="K797" s="38"/>
      <c r="L797" s="38"/>
      <c r="M797" s="38"/>
      <c r="N797" s="54"/>
      <c r="O797" s="38"/>
      <c r="P797" s="39"/>
      <c r="Q797" s="38"/>
      <c r="R797" s="38"/>
      <c r="S797" s="38"/>
      <c r="T797" s="40"/>
    </row>
    <row r="798" spans="1:21" ht="15.95" customHeight="1" x14ac:dyDescent="0.2">
      <c r="A798" s="37"/>
      <c r="B798" s="27" t="s">
        <v>1</v>
      </c>
      <c r="C798" s="2">
        <f>D798+E798+F798+G798+H798</f>
        <v>39852.78</v>
      </c>
      <c r="D798" s="1">
        <v>39852.78</v>
      </c>
      <c r="E798" s="1"/>
      <c r="F798" s="1"/>
      <c r="G798" s="1"/>
      <c r="H798" s="1"/>
      <c r="I798" s="38"/>
      <c r="J798" s="38"/>
      <c r="K798" s="38"/>
      <c r="L798" s="38"/>
      <c r="M798" s="38"/>
      <c r="N798" s="54"/>
      <c r="O798" s="38"/>
      <c r="P798" s="39"/>
      <c r="Q798" s="38"/>
      <c r="R798" s="38"/>
      <c r="S798" s="38"/>
      <c r="T798" s="40"/>
    </row>
    <row r="799" spans="1:21" ht="15.95" customHeight="1" x14ac:dyDescent="0.2">
      <c r="A799" s="37"/>
      <c r="B799" s="27" t="s">
        <v>2</v>
      </c>
      <c r="C799" s="2">
        <f>D799+E799+F799+G799+H799</f>
        <v>0</v>
      </c>
      <c r="D799" s="1"/>
      <c r="E799" s="1"/>
      <c r="F799" s="1"/>
      <c r="G799" s="1"/>
      <c r="H799" s="1"/>
      <c r="I799" s="38"/>
      <c r="J799" s="38"/>
      <c r="K799" s="38"/>
      <c r="L799" s="38"/>
      <c r="M799" s="38"/>
      <c r="N799" s="54"/>
      <c r="O799" s="38"/>
      <c r="P799" s="39"/>
      <c r="Q799" s="38"/>
      <c r="R799" s="38"/>
      <c r="S799" s="38"/>
      <c r="T799" s="40"/>
    </row>
    <row r="800" spans="1:21" ht="15.95" customHeight="1" x14ac:dyDescent="0.2">
      <c r="A800" s="37"/>
      <c r="B800" s="27" t="s">
        <v>3</v>
      </c>
      <c r="C800" s="2">
        <f>D800+E800+F800+G800+H800</f>
        <v>0</v>
      </c>
      <c r="D800" s="1"/>
      <c r="E800" s="1"/>
      <c r="F800" s="1"/>
      <c r="G800" s="1"/>
      <c r="H800" s="1"/>
      <c r="I800" s="38"/>
      <c r="J800" s="38"/>
      <c r="K800" s="38"/>
      <c r="L800" s="38"/>
      <c r="M800" s="38"/>
      <c r="N800" s="34"/>
      <c r="O800" s="38"/>
      <c r="P800" s="39"/>
      <c r="Q800" s="38"/>
      <c r="R800" s="38"/>
      <c r="S800" s="38"/>
      <c r="T800" s="40"/>
    </row>
    <row r="801" spans="1:20" s="8" customFormat="1" ht="15.95" customHeight="1" x14ac:dyDescent="0.25">
      <c r="A801" s="37" t="s">
        <v>125</v>
      </c>
      <c r="B801" s="55" t="s">
        <v>485</v>
      </c>
      <c r="C801" s="55"/>
      <c r="D801" s="55"/>
      <c r="E801" s="55"/>
      <c r="F801" s="55"/>
      <c r="G801" s="55"/>
      <c r="H801" s="55"/>
      <c r="I801" s="55"/>
      <c r="J801" s="55"/>
      <c r="K801" s="55"/>
      <c r="L801" s="55"/>
      <c r="M801" s="55"/>
      <c r="N801" s="55"/>
      <c r="O801" s="55"/>
      <c r="P801" s="55"/>
      <c r="Q801" s="55"/>
      <c r="R801" s="55"/>
      <c r="S801" s="55"/>
      <c r="T801" s="56"/>
    </row>
    <row r="802" spans="1:20" s="9" customFormat="1" ht="15.95" customHeight="1" x14ac:dyDescent="0.25">
      <c r="A802" s="37"/>
      <c r="B802" s="58" t="s">
        <v>286</v>
      </c>
      <c r="C802" s="58"/>
      <c r="D802" s="58"/>
      <c r="E802" s="58"/>
      <c r="F802" s="58"/>
      <c r="G802" s="58"/>
      <c r="H802" s="58"/>
      <c r="I802" s="58"/>
      <c r="J802" s="58"/>
      <c r="K802" s="58"/>
      <c r="L802" s="58"/>
      <c r="M802" s="58"/>
      <c r="N802" s="58"/>
      <c r="O802" s="58"/>
      <c r="P802" s="58"/>
      <c r="Q802" s="58"/>
      <c r="R802" s="58"/>
      <c r="S802" s="58"/>
      <c r="T802" s="59"/>
    </row>
    <row r="803" spans="1:20" s="11" customFormat="1" ht="45" customHeight="1" x14ac:dyDescent="0.25">
      <c r="A803" s="37"/>
      <c r="B803" s="66" t="s">
        <v>360</v>
      </c>
      <c r="C803" s="66"/>
      <c r="D803" s="66"/>
      <c r="E803" s="66"/>
      <c r="F803" s="66"/>
      <c r="G803" s="66"/>
      <c r="H803" s="66"/>
      <c r="I803" s="38" t="s">
        <v>42</v>
      </c>
      <c r="J803" s="38"/>
      <c r="K803" s="38" t="s">
        <v>40</v>
      </c>
      <c r="L803" s="38" t="s">
        <v>482</v>
      </c>
      <c r="M803" s="38" t="s">
        <v>50</v>
      </c>
      <c r="N803" s="38" t="s">
        <v>299</v>
      </c>
      <c r="O803" s="38" t="s">
        <v>299</v>
      </c>
      <c r="P803" s="39" t="s">
        <v>431</v>
      </c>
      <c r="Q803" s="38" t="s">
        <v>7</v>
      </c>
      <c r="R803" s="38" t="s">
        <v>553</v>
      </c>
      <c r="S803" s="38" t="s">
        <v>31</v>
      </c>
      <c r="T803" s="40" t="s">
        <v>361</v>
      </c>
    </row>
    <row r="804" spans="1:20" s="11" customFormat="1" ht="15.95" customHeight="1" x14ac:dyDescent="0.25">
      <c r="A804" s="37"/>
      <c r="B804" s="27" t="s">
        <v>5</v>
      </c>
      <c r="C804" s="2">
        <f>D804+E804+F804+G804+H804</f>
        <v>89199.834499999997</v>
      </c>
      <c r="D804" s="1">
        <f t="shared" ref="D804" si="166">SUM(D805:D808)</f>
        <v>27818.754397959183</v>
      </c>
      <c r="E804" s="1">
        <f t="shared" ref="E804:H804" si="167">SUM(E805:E808)</f>
        <v>0</v>
      </c>
      <c r="F804" s="1">
        <f t="shared" si="167"/>
        <v>30088.764755102042</v>
      </c>
      <c r="G804" s="1">
        <f t="shared" si="167"/>
        <v>31292.315346938776</v>
      </c>
      <c r="H804" s="1">
        <f t="shared" si="167"/>
        <v>0</v>
      </c>
      <c r="I804" s="38"/>
      <c r="J804" s="38"/>
      <c r="K804" s="38"/>
      <c r="L804" s="38"/>
      <c r="M804" s="38"/>
      <c r="N804" s="38"/>
      <c r="O804" s="38"/>
      <c r="P804" s="39"/>
      <c r="Q804" s="38"/>
      <c r="R804" s="38"/>
      <c r="S804" s="38"/>
      <c r="T804" s="40"/>
    </row>
    <row r="805" spans="1:20" s="11" customFormat="1" ht="15.95" customHeight="1" x14ac:dyDescent="0.25">
      <c r="A805" s="37"/>
      <c r="B805" s="27" t="s">
        <v>0</v>
      </c>
      <c r="C805" s="2">
        <f>D805+E805+F805+G805+H805</f>
        <v>0</v>
      </c>
      <c r="D805" s="1"/>
      <c r="E805" s="1"/>
      <c r="F805" s="1"/>
      <c r="G805" s="1"/>
      <c r="H805" s="1"/>
      <c r="I805" s="38"/>
      <c r="J805" s="38"/>
      <c r="K805" s="38"/>
      <c r="L805" s="38"/>
      <c r="M805" s="38"/>
      <c r="N805" s="38"/>
      <c r="O805" s="38"/>
      <c r="P805" s="39"/>
      <c r="Q805" s="38"/>
      <c r="R805" s="38"/>
      <c r="S805" s="38"/>
      <c r="T805" s="40"/>
    </row>
    <row r="806" spans="1:20" s="11" customFormat="1" ht="15.95" customHeight="1" x14ac:dyDescent="0.25">
      <c r="A806" s="37"/>
      <c r="B806" s="27" t="s">
        <v>1</v>
      </c>
      <c r="C806" s="2">
        <f>D806+E806+F806+G806+H806</f>
        <v>87415.837809999997</v>
      </c>
      <c r="D806" s="1">
        <v>27262.37931</v>
      </c>
      <c r="E806" s="1"/>
      <c r="F806" s="1">
        <v>29486.989460000001</v>
      </c>
      <c r="G806" s="1">
        <v>30666.46904</v>
      </c>
      <c r="H806" s="1"/>
      <c r="I806" s="38"/>
      <c r="J806" s="38"/>
      <c r="K806" s="38"/>
      <c r="L806" s="38"/>
      <c r="M806" s="38"/>
      <c r="N806" s="38"/>
      <c r="O806" s="38"/>
      <c r="P806" s="39"/>
      <c r="Q806" s="38"/>
      <c r="R806" s="38"/>
      <c r="S806" s="38"/>
      <c r="T806" s="40"/>
    </row>
    <row r="807" spans="1:20" s="11" customFormat="1" ht="15.95" customHeight="1" x14ac:dyDescent="0.25">
      <c r="A807" s="37"/>
      <c r="B807" s="27" t="s">
        <v>2</v>
      </c>
      <c r="C807" s="2">
        <f>D807+E807+F807+G807+H807</f>
        <v>1783.9966899999999</v>
      </c>
      <c r="D807" s="1">
        <v>556.3750879591837</v>
      </c>
      <c r="E807" s="1"/>
      <c r="F807" s="1">
        <v>601.77529510204079</v>
      </c>
      <c r="G807" s="1">
        <v>625.84630693877546</v>
      </c>
      <c r="H807" s="1"/>
      <c r="I807" s="38"/>
      <c r="J807" s="38"/>
      <c r="K807" s="38"/>
      <c r="L807" s="38"/>
      <c r="M807" s="38"/>
      <c r="N807" s="38"/>
      <c r="O807" s="38"/>
      <c r="P807" s="39"/>
      <c r="Q807" s="38"/>
      <c r="R807" s="38"/>
      <c r="S807" s="38"/>
      <c r="T807" s="40"/>
    </row>
    <row r="808" spans="1:20" s="11" customFormat="1" ht="15.95" customHeight="1" x14ac:dyDescent="0.25">
      <c r="A808" s="37"/>
      <c r="B808" s="27" t="s">
        <v>3</v>
      </c>
      <c r="C808" s="2">
        <f>D808+E808+F808+G808+H808</f>
        <v>0</v>
      </c>
      <c r="D808" s="1"/>
      <c r="E808" s="1"/>
      <c r="F808" s="1"/>
      <c r="G808" s="1"/>
      <c r="H808" s="1"/>
      <c r="I808" s="38"/>
      <c r="J808" s="38"/>
      <c r="K808" s="38"/>
      <c r="L808" s="38"/>
      <c r="M808" s="38"/>
      <c r="N808" s="38"/>
      <c r="O808" s="38"/>
      <c r="P808" s="39"/>
      <c r="Q808" s="38"/>
      <c r="R808" s="38"/>
      <c r="S808" s="38"/>
      <c r="T808" s="40"/>
    </row>
    <row r="809" spans="1:20" s="8" customFormat="1" ht="15.95" customHeight="1" x14ac:dyDescent="0.25">
      <c r="A809" s="37" t="s">
        <v>126</v>
      </c>
      <c r="B809" s="55" t="s">
        <v>485</v>
      </c>
      <c r="C809" s="55"/>
      <c r="D809" s="55"/>
      <c r="E809" s="55"/>
      <c r="F809" s="55"/>
      <c r="G809" s="55"/>
      <c r="H809" s="55"/>
      <c r="I809" s="55"/>
      <c r="J809" s="55"/>
      <c r="K809" s="55"/>
      <c r="L809" s="55"/>
      <c r="M809" s="55"/>
      <c r="N809" s="55"/>
      <c r="O809" s="55"/>
      <c r="P809" s="55"/>
      <c r="Q809" s="55"/>
      <c r="R809" s="55"/>
      <c r="S809" s="55"/>
      <c r="T809" s="56"/>
    </row>
    <row r="810" spans="1:20" s="9" customFormat="1" ht="15.95" customHeight="1" x14ac:dyDescent="0.25">
      <c r="A810" s="37"/>
      <c r="B810" s="58" t="s">
        <v>286</v>
      </c>
      <c r="C810" s="58"/>
      <c r="D810" s="58"/>
      <c r="E810" s="58"/>
      <c r="F810" s="58"/>
      <c r="G810" s="58"/>
      <c r="H810" s="58"/>
      <c r="I810" s="58"/>
      <c r="J810" s="58"/>
      <c r="K810" s="58"/>
      <c r="L810" s="58"/>
      <c r="M810" s="58"/>
      <c r="N810" s="58"/>
      <c r="O810" s="58"/>
      <c r="P810" s="58"/>
      <c r="Q810" s="58"/>
      <c r="R810" s="58"/>
      <c r="S810" s="58"/>
      <c r="T810" s="59"/>
    </row>
    <row r="811" spans="1:20" s="11" customFormat="1" ht="45" customHeight="1" x14ac:dyDescent="0.25">
      <c r="A811" s="37"/>
      <c r="B811" s="66" t="s">
        <v>362</v>
      </c>
      <c r="C811" s="66"/>
      <c r="D811" s="66"/>
      <c r="E811" s="66"/>
      <c r="F811" s="66"/>
      <c r="G811" s="66"/>
      <c r="H811" s="66"/>
      <c r="I811" s="38" t="s">
        <v>23</v>
      </c>
      <c r="J811" s="38" t="s">
        <v>19</v>
      </c>
      <c r="K811" s="38" t="s">
        <v>40</v>
      </c>
      <c r="L811" s="38" t="s">
        <v>363</v>
      </c>
      <c r="M811" s="38" t="s">
        <v>555</v>
      </c>
      <c r="N811" s="38" t="s">
        <v>556</v>
      </c>
      <c r="O811" s="38" t="s">
        <v>556</v>
      </c>
      <c r="P811" s="39" t="s">
        <v>404</v>
      </c>
      <c r="Q811" s="38" t="s">
        <v>7</v>
      </c>
      <c r="R811" s="38" t="s">
        <v>557</v>
      </c>
      <c r="S811" s="38" t="s">
        <v>30</v>
      </c>
      <c r="T811" s="40"/>
    </row>
    <row r="812" spans="1:20" s="11" customFormat="1" ht="15.95" customHeight="1" x14ac:dyDescent="0.25">
      <c r="A812" s="37"/>
      <c r="B812" s="27" t="s">
        <v>5</v>
      </c>
      <c r="C812" s="2">
        <f>D812+E812+F812+G812+H812</f>
        <v>369989.4</v>
      </c>
      <c r="D812" s="1">
        <f t="shared" ref="D812:H812" si="168">SUM(D813:D816)</f>
        <v>0</v>
      </c>
      <c r="E812" s="1">
        <f t="shared" si="168"/>
        <v>369989.4</v>
      </c>
      <c r="F812" s="1">
        <f t="shared" si="168"/>
        <v>0</v>
      </c>
      <c r="G812" s="1">
        <f t="shared" si="168"/>
        <v>0</v>
      </c>
      <c r="H812" s="1">
        <f t="shared" si="168"/>
        <v>0</v>
      </c>
      <c r="I812" s="38"/>
      <c r="J812" s="38"/>
      <c r="K812" s="38"/>
      <c r="L812" s="38"/>
      <c r="M812" s="38"/>
      <c r="N812" s="38"/>
      <c r="O812" s="38"/>
      <c r="P812" s="39"/>
      <c r="Q812" s="38"/>
      <c r="R812" s="38"/>
      <c r="S812" s="38"/>
      <c r="T812" s="40"/>
    </row>
    <row r="813" spans="1:20" s="11" customFormat="1" ht="15.95" customHeight="1" x14ac:dyDescent="0.25">
      <c r="A813" s="37"/>
      <c r="B813" s="27" t="s">
        <v>0</v>
      </c>
      <c r="C813" s="2">
        <f>D813+E813+F813+G813+H813</f>
        <v>0</v>
      </c>
      <c r="D813" s="1"/>
      <c r="E813" s="1"/>
      <c r="F813" s="1"/>
      <c r="G813" s="1"/>
      <c r="H813" s="1"/>
      <c r="I813" s="38"/>
      <c r="J813" s="38"/>
      <c r="K813" s="38"/>
      <c r="L813" s="38"/>
      <c r="M813" s="38"/>
      <c r="N813" s="38"/>
      <c r="O813" s="38"/>
      <c r="P813" s="39"/>
      <c r="Q813" s="38"/>
      <c r="R813" s="38"/>
      <c r="S813" s="38"/>
      <c r="T813" s="40"/>
    </row>
    <row r="814" spans="1:20" s="11" customFormat="1" ht="15.95" customHeight="1" x14ac:dyDescent="0.25">
      <c r="A814" s="37"/>
      <c r="B814" s="27" t="s">
        <v>1</v>
      </c>
      <c r="C814" s="2">
        <f>D814+E814+F814+G814+H814</f>
        <v>362589.61200000002</v>
      </c>
      <c r="D814" s="1">
        <f>485.982-485.982</f>
        <v>0</v>
      </c>
      <c r="E814" s="1">
        <v>362589.61200000002</v>
      </c>
      <c r="F814" s="1"/>
      <c r="G814" s="1"/>
      <c r="H814" s="1"/>
      <c r="I814" s="38"/>
      <c r="J814" s="38"/>
      <c r="K814" s="38"/>
      <c r="L814" s="38"/>
      <c r="M814" s="38"/>
      <c r="N814" s="38"/>
      <c r="O814" s="38"/>
      <c r="P814" s="39"/>
      <c r="Q814" s="38"/>
      <c r="R814" s="38"/>
      <c r="S814" s="38"/>
      <c r="T814" s="40"/>
    </row>
    <row r="815" spans="1:20" s="11" customFormat="1" ht="15.95" customHeight="1" x14ac:dyDescent="0.25">
      <c r="A815" s="37"/>
      <c r="B815" s="27" t="s">
        <v>2</v>
      </c>
      <c r="C815" s="2">
        <f>D815+E815+F815+G815+H815</f>
        <v>7399.7880000000005</v>
      </c>
      <c r="D815" s="1">
        <f>9.918-9.918</f>
        <v>0</v>
      </c>
      <c r="E815" s="1">
        <v>7399.7880000000005</v>
      </c>
      <c r="F815" s="1"/>
      <c r="G815" s="1"/>
      <c r="H815" s="1"/>
      <c r="I815" s="38"/>
      <c r="J815" s="38"/>
      <c r="K815" s="38"/>
      <c r="L815" s="38"/>
      <c r="M815" s="38"/>
      <c r="N815" s="38"/>
      <c r="O815" s="38"/>
      <c r="P815" s="39"/>
      <c r="Q815" s="38"/>
      <c r="R815" s="38"/>
      <c r="S815" s="38"/>
      <c r="T815" s="40"/>
    </row>
    <row r="816" spans="1:20" s="11" customFormat="1" ht="15.95" customHeight="1" x14ac:dyDescent="0.25">
      <c r="A816" s="37"/>
      <c r="B816" s="27" t="s">
        <v>3</v>
      </c>
      <c r="C816" s="2">
        <f>D816+E816+F816+G816+H816</f>
        <v>0</v>
      </c>
      <c r="D816" s="1"/>
      <c r="E816" s="1"/>
      <c r="F816" s="1"/>
      <c r="G816" s="1"/>
      <c r="H816" s="1"/>
      <c r="I816" s="38"/>
      <c r="J816" s="38"/>
      <c r="K816" s="38"/>
      <c r="L816" s="38"/>
      <c r="M816" s="38"/>
      <c r="N816" s="38"/>
      <c r="O816" s="38"/>
      <c r="P816" s="39"/>
      <c r="Q816" s="38"/>
      <c r="R816" s="38"/>
      <c r="S816" s="38"/>
      <c r="T816" s="40"/>
    </row>
    <row r="817" spans="1:20" s="11" customFormat="1" ht="15.95" customHeight="1" x14ac:dyDescent="0.25">
      <c r="A817" s="41" t="s">
        <v>448</v>
      </c>
      <c r="B817" s="55" t="s">
        <v>485</v>
      </c>
      <c r="C817" s="55"/>
      <c r="D817" s="55"/>
      <c r="E817" s="55"/>
      <c r="F817" s="55"/>
      <c r="G817" s="55"/>
      <c r="H817" s="55"/>
      <c r="I817" s="55"/>
      <c r="J817" s="55"/>
      <c r="K817" s="55"/>
      <c r="L817" s="55"/>
      <c r="M817" s="55"/>
      <c r="N817" s="55"/>
      <c r="O817" s="55"/>
      <c r="P817" s="55"/>
      <c r="Q817" s="55"/>
      <c r="R817" s="55"/>
      <c r="S817" s="55"/>
      <c r="T817" s="56"/>
    </row>
    <row r="818" spans="1:20" s="11" customFormat="1" ht="15.95" customHeight="1" x14ac:dyDescent="0.25">
      <c r="A818" s="42"/>
      <c r="B818" s="57" t="s">
        <v>449</v>
      </c>
      <c r="C818" s="58"/>
      <c r="D818" s="58"/>
      <c r="E818" s="58"/>
      <c r="F818" s="58"/>
      <c r="G818" s="58"/>
      <c r="H818" s="58"/>
      <c r="I818" s="58"/>
      <c r="J818" s="58"/>
      <c r="K818" s="58"/>
      <c r="L818" s="58"/>
      <c r="M818" s="58"/>
      <c r="N818" s="58"/>
      <c r="O818" s="58"/>
      <c r="P818" s="58"/>
      <c r="Q818" s="58"/>
      <c r="R818" s="58"/>
      <c r="S818" s="58"/>
      <c r="T818" s="59"/>
    </row>
    <row r="819" spans="1:20" s="11" customFormat="1" ht="45" customHeight="1" x14ac:dyDescent="0.25">
      <c r="A819" s="42"/>
      <c r="B819" s="50" t="s">
        <v>450</v>
      </c>
      <c r="C819" s="51"/>
      <c r="D819" s="51"/>
      <c r="E819" s="51"/>
      <c r="F819" s="51"/>
      <c r="G819" s="51"/>
      <c r="H819" s="52"/>
      <c r="I819" s="53" t="s">
        <v>22</v>
      </c>
      <c r="J819" s="53"/>
      <c r="K819" s="53" t="s">
        <v>40</v>
      </c>
      <c r="L819" s="53" t="s">
        <v>451</v>
      </c>
      <c r="M819" s="53" t="s">
        <v>452</v>
      </c>
      <c r="N819" s="53" t="s">
        <v>485</v>
      </c>
      <c r="O819" s="53" t="s">
        <v>453</v>
      </c>
      <c r="P819" s="53" t="s">
        <v>454</v>
      </c>
      <c r="Q819" s="53" t="s">
        <v>7</v>
      </c>
      <c r="R819" s="53" t="s">
        <v>452</v>
      </c>
      <c r="S819" s="53" t="s">
        <v>31</v>
      </c>
      <c r="T819" s="63" t="s">
        <v>455</v>
      </c>
    </row>
    <row r="820" spans="1:20" s="11" customFormat="1" ht="15.95" customHeight="1" x14ac:dyDescent="0.25">
      <c r="A820" s="42"/>
      <c r="B820" s="28" t="s">
        <v>5</v>
      </c>
      <c r="C820" s="2">
        <f t="shared" ref="C820:C821" si="169">D820+E820+F820+G820+H820</f>
        <v>248389.67617999989</v>
      </c>
      <c r="D820" s="2">
        <f t="shared" ref="D820:H820" si="170">D821+D822+D823+D824+D825</f>
        <v>248389.67617999989</v>
      </c>
      <c r="E820" s="2">
        <f t="shared" si="170"/>
        <v>0</v>
      </c>
      <c r="F820" s="2">
        <f t="shared" si="170"/>
        <v>0</v>
      </c>
      <c r="G820" s="2">
        <f t="shared" si="170"/>
        <v>0</v>
      </c>
      <c r="H820" s="2">
        <f t="shared" si="170"/>
        <v>0</v>
      </c>
      <c r="I820" s="54"/>
      <c r="J820" s="54"/>
      <c r="K820" s="54"/>
      <c r="L820" s="54"/>
      <c r="M820" s="54"/>
      <c r="N820" s="54"/>
      <c r="O820" s="54"/>
      <c r="P820" s="54"/>
      <c r="Q820" s="54"/>
      <c r="R820" s="54"/>
      <c r="S820" s="54"/>
      <c r="T820" s="64"/>
    </row>
    <row r="821" spans="1:20" s="11" customFormat="1" ht="15.95" customHeight="1" x14ac:dyDescent="0.25">
      <c r="A821" s="42"/>
      <c r="B821" s="28" t="s">
        <v>0</v>
      </c>
      <c r="C821" s="2">
        <f t="shared" si="169"/>
        <v>0</v>
      </c>
      <c r="D821" s="1"/>
      <c r="E821" s="1"/>
      <c r="F821" s="1"/>
      <c r="G821" s="1"/>
      <c r="H821" s="1"/>
      <c r="I821" s="54"/>
      <c r="J821" s="54"/>
      <c r="K821" s="54"/>
      <c r="L821" s="54"/>
      <c r="M821" s="54"/>
      <c r="N821" s="54"/>
      <c r="O821" s="54"/>
      <c r="P821" s="54"/>
      <c r="Q821" s="54"/>
      <c r="R821" s="54"/>
      <c r="S821" s="54"/>
      <c r="T821" s="64"/>
    </row>
    <row r="822" spans="1:20" s="11" customFormat="1" ht="15.95" customHeight="1" x14ac:dyDescent="0.25">
      <c r="A822" s="42"/>
      <c r="B822" s="28" t="s">
        <v>1</v>
      </c>
      <c r="C822" s="2">
        <f>D822+E822+F822+G822+H822</f>
        <v>0</v>
      </c>
      <c r="D822" s="1"/>
      <c r="E822" s="1"/>
      <c r="F822" s="1"/>
      <c r="G822" s="1"/>
      <c r="H822" s="1"/>
      <c r="I822" s="54"/>
      <c r="J822" s="54"/>
      <c r="K822" s="54"/>
      <c r="L822" s="54"/>
      <c r="M822" s="54"/>
      <c r="N822" s="54"/>
      <c r="O822" s="54"/>
      <c r="P822" s="54"/>
      <c r="Q822" s="54"/>
      <c r="R822" s="54"/>
      <c r="S822" s="54"/>
      <c r="T822" s="64"/>
    </row>
    <row r="823" spans="1:20" s="11" customFormat="1" ht="15.95" customHeight="1" x14ac:dyDescent="0.25">
      <c r="A823" s="42"/>
      <c r="B823" s="28" t="s">
        <v>2</v>
      </c>
      <c r="C823" s="2">
        <f t="shared" ref="C823:C825" si="171">D823+E823+F823+G823+H823</f>
        <v>355.02892000000003</v>
      </c>
      <c r="D823" s="1">
        <f>0+355.02892</f>
        <v>355.02892000000003</v>
      </c>
      <c r="E823" s="1"/>
      <c r="F823" s="1"/>
      <c r="G823" s="1"/>
      <c r="H823" s="1"/>
      <c r="I823" s="54"/>
      <c r="J823" s="54"/>
      <c r="K823" s="54"/>
      <c r="L823" s="54"/>
      <c r="M823" s="54"/>
      <c r="N823" s="54"/>
      <c r="O823" s="54"/>
      <c r="P823" s="54"/>
      <c r="Q823" s="54"/>
      <c r="R823" s="54"/>
      <c r="S823" s="54"/>
      <c r="T823" s="64"/>
    </row>
    <row r="824" spans="1:20" s="11" customFormat="1" ht="15.95" customHeight="1" x14ac:dyDescent="0.25">
      <c r="A824" s="42"/>
      <c r="B824" s="27" t="s">
        <v>3</v>
      </c>
      <c r="C824" s="2">
        <f t="shared" si="171"/>
        <v>38034.647259999903</v>
      </c>
      <c r="D824" s="1">
        <f>0+38034.6472599999</f>
        <v>38034.647259999903</v>
      </c>
      <c r="E824" s="1"/>
      <c r="F824" s="1"/>
      <c r="G824" s="1"/>
      <c r="H824" s="12"/>
      <c r="I824" s="54"/>
      <c r="J824" s="54"/>
      <c r="K824" s="54"/>
      <c r="L824" s="54"/>
      <c r="M824" s="54"/>
      <c r="N824" s="54"/>
      <c r="O824" s="54"/>
      <c r="P824" s="54"/>
      <c r="Q824" s="54"/>
      <c r="R824" s="54"/>
      <c r="S824" s="54"/>
      <c r="T824" s="64"/>
    </row>
    <row r="825" spans="1:20" s="11" customFormat="1" ht="39.950000000000003" customHeight="1" x14ac:dyDescent="0.25">
      <c r="A825" s="43"/>
      <c r="B825" s="28" t="s">
        <v>143</v>
      </c>
      <c r="C825" s="2">
        <f t="shared" si="171"/>
        <v>210000</v>
      </c>
      <c r="D825" s="1">
        <f>106470+103530</f>
        <v>210000</v>
      </c>
      <c r="E825" s="1"/>
      <c r="F825" s="1"/>
      <c r="G825" s="1"/>
      <c r="H825" s="12"/>
      <c r="I825" s="34"/>
      <c r="J825" s="34"/>
      <c r="K825" s="34"/>
      <c r="L825" s="34"/>
      <c r="M825" s="34"/>
      <c r="N825" s="34"/>
      <c r="O825" s="34"/>
      <c r="P825" s="34"/>
      <c r="Q825" s="34"/>
      <c r="R825" s="34"/>
      <c r="S825" s="34"/>
      <c r="T825" s="65"/>
    </row>
    <row r="826" spans="1:20" s="11" customFormat="1" ht="15.95" customHeight="1" x14ac:dyDescent="0.25">
      <c r="A826" s="41" t="s">
        <v>648</v>
      </c>
      <c r="B826" s="55" t="s">
        <v>485</v>
      </c>
      <c r="C826" s="55"/>
      <c r="D826" s="55"/>
      <c r="E826" s="55"/>
      <c r="F826" s="55"/>
      <c r="G826" s="55"/>
      <c r="H826" s="55"/>
      <c r="I826" s="55"/>
      <c r="J826" s="55"/>
      <c r="K826" s="55"/>
      <c r="L826" s="55"/>
      <c r="M826" s="55"/>
      <c r="N826" s="55"/>
      <c r="O826" s="55"/>
      <c r="P826" s="55"/>
      <c r="Q826" s="55"/>
      <c r="R826" s="55"/>
      <c r="S826" s="55"/>
      <c r="T826" s="56"/>
    </row>
    <row r="827" spans="1:20" s="11" customFormat="1" ht="15.95" customHeight="1" x14ac:dyDescent="0.25">
      <c r="A827" s="42"/>
      <c r="B827" s="57" t="s">
        <v>449</v>
      </c>
      <c r="C827" s="58"/>
      <c r="D827" s="58"/>
      <c r="E827" s="58"/>
      <c r="F827" s="58"/>
      <c r="G827" s="58"/>
      <c r="H827" s="58"/>
      <c r="I827" s="58"/>
      <c r="J827" s="58"/>
      <c r="K827" s="58"/>
      <c r="L827" s="58"/>
      <c r="M827" s="58"/>
      <c r="N827" s="58"/>
      <c r="O827" s="58"/>
      <c r="P827" s="58"/>
      <c r="Q827" s="58"/>
      <c r="R827" s="58"/>
      <c r="S827" s="58"/>
      <c r="T827" s="59"/>
    </row>
    <row r="828" spans="1:20" s="11" customFormat="1" ht="45" customHeight="1" x14ac:dyDescent="0.25">
      <c r="A828" s="42"/>
      <c r="B828" s="50" t="s">
        <v>478</v>
      </c>
      <c r="C828" s="51"/>
      <c r="D828" s="51"/>
      <c r="E828" s="51"/>
      <c r="F828" s="51"/>
      <c r="G828" s="51"/>
      <c r="H828" s="52"/>
      <c r="I828" s="53"/>
      <c r="J828" s="53"/>
      <c r="K828" s="53" t="s">
        <v>35</v>
      </c>
      <c r="L828" s="53"/>
      <c r="M828" s="53" t="s">
        <v>485</v>
      </c>
      <c r="N828" s="53" t="s">
        <v>485</v>
      </c>
      <c r="O828" s="53"/>
      <c r="P828" s="53"/>
      <c r="Q828" s="53"/>
      <c r="R828" s="53"/>
      <c r="S828" s="53"/>
      <c r="T828" s="63"/>
    </row>
    <row r="829" spans="1:20" s="11" customFormat="1" ht="15.95" customHeight="1" x14ac:dyDescent="0.25">
      <c r="A829" s="42"/>
      <c r="B829" s="28" t="s">
        <v>5</v>
      </c>
      <c r="C829" s="2">
        <f t="shared" ref="C829:C830" si="172">D829+E829+F829+G829+H829</f>
        <v>139777.29999999999</v>
      </c>
      <c r="D829" s="2">
        <f t="shared" ref="D829:H829" si="173">SUM(D830:D833)</f>
        <v>0</v>
      </c>
      <c r="E829" s="2">
        <f t="shared" si="173"/>
        <v>83907.8</v>
      </c>
      <c r="F829" s="2">
        <f t="shared" si="173"/>
        <v>55869.5</v>
      </c>
      <c r="G829" s="2">
        <f t="shared" si="173"/>
        <v>0</v>
      </c>
      <c r="H829" s="2">
        <f t="shared" si="173"/>
        <v>0</v>
      </c>
      <c r="I829" s="54"/>
      <c r="J829" s="54"/>
      <c r="K829" s="54"/>
      <c r="L829" s="54"/>
      <c r="M829" s="54"/>
      <c r="N829" s="54"/>
      <c r="O829" s="54"/>
      <c r="P829" s="54"/>
      <c r="Q829" s="54"/>
      <c r="R829" s="54"/>
      <c r="S829" s="54"/>
      <c r="T829" s="64"/>
    </row>
    <row r="830" spans="1:20" s="11" customFormat="1" ht="15.95" customHeight="1" x14ac:dyDescent="0.25">
      <c r="A830" s="42"/>
      <c r="B830" s="28" t="s">
        <v>0</v>
      </c>
      <c r="C830" s="2">
        <f t="shared" si="172"/>
        <v>139777.29999999999</v>
      </c>
      <c r="D830" s="1"/>
      <c r="E830" s="1">
        <v>83907.8</v>
      </c>
      <c r="F830" s="1">
        <v>55869.5</v>
      </c>
      <c r="G830" s="1"/>
      <c r="H830" s="1"/>
      <c r="I830" s="54"/>
      <c r="J830" s="54"/>
      <c r="K830" s="54"/>
      <c r="L830" s="54"/>
      <c r="M830" s="54"/>
      <c r="N830" s="54"/>
      <c r="O830" s="54"/>
      <c r="P830" s="54"/>
      <c r="Q830" s="54"/>
      <c r="R830" s="54"/>
      <c r="S830" s="54"/>
      <c r="T830" s="64"/>
    </row>
    <row r="831" spans="1:20" s="11" customFormat="1" ht="15.95" customHeight="1" x14ac:dyDescent="0.25">
      <c r="A831" s="42"/>
      <c r="B831" s="28" t="s">
        <v>1</v>
      </c>
      <c r="C831" s="2">
        <f>D831+E831+F831+G831+H831</f>
        <v>0</v>
      </c>
      <c r="D831" s="1"/>
      <c r="E831" s="1"/>
      <c r="F831" s="1"/>
      <c r="G831" s="1"/>
      <c r="H831" s="1"/>
      <c r="I831" s="54"/>
      <c r="J831" s="54"/>
      <c r="K831" s="54"/>
      <c r="L831" s="54"/>
      <c r="M831" s="54"/>
      <c r="N831" s="54"/>
      <c r="O831" s="54"/>
      <c r="P831" s="54"/>
      <c r="Q831" s="54"/>
      <c r="R831" s="54"/>
      <c r="S831" s="54"/>
      <c r="T831" s="64"/>
    </row>
    <row r="832" spans="1:20" s="11" customFormat="1" ht="15.95" customHeight="1" x14ac:dyDescent="0.25">
      <c r="A832" s="42"/>
      <c r="B832" s="28" t="s">
        <v>2</v>
      </c>
      <c r="C832" s="2">
        <f t="shared" ref="C832:C833" si="174">D832+E832+F832+G832+H832</f>
        <v>0</v>
      </c>
      <c r="D832" s="1"/>
      <c r="E832" s="1"/>
      <c r="F832" s="1"/>
      <c r="G832" s="1"/>
      <c r="H832" s="1"/>
      <c r="I832" s="54"/>
      <c r="J832" s="54"/>
      <c r="K832" s="54"/>
      <c r="L832" s="54"/>
      <c r="M832" s="54"/>
      <c r="N832" s="54"/>
      <c r="O832" s="54"/>
      <c r="P832" s="54"/>
      <c r="Q832" s="54"/>
      <c r="R832" s="54"/>
      <c r="S832" s="54"/>
      <c r="T832" s="64"/>
    </row>
    <row r="833" spans="1:20" s="11" customFormat="1" ht="15.95" customHeight="1" x14ac:dyDescent="0.25">
      <c r="A833" s="43"/>
      <c r="B833" s="28" t="s">
        <v>3</v>
      </c>
      <c r="C833" s="2">
        <f t="shared" si="174"/>
        <v>0</v>
      </c>
      <c r="D833" s="1"/>
      <c r="E833" s="1"/>
      <c r="F833" s="1"/>
      <c r="G833" s="1"/>
      <c r="H833" s="1"/>
      <c r="I833" s="34"/>
      <c r="J833" s="34"/>
      <c r="K833" s="34"/>
      <c r="L833" s="34"/>
      <c r="M833" s="34"/>
      <c r="N833" s="34"/>
      <c r="O833" s="34"/>
      <c r="P833" s="34"/>
      <c r="Q833" s="34"/>
      <c r="R833" s="34"/>
      <c r="S833" s="34"/>
      <c r="T833" s="65"/>
    </row>
    <row r="834" spans="1:20" s="11" customFormat="1" ht="15.95" customHeight="1" x14ac:dyDescent="0.25">
      <c r="A834" s="41" t="s">
        <v>651</v>
      </c>
      <c r="B834" s="55" t="s">
        <v>485</v>
      </c>
      <c r="C834" s="55"/>
      <c r="D834" s="55"/>
      <c r="E834" s="55"/>
      <c r="F834" s="55"/>
      <c r="G834" s="55"/>
      <c r="H834" s="55"/>
      <c r="I834" s="55"/>
      <c r="J834" s="55"/>
      <c r="K834" s="55"/>
      <c r="L834" s="55"/>
      <c r="M834" s="55"/>
      <c r="N834" s="55"/>
      <c r="O834" s="55"/>
      <c r="P834" s="55"/>
      <c r="Q834" s="55"/>
      <c r="R834" s="55"/>
      <c r="S834" s="55"/>
      <c r="T834" s="56"/>
    </row>
    <row r="835" spans="1:20" s="11" customFormat="1" ht="15.95" customHeight="1" x14ac:dyDescent="0.25">
      <c r="A835" s="42"/>
      <c r="B835" s="57" t="s">
        <v>449</v>
      </c>
      <c r="C835" s="58"/>
      <c r="D835" s="58"/>
      <c r="E835" s="58"/>
      <c r="F835" s="58"/>
      <c r="G835" s="58"/>
      <c r="H835" s="58"/>
      <c r="I835" s="58"/>
      <c r="J835" s="58"/>
      <c r="K835" s="58"/>
      <c r="L835" s="58"/>
      <c r="M835" s="58"/>
      <c r="N835" s="58"/>
      <c r="O835" s="58"/>
      <c r="P835" s="58"/>
      <c r="Q835" s="58"/>
      <c r="R835" s="58"/>
      <c r="S835" s="58"/>
      <c r="T835" s="59"/>
    </row>
    <row r="836" spans="1:20" s="11" customFormat="1" ht="45" customHeight="1" x14ac:dyDescent="0.25">
      <c r="A836" s="42"/>
      <c r="B836" s="50" t="s">
        <v>800</v>
      </c>
      <c r="C836" s="51"/>
      <c r="D836" s="51"/>
      <c r="E836" s="51"/>
      <c r="F836" s="51"/>
      <c r="G836" s="51"/>
      <c r="H836" s="52"/>
      <c r="I836" s="38">
        <v>2025</v>
      </c>
      <c r="J836" s="38">
        <v>2022</v>
      </c>
      <c r="K836" s="38" t="s">
        <v>403</v>
      </c>
      <c r="L836" s="38" t="s">
        <v>496</v>
      </c>
      <c r="M836" s="38" t="s">
        <v>497</v>
      </c>
      <c r="N836" s="38" t="s">
        <v>495</v>
      </c>
      <c r="O836" s="38" t="s">
        <v>49</v>
      </c>
      <c r="P836" s="39">
        <v>779364.4709999999</v>
      </c>
      <c r="Q836" s="38" t="s">
        <v>29</v>
      </c>
      <c r="R836" s="38" t="s">
        <v>48</v>
      </c>
      <c r="S836" s="38" t="s">
        <v>24</v>
      </c>
      <c r="T836" s="40"/>
    </row>
    <row r="837" spans="1:20" s="11" customFormat="1" ht="15.95" customHeight="1" x14ac:dyDescent="0.25">
      <c r="A837" s="42"/>
      <c r="B837" s="28" t="s">
        <v>5</v>
      </c>
      <c r="C837" s="2">
        <f t="shared" ref="C837:C838" si="175">D837+E837+F837+G837+H837</f>
        <v>249279.61830999999</v>
      </c>
      <c r="D837" s="2">
        <f t="shared" ref="D837:H837" si="176">SUM(D838:D841)</f>
        <v>179279.61830999999</v>
      </c>
      <c r="E837" s="2">
        <f t="shared" si="176"/>
        <v>70000</v>
      </c>
      <c r="F837" s="2">
        <f t="shared" si="176"/>
        <v>0</v>
      </c>
      <c r="G837" s="2">
        <f t="shared" si="176"/>
        <v>0</v>
      </c>
      <c r="H837" s="2">
        <f t="shared" si="176"/>
        <v>0</v>
      </c>
      <c r="I837" s="38"/>
      <c r="J837" s="38"/>
      <c r="K837" s="38"/>
      <c r="L837" s="38"/>
      <c r="M837" s="38"/>
      <c r="N837" s="38"/>
      <c r="O837" s="38"/>
      <c r="P837" s="39"/>
      <c r="Q837" s="38"/>
      <c r="R837" s="38"/>
      <c r="S837" s="38"/>
      <c r="T837" s="40"/>
    </row>
    <row r="838" spans="1:20" s="11" customFormat="1" ht="15.95" customHeight="1" x14ac:dyDescent="0.25">
      <c r="A838" s="42"/>
      <c r="B838" s="28" t="s">
        <v>0</v>
      </c>
      <c r="C838" s="2">
        <f t="shared" si="175"/>
        <v>0</v>
      </c>
      <c r="D838" s="1"/>
      <c r="E838" s="1"/>
      <c r="F838" s="1"/>
      <c r="G838" s="1"/>
      <c r="H838" s="1"/>
      <c r="I838" s="38"/>
      <c r="J838" s="38"/>
      <c r="K838" s="38"/>
      <c r="L838" s="38"/>
      <c r="M838" s="38"/>
      <c r="N838" s="38"/>
      <c r="O838" s="38"/>
      <c r="P838" s="39"/>
      <c r="Q838" s="38"/>
      <c r="R838" s="38"/>
      <c r="S838" s="38"/>
      <c r="T838" s="40"/>
    </row>
    <row r="839" spans="1:20" s="11" customFormat="1" ht="15.95" customHeight="1" x14ac:dyDescent="0.25">
      <c r="A839" s="42"/>
      <c r="B839" s="28" t="s">
        <v>1</v>
      </c>
      <c r="C839" s="2">
        <f>D839+E839+F839+G839+H839</f>
        <v>249279.61830999999</v>
      </c>
      <c r="D839" s="1">
        <f>0+140318.073+16865.103+22096.44231</f>
        <v>179279.61830999999</v>
      </c>
      <c r="E839" s="1">
        <f>0+70000</f>
        <v>70000</v>
      </c>
      <c r="F839" s="1"/>
      <c r="G839" s="1"/>
      <c r="H839" s="1"/>
      <c r="I839" s="38"/>
      <c r="J839" s="38"/>
      <c r="K839" s="38"/>
      <c r="L839" s="38"/>
      <c r="M839" s="38"/>
      <c r="N839" s="38"/>
      <c r="O839" s="38"/>
      <c r="P839" s="39"/>
      <c r="Q839" s="38"/>
      <c r="R839" s="38"/>
      <c r="S839" s="38"/>
      <c r="T839" s="40"/>
    </row>
    <row r="840" spans="1:20" s="11" customFormat="1" ht="15.95" customHeight="1" x14ac:dyDescent="0.25">
      <c r="A840" s="42"/>
      <c r="B840" s="28" t="s">
        <v>2</v>
      </c>
      <c r="C840" s="2">
        <f t="shared" ref="C840:C841" si="177">D840+E840+F840+G840+H840</f>
        <v>0</v>
      </c>
      <c r="D840" s="1"/>
      <c r="E840" s="1"/>
      <c r="F840" s="1"/>
      <c r="G840" s="1"/>
      <c r="H840" s="1"/>
      <c r="I840" s="38"/>
      <c r="J840" s="38"/>
      <c r="K840" s="38"/>
      <c r="L840" s="38"/>
      <c r="M840" s="38"/>
      <c r="N840" s="38"/>
      <c r="O840" s="38"/>
      <c r="P840" s="39"/>
      <c r="Q840" s="38"/>
      <c r="R840" s="38"/>
      <c r="S840" s="38"/>
      <c r="T840" s="40"/>
    </row>
    <row r="841" spans="1:20" s="11" customFormat="1" ht="15.95" customHeight="1" x14ac:dyDescent="0.25">
      <c r="A841" s="43"/>
      <c r="B841" s="28" t="s">
        <v>3</v>
      </c>
      <c r="C841" s="2">
        <f t="shared" si="177"/>
        <v>0</v>
      </c>
      <c r="D841" s="1"/>
      <c r="E841" s="1"/>
      <c r="F841" s="1"/>
      <c r="G841" s="1"/>
      <c r="H841" s="1"/>
      <c r="I841" s="38"/>
      <c r="J841" s="38"/>
      <c r="K841" s="38"/>
      <c r="L841" s="38"/>
      <c r="M841" s="38"/>
      <c r="N841" s="38"/>
      <c r="O841" s="38"/>
      <c r="P841" s="39"/>
      <c r="Q841" s="38"/>
      <c r="R841" s="38"/>
      <c r="S841" s="38"/>
      <c r="T841" s="40"/>
    </row>
    <row r="842" spans="1:20" s="11" customFormat="1" ht="15.95" customHeight="1" x14ac:dyDescent="0.25">
      <c r="A842" s="41" t="s">
        <v>678</v>
      </c>
      <c r="B842" s="55" t="s">
        <v>485</v>
      </c>
      <c r="C842" s="55"/>
      <c r="D842" s="55"/>
      <c r="E842" s="55"/>
      <c r="F842" s="55"/>
      <c r="G842" s="55"/>
      <c r="H842" s="55"/>
      <c r="I842" s="55"/>
      <c r="J842" s="55"/>
      <c r="K842" s="55"/>
      <c r="L842" s="55"/>
      <c r="M842" s="55"/>
      <c r="N842" s="55"/>
      <c r="O842" s="55"/>
      <c r="P842" s="55"/>
      <c r="Q842" s="55"/>
      <c r="R842" s="55"/>
      <c r="S842" s="55"/>
      <c r="T842" s="56"/>
    </row>
    <row r="843" spans="1:20" s="11" customFormat="1" ht="15.95" customHeight="1" x14ac:dyDescent="0.25">
      <c r="A843" s="42"/>
      <c r="B843" s="57" t="s">
        <v>449</v>
      </c>
      <c r="C843" s="58"/>
      <c r="D843" s="58"/>
      <c r="E843" s="58"/>
      <c r="F843" s="58"/>
      <c r="G843" s="58"/>
      <c r="H843" s="58"/>
      <c r="I843" s="58"/>
      <c r="J843" s="58"/>
      <c r="K843" s="58"/>
      <c r="L843" s="58"/>
      <c r="M843" s="58"/>
      <c r="N843" s="58"/>
      <c r="O843" s="58"/>
      <c r="P843" s="58"/>
      <c r="Q843" s="58"/>
      <c r="R843" s="58"/>
      <c r="S843" s="58"/>
      <c r="T843" s="59"/>
    </row>
    <row r="844" spans="1:20" s="11" customFormat="1" ht="45" customHeight="1" x14ac:dyDescent="0.25">
      <c r="A844" s="42"/>
      <c r="B844" s="50" t="s">
        <v>498</v>
      </c>
      <c r="C844" s="51"/>
      <c r="D844" s="51"/>
      <c r="E844" s="51"/>
      <c r="F844" s="51"/>
      <c r="G844" s="51"/>
      <c r="H844" s="52"/>
      <c r="I844" s="38">
        <v>2024</v>
      </c>
      <c r="J844" s="38">
        <v>2022</v>
      </c>
      <c r="K844" s="38" t="s">
        <v>499</v>
      </c>
      <c r="L844" s="38" t="s">
        <v>500</v>
      </c>
      <c r="M844" s="38" t="s">
        <v>497</v>
      </c>
      <c r="N844" s="38" t="s">
        <v>495</v>
      </c>
      <c r="O844" s="38" t="s">
        <v>49</v>
      </c>
      <c r="P844" s="39">
        <v>465647.64999999997</v>
      </c>
      <c r="Q844" s="38" t="s">
        <v>29</v>
      </c>
      <c r="R844" s="38" t="s">
        <v>8</v>
      </c>
      <c r="S844" s="38" t="s">
        <v>24</v>
      </c>
      <c r="T844" s="40"/>
    </row>
    <row r="845" spans="1:20" s="11" customFormat="1" ht="15.95" customHeight="1" x14ac:dyDescent="0.25">
      <c r="A845" s="42"/>
      <c r="B845" s="28" t="s">
        <v>5</v>
      </c>
      <c r="C845" s="2">
        <f t="shared" ref="C845:C846" si="178">D845+E845+F845+G845+H845</f>
        <v>49715.89069</v>
      </c>
      <c r="D845" s="2">
        <f t="shared" ref="D845:H845" si="179">SUM(D846:D849)</f>
        <v>5873.5576899999996</v>
      </c>
      <c r="E845" s="2">
        <f t="shared" si="179"/>
        <v>43842.332999999999</v>
      </c>
      <c r="F845" s="2">
        <f t="shared" si="179"/>
        <v>0</v>
      </c>
      <c r="G845" s="2">
        <f t="shared" si="179"/>
        <v>0</v>
      </c>
      <c r="H845" s="2">
        <f t="shared" si="179"/>
        <v>0</v>
      </c>
      <c r="I845" s="38"/>
      <c r="J845" s="38"/>
      <c r="K845" s="38"/>
      <c r="L845" s="38"/>
      <c r="M845" s="38"/>
      <c r="N845" s="38"/>
      <c r="O845" s="38"/>
      <c r="P845" s="39"/>
      <c r="Q845" s="38"/>
      <c r="R845" s="38"/>
      <c r="S845" s="38"/>
      <c r="T845" s="40"/>
    </row>
    <row r="846" spans="1:20" s="11" customFormat="1" ht="15.95" customHeight="1" x14ac:dyDescent="0.25">
      <c r="A846" s="42"/>
      <c r="B846" s="28" t="s">
        <v>0</v>
      </c>
      <c r="C846" s="2">
        <f t="shared" si="178"/>
        <v>0</v>
      </c>
      <c r="D846" s="1"/>
      <c r="E846" s="1"/>
      <c r="F846" s="1"/>
      <c r="G846" s="1"/>
      <c r="H846" s="1"/>
      <c r="I846" s="38"/>
      <c r="J846" s="38"/>
      <c r="K846" s="38"/>
      <c r="L846" s="38"/>
      <c r="M846" s="38"/>
      <c r="N846" s="38"/>
      <c r="O846" s="38"/>
      <c r="P846" s="39"/>
      <c r="Q846" s="38"/>
      <c r="R846" s="38"/>
      <c r="S846" s="38"/>
      <c r="T846" s="40"/>
    </row>
    <row r="847" spans="1:20" s="11" customFormat="1" ht="15.95" customHeight="1" x14ac:dyDescent="0.25">
      <c r="A847" s="42"/>
      <c r="B847" s="28" t="s">
        <v>1</v>
      </c>
      <c r="C847" s="2">
        <f>D847+E847+F847+G847+H847</f>
        <v>49715.89069</v>
      </c>
      <c r="D847" s="1">
        <f>0+100000-82030-12096.44231</f>
        <v>5873.5576899999996</v>
      </c>
      <c r="E847" s="1">
        <f>0+43842.333</f>
        <v>43842.332999999999</v>
      </c>
      <c r="F847" s="1"/>
      <c r="G847" s="1"/>
      <c r="H847" s="1"/>
      <c r="I847" s="38"/>
      <c r="J847" s="38"/>
      <c r="K847" s="38"/>
      <c r="L847" s="38"/>
      <c r="M847" s="38"/>
      <c r="N847" s="38"/>
      <c r="O847" s="38"/>
      <c r="P847" s="39"/>
      <c r="Q847" s="38"/>
      <c r="R847" s="38"/>
      <c r="S847" s="38"/>
      <c r="T847" s="40"/>
    </row>
    <row r="848" spans="1:20" s="11" customFormat="1" ht="15.95" customHeight="1" x14ac:dyDescent="0.25">
      <c r="A848" s="42"/>
      <c r="B848" s="28" t="s">
        <v>2</v>
      </c>
      <c r="C848" s="2">
        <f t="shared" ref="C848:C849" si="180">D848+E848+F848+G848+H848</f>
        <v>0</v>
      </c>
      <c r="D848" s="1"/>
      <c r="E848" s="1"/>
      <c r="F848" s="1"/>
      <c r="G848" s="1"/>
      <c r="H848" s="1"/>
      <c r="I848" s="38"/>
      <c r="J848" s="38"/>
      <c r="K848" s="38"/>
      <c r="L848" s="38"/>
      <c r="M848" s="38"/>
      <c r="N848" s="38"/>
      <c r="O848" s="38"/>
      <c r="P848" s="39"/>
      <c r="Q848" s="38"/>
      <c r="R848" s="38"/>
      <c r="S848" s="38"/>
      <c r="T848" s="40"/>
    </row>
    <row r="849" spans="1:20" s="11" customFormat="1" ht="15.95" customHeight="1" x14ac:dyDescent="0.25">
      <c r="A849" s="43"/>
      <c r="B849" s="28" t="s">
        <v>3</v>
      </c>
      <c r="C849" s="2">
        <f t="shared" si="180"/>
        <v>0</v>
      </c>
      <c r="D849" s="1"/>
      <c r="E849" s="1"/>
      <c r="F849" s="1"/>
      <c r="G849" s="1"/>
      <c r="H849" s="1"/>
      <c r="I849" s="38"/>
      <c r="J849" s="38"/>
      <c r="K849" s="38"/>
      <c r="L849" s="38"/>
      <c r="M849" s="38"/>
      <c r="N849" s="38"/>
      <c r="O849" s="38"/>
      <c r="P849" s="39"/>
      <c r="Q849" s="38"/>
      <c r="R849" s="38"/>
      <c r="S849" s="38"/>
      <c r="T849" s="40"/>
    </row>
    <row r="850" spans="1:20" s="11" customFormat="1" ht="15.95" customHeight="1" x14ac:dyDescent="0.25">
      <c r="A850" s="41" t="s">
        <v>679</v>
      </c>
      <c r="B850" s="55" t="s">
        <v>485</v>
      </c>
      <c r="C850" s="55"/>
      <c r="D850" s="55"/>
      <c r="E850" s="55"/>
      <c r="F850" s="55"/>
      <c r="G850" s="55"/>
      <c r="H850" s="55"/>
      <c r="I850" s="55"/>
      <c r="J850" s="55"/>
      <c r="K850" s="55"/>
      <c r="L850" s="55"/>
      <c r="M850" s="55"/>
      <c r="N850" s="55"/>
      <c r="O850" s="55"/>
      <c r="P850" s="55"/>
      <c r="Q850" s="55"/>
      <c r="R850" s="55"/>
      <c r="S850" s="55"/>
      <c r="T850" s="56"/>
    </row>
    <row r="851" spans="1:20" s="11" customFormat="1" ht="15.95" customHeight="1" x14ac:dyDescent="0.25">
      <c r="A851" s="42"/>
      <c r="B851" s="57" t="s">
        <v>649</v>
      </c>
      <c r="C851" s="58"/>
      <c r="D851" s="58"/>
      <c r="E851" s="58"/>
      <c r="F851" s="58"/>
      <c r="G851" s="58"/>
      <c r="H851" s="58"/>
      <c r="I851" s="58"/>
      <c r="J851" s="58"/>
      <c r="K851" s="58"/>
      <c r="L851" s="58"/>
      <c r="M851" s="58"/>
      <c r="N851" s="58"/>
      <c r="O851" s="58"/>
      <c r="P851" s="58"/>
      <c r="Q851" s="58"/>
      <c r="R851" s="58"/>
      <c r="S851" s="58"/>
      <c r="T851" s="59"/>
    </row>
    <row r="852" spans="1:20" s="11" customFormat="1" ht="45" customHeight="1" x14ac:dyDescent="0.25">
      <c r="A852" s="42"/>
      <c r="B852" s="50" t="s">
        <v>650</v>
      </c>
      <c r="C852" s="51"/>
      <c r="D852" s="51"/>
      <c r="E852" s="51"/>
      <c r="F852" s="51"/>
      <c r="G852" s="51"/>
      <c r="H852" s="52"/>
      <c r="I852" s="38">
        <v>2023</v>
      </c>
      <c r="J852" s="38">
        <v>2022</v>
      </c>
      <c r="K852" s="38" t="s">
        <v>668</v>
      </c>
      <c r="L852" s="38" t="s">
        <v>669</v>
      </c>
      <c r="M852" s="38" t="s">
        <v>440</v>
      </c>
      <c r="N852" s="38" t="s">
        <v>441</v>
      </c>
      <c r="O852" s="38" t="s">
        <v>441</v>
      </c>
      <c r="P852" s="39">
        <v>730227.86</v>
      </c>
      <c r="Q852" s="38" t="s">
        <v>7</v>
      </c>
      <c r="R852" s="38" t="s">
        <v>48</v>
      </c>
      <c r="S852" s="38" t="s">
        <v>24</v>
      </c>
      <c r="T852" s="40"/>
    </row>
    <row r="853" spans="1:20" s="11" customFormat="1" ht="15.95" customHeight="1" x14ac:dyDescent="0.25">
      <c r="A853" s="42"/>
      <c r="B853" s="28" t="s">
        <v>5</v>
      </c>
      <c r="C853" s="2">
        <f t="shared" ref="C853:C854" si="181">D853+E853+F853+G853+H853</f>
        <v>745130.47041000007</v>
      </c>
      <c r="D853" s="2">
        <f t="shared" ref="D853:H853" si="182">SUM(D854:D857)</f>
        <v>257235.86163</v>
      </c>
      <c r="E853" s="2">
        <f t="shared" si="182"/>
        <v>487894.60878000001</v>
      </c>
      <c r="F853" s="2">
        <f t="shared" si="182"/>
        <v>0</v>
      </c>
      <c r="G853" s="2">
        <f t="shared" si="182"/>
        <v>0</v>
      </c>
      <c r="H853" s="2">
        <f t="shared" si="182"/>
        <v>0</v>
      </c>
      <c r="I853" s="38"/>
      <c r="J853" s="38"/>
      <c r="K853" s="38"/>
      <c r="L853" s="38"/>
      <c r="M853" s="38"/>
      <c r="N853" s="38"/>
      <c r="O853" s="38"/>
      <c r="P853" s="39"/>
      <c r="Q853" s="38"/>
      <c r="R853" s="38"/>
      <c r="S853" s="38"/>
      <c r="T853" s="40"/>
    </row>
    <row r="854" spans="1:20" s="11" customFormat="1" ht="15.95" customHeight="1" x14ac:dyDescent="0.25">
      <c r="A854" s="42"/>
      <c r="B854" s="28" t="s">
        <v>0</v>
      </c>
      <c r="C854" s="2">
        <f t="shared" si="181"/>
        <v>730227.86100000003</v>
      </c>
      <c r="D854" s="1">
        <f>0+252091.1444</f>
        <v>252091.14439999999</v>
      </c>
      <c r="E854" s="1">
        <f>0+478136.7166</f>
        <v>478136.71659999999</v>
      </c>
      <c r="F854" s="1"/>
      <c r="G854" s="1"/>
      <c r="H854" s="1"/>
      <c r="I854" s="38"/>
      <c r="J854" s="38"/>
      <c r="K854" s="38"/>
      <c r="L854" s="38"/>
      <c r="M854" s="38"/>
      <c r="N854" s="38"/>
      <c r="O854" s="38"/>
      <c r="P854" s="39"/>
      <c r="Q854" s="38"/>
      <c r="R854" s="38"/>
      <c r="S854" s="38"/>
      <c r="T854" s="40"/>
    </row>
    <row r="855" spans="1:20" s="11" customFormat="1" ht="15.95" customHeight="1" x14ac:dyDescent="0.25">
      <c r="A855" s="42"/>
      <c r="B855" s="28" t="s">
        <v>1</v>
      </c>
      <c r="C855" s="2">
        <f>D855+E855+F855+G855+H855</f>
        <v>0</v>
      </c>
      <c r="D855" s="1"/>
      <c r="E855" s="1"/>
      <c r="F855" s="1"/>
      <c r="G855" s="1"/>
      <c r="H855" s="1"/>
      <c r="I855" s="38"/>
      <c r="J855" s="38"/>
      <c r="K855" s="38"/>
      <c r="L855" s="38"/>
      <c r="M855" s="38"/>
      <c r="N855" s="38"/>
      <c r="O855" s="38"/>
      <c r="P855" s="39"/>
      <c r="Q855" s="38"/>
      <c r="R855" s="38"/>
      <c r="S855" s="38"/>
      <c r="T855" s="40"/>
    </row>
    <row r="856" spans="1:20" s="11" customFormat="1" ht="15.95" customHeight="1" x14ac:dyDescent="0.25">
      <c r="A856" s="42"/>
      <c r="B856" s="28" t="s">
        <v>2</v>
      </c>
      <c r="C856" s="2">
        <f t="shared" ref="C856:C857" si="183">D856+E856+F856+G856+H856</f>
        <v>14902.609410000001</v>
      </c>
      <c r="D856" s="1">
        <v>5144.7172300000002</v>
      </c>
      <c r="E856" s="1">
        <v>9757.8921800000007</v>
      </c>
      <c r="F856" s="1"/>
      <c r="G856" s="1"/>
      <c r="H856" s="1"/>
      <c r="I856" s="38"/>
      <c r="J856" s="38"/>
      <c r="K856" s="38"/>
      <c r="L856" s="38"/>
      <c r="M856" s="38"/>
      <c r="N856" s="38"/>
      <c r="O856" s="38"/>
      <c r="P856" s="39"/>
      <c r="Q856" s="38"/>
      <c r="R856" s="38"/>
      <c r="S856" s="38"/>
      <c r="T856" s="40"/>
    </row>
    <row r="857" spans="1:20" s="11" customFormat="1" ht="15.95" customHeight="1" x14ac:dyDescent="0.25">
      <c r="A857" s="43"/>
      <c r="B857" s="28" t="s">
        <v>3</v>
      </c>
      <c r="C857" s="2">
        <f t="shared" si="183"/>
        <v>0</v>
      </c>
      <c r="D857" s="1"/>
      <c r="E857" s="1"/>
      <c r="F857" s="1"/>
      <c r="G857" s="1"/>
      <c r="H857" s="1"/>
      <c r="I857" s="38"/>
      <c r="J857" s="38"/>
      <c r="K857" s="38"/>
      <c r="L857" s="38"/>
      <c r="M857" s="38"/>
      <c r="N857" s="38"/>
      <c r="O857" s="38"/>
      <c r="P857" s="39"/>
      <c r="Q857" s="38"/>
      <c r="R857" s="38"/>
      <c r="S857" s="38"/>
      <c r="T857" s="40"/>
    </row>
    <row r="858" spans="1:20" s="11" customFormat="1" ht="15.95" customHeight="1" x14ac:dyDescent="0.25">
      <c r="A858" s="41" t="s">
        <v>684</v>
      </c>
      <c r="B858" s="55" t="s">
        <v>485</v>
      </c>
      <c r="C858" s="55"/>
      <c r="D858" s="55"/>
      <c r="E858" s="55"/>
      <c r="F858" s="55"/>
      <c r="G858" s="55"/>
      <c r="H858" s="55"/>
      <c r="I858" s="55"/>
      <c r="J858" s="55"/>
      <c r="K858" s="55"/>
      <c r="L858" s="55"/>
      <c r="M858" s="55"/>
      <c r="N858" s="55"/>
      <c r="O858" s="55"/>
      <c r="P858" s="55"/>
      <c r="Q858" s="55"/>
      <c r="R858" s="55"/>
      <c r="S858" s="55"/>
      <c r="T858" s="56"/>
    </row>
    <row r="859" spans="1:20" s="11" customFormat="1" ht="15.95" customHeight="1" x14ac:dyDescent="0.25">
      <c r="A859" s="42"/>
      <c r="B859" s="57" t="s">
        <v>449</v>
      </c>
      <c r="C859" s="58"/>
      <c r="D859" s="58"/>
      <c r="E859" s="58"/>
      <c r="F859" s="58"/>
      <c r="G859" s="58"/>
      <c r="H859" s="58"/>
      <c r="I859" s="58"/>
      <c r="J859" s="58"/>
      <c r="K859" s="58"/>
      <c r="L859" s="58"/>
      <c r="M859" s="58"/>
      <c r="N859" s="58"/>
      <c r="O859" s="58"/>
      <c r="P859" s="58"/>
      <c r="Q859" s="58"/>
      <c r="R859" s="58"/>
      <c r="S859" s="58"/>
      <c r="T859" s="59"/>
    </row>
    <row r="860" spans="1:20" s="11" customFormat="1" ht="45" customHeight="1" x14ac:dyDescent="0.25">
      <c r="A860" s="42"/>
      <c r="B860" s="50" t="s">
        <v>804</v>
      </c>
      <c r="C860" s="51"/>
      <c r="D860" s="51"/>
      <c r="E860" s="51"/>
      <c r="F860" s="51"/>
      <c r="G860" s="51"/>
      <c r="H860" s="52"/>
      <c r="I860" s="38">
        <v>2023</v>
      </c>
      <c r="J860" s="38">
        <v>2022</v>
      </c>
      <c r="K860" s="38" t="s">
        <v>499</v>
      </c>
      <c r="L860" s="38" t="s">
        <v>803</v>
      </c>
      <c r="M860" s="38" t="s">
        <v>49</v>
      </c>
      <c r="N860" s="38" t="s">
        <v>495</v>
      </c>
      <c r="O860" s="38" t="s">
        <v>49</v>
      </c>
      <c r="P860" s="39">
        <v>811663.58</v>
      </c>
      <c r="Q860" s="38" t="s">
        <v>29</v>
      </c>
      <c r="R860" s="38" t="s">
        <v>48</v>
      </c>
      <c r="S860" s="38" t="s">
        <v>24</v>
      </c>
      <c r="T860" s="40" t="s">
        <v>802</v>
      </c>
    </row>
    <row r="861" spans="1:20" s="11" customFormat="1" ht="15.95" customHeight="1" x14ac:dyDescent="0.25">
      <c r="A861" s="42"/>
      <c r="B861" s="28" t="s">
        <v>5</v>
      </c>
      <c r="C861" s="2">
        <f t="shared" ref="C861:C862" si="184">D861+E861+F861+G861+H861</f>
        <v>811663.58000000007</v>
      </c>
      <c r="D861" s="2">
        <f t="shared" ref="D861:H861" si="185">SUM(D862:D865)</f>
        <v>500000</v>
      </c>
      <c r="E861" s="2">
        <f t="shared" si="185"/>
        <v>311663.58</v>
      </c>
      <c r="F861" s="2">
        <f t="shared" si="185"/>
        <v>0</v>
      </c>
      <c r="G861" s="2">
        <f t="shared" si="185"/>
        <v>0</v>
      </c>
      <c r="H861" s="2">
        <f t="shared" si="185"/>
        <v>0</v>
      </c>
      <c r="I861" s="38"/>
      <c r="J861" s="38"/>
      <c r="K861" s="38"/>
      <c r="L861" s="38"/>
      <c r="M861" s="38"/>
      <c r="N861" s="38"/>
      <c r="O861" s="38"/>
      <c r="P861" s="39"/>
      <c r="Q861" s="38"/>
      <c r="R861" s="38"/>
      <c r="S861" s="38"/>
      <c r="T861" s="40"/>
    </row>
    <row r="862" spans="1:20" s="11" customFormat="1" ht="15.95" customHeight="1" x14ac:dyDescent="0.25">
      <c r="A862" s="42"/>
      <c r="B862" s="28" t="s">
        <v>0</v>
      </c>
      <c r="C862" s="2">
        <f t="shared" si="184"/>
        <v>641020.6</v>
      </c>
      <c r="D862" s="1">
        <f>0+500000</f>
        <v>500000</v>
      </c>
      <c r="E862" s="1">
        <f>0+141020.6</f>
        <v>141020.6</v>
      </c>
      <c r="F862" s="1"/>
      <c r="G862" s="1"/>
      <c r="H862" s="1"/>
      <c r="I862" s="38"/>
      <c r="J862" s="38"/>
      <c r="K862" s="38"/>
      <c r="L862" s="38"/>
      <c r="M862" s="38"/>
      <c r="N862" s="38"/>
      <c r="O862" s="38"/>
      <c r="P862" s="39"/>
      <c r="Q862" s="38"/>
      <c r="R862" s="38"/>
      <c r="S862" s="38"/>
      <c r="T862" s="40"/>
    </row>
    <row r="863" spans="1:20" s="11" customFormat="1" ht="15.95" customHeight="1" x14ac:dyDescent="0.25">
      <c r="A863" s="42"/>
      <c r="B863" s="28" t="s">
        <v>1</v>
      </c>
      <c r="C863" s="2">
        <f>D863+E863+F863+G863+H863</f>
        <v>170642.98</v>
      </c>
      <c r="D863" s="1"/>
      <c r="E863" s="1">
        <f>0+170642.98</f>
        <v>170642.98</v>
      </c>
      <c r="F863" s="1"/>
      <c r="G863" s="1"/>
      <c r="H863" s="1"/>
      <c r="I863" s="38"/>
      <c r="J863" s="38"/>
      <c r="K863" s="38"/>
      <c r="L863" s="38"/>
      <c r="M863" s="38"/>
      <c r="N863" s="38"/>
      <c r="O863" s="38"/>
      <c r="P863" s="39"/>
      <c r="Q863" s="38"/>
      <c r="R863" s="38"/>
      <c r="S863" s="38"/>
      <c r="T863" s="40"/>
    </row>
    <row r="864" spans="1:20" s="11" customFormat="1" ht="15.95" customHeight="1" x14ac:dyDescent="0.25">
      <c r="A864" s="42"/>
      <c r="B864" s="28" t="s">
        <v>2</v>
      </c>
      <c r="C864" s="2">
        <f t="shared" ref="C864:C865" si="186">D864+E864+F864+G864+H864</f>
        <v>0</v>
      </c>
      <c r="D864" s="1"/>
      <c r="E864" s="1"/>
      <c r="F864" s="1"/>
      <c r="G864" s="1"/>
      <c r="H864" s="1"/>
      <c r="I864" s="38"/>
      <c r="J864" s="38"/>
      <c r="K864" s="38"/>
      <c r="L864" s="38"/>
      <c r="M864" s="38"/>
      <c r="N864" s="38"/>
      <c r="O864" s="38"/>
      <c r="P864" s="39"/>
      <c r="Q864" s="38"/>
      <c r="R864" s="38"/>
      <c r="S864" s="38"/>
      <c r="T864" s="40"/>
    </row>
    <row r="865" spans="1:20" s="11" customFormat="1" ht="15.95" customHeight="1" x14ac:dyDescent="0.25">
      <c r="A865" s="43"/>
      <c r="B865" s="28" t="s">
        <v>3</v>
      </c>
      <c r="C865" s="2">
        <f t="shared" si="186"/>
        <v>0</v>
      </c>
      <c r="D865" s="1"/>
      <c r="E865" s="1"/>
      <c r="F865" s="1"/>
      <c r="G865" s="1"/>
      <c r="H865" s="1"/>
      <c r="I865" s="38"/>
      <c r="J865" s="38"/>
      <c r="K865" s="38"/>
      <c r="L865" s="38"/>
      <c r="M865" s="38"/>
      <c r="N865" s="38"/>
      <c r="O865" s="38"/>
      <c r="P865" s="39"/>
      <c r="Q865" s="38"/>
      <c r="R865" s="38"/>
      <c r="S865" s="38"/>
      <c r="T865" s="40"/>
    </row>
    <row r="866" spans="1:20" s="11" customFormat="1" ht="15.95" customHeight="1" x14ac:dyDescent="0.25">
      <c r="A866" s="41" t="s">
        <v>689</v>
      </c>
      <c r="B866" s="55" t="s">
        <v>485</v>
      </c>
      <c r="C866" s="55"/>
      <c r="D866" s="55"/>
      <c r="E866" s="55"/>
      <c r="F866" s="55"/>
      <c r="G866" s="55"/>
      <c r="H866" s="55"/>
      <c r="I866" s="55"/>
      <c r="J866" s="55"/>
      <c r="K866" s="55"/>
      <c r="L866" s="55"/>
      <c r="M866" s="55"/>
      <c r="N866" s="55"/>
      <c r="O866" s="55"/>
      <c r="P866" s="55"/>
      <c r="Q866" s="55"/>
      <c r="R866" s="55"/>
      <c r="S866" s="55"/>
      <c r="T866" s="56"/>
    </row>
    <row r="867" spans="1:20" s="11" customFormat="1" ht="15.95" customHeight="1" x14ac:dyDescent="0.25">
      <c r="A867" s="42"/>
      <c r="B867" s="57" t="s">
        <v>449</v>
      </c>
      <c r="C867" s="58"/>
      <c r="D867" s="58"/>
      <c r="E867" s="58"/>
      <c r="F867" s="58"/>
      <c r="G867" s="58"/>
      <c r="H867" s="58"/>
      <c r="I867" s="58"/>
      <c r="J867" s="58"/>
      <c r="K867" s="58"/>
      <c r="L867" s="58"/>
      <c r="M867" s="58"/>
      <c r="N867" s="58"/>
      <c r="O867" s="58"/>
      <c r="P867" s="58"/>
      <c r="Q867" s="58"/>
      <c r="R867" s="58"/>
      <c r="S867" s="58"/>
      <c r="T867" s="59"/>
    </row>
    <row r="868" spans="1:20" s="11" customFormat="1" ht="45" customHeight="1" x14ac:dyDescent="0.25">
      <c r="A868" s="42"/>
      <c r="B868" s="50" t="s">
        <v>672</v>
      </c>
      <c r="C868" s="51"/>
      <c r="D868" s="51"/>
      <c r="E868" s="51"/>
      <c r="F868" s="51"/>
      <c r="G868" s="51"/>
      <c r="H868" s="52"/>
      <c r="I868" s="38">
        <v>2022</v>
      </c>
      <c r="J868" s="38">
        <v>2019</v>
      </c>
      <c r="K868" s="38" t="s">
        <v>40</v>
      </c>
      <c r="L868" s="38" t="s">
        <v>673</v>
      </c>
      <c r="M868" s="38" t="s">
        <v>674</v>
      </c>
      <c r="N868" s="38" t="s">
        <v>675</v>
      </c>
      <c r="O868" s="38" t="s">
        <v>675</v>
      </c>
      <c r="P868" s="39">
        <v>59742</v>
      </c>
      <c r="Q868" s="38" t="s">
        <v>676</v>
      </c>
      <c r="R868" s="38" t="s">
        <v>674</v>
      </c>
      <c r="S868" s="38" t="s">
        <v>31</v>
      </c>
      <c r="T868" s="40" t="s">
        <v>677</v>
      </c>
    </row>
    <row r="869" spans="1:20" s="11" customFormat="1" ht="15.95" customHeight="1" x14ac:dyDescent="0.25">
      <c r="A869" s="42"/>
      <c r="B869" s="28" t="s">
        <v>5</v>
      </c>
      <c r="C869" s="2">
        <f t="shared" ref="C869:C870" si="187">D869+E869+F869+G869+H869</f>
        <v>21713.879410000001</v>
      </c>
      <c r="D869" s="2">
        <f t="shared" ref="D869:H869" si="188">SUM(D870:D873)</f>
        <v>21713.879410000001</v>
      </c>
      <c r="E869" s="2">
        <f t="shared" si="188"/>
        <v>0</v>
      </c>
      <c r="F869" s="2">
        <f t="shared" si="188"/>
        <v>0</v>
      </c>
      <c r="G869" s="2">
        <f t="shared" si="188"/>
        <v>0</v>
      </c>
      <c r="H869" s="2">
        <f t="shared" si="188"/>
        <v>0</v>
      </c>
      <c r="I869" s="38"/>
      <c r="J869" s="38"/>
      <c r="K869" s="38"/>
      <c r="L869" s="38"/>
      <c r="M869" s="38"/>
      <c r="N869" s="38"/>
      <c r="O869" s="38"/>
      <c r="P869" s="39"/>
      <c r="Q869" s="38"/>
      <c r="R869" s="38"/>
      <c r="S869" s="38"/>
      <c r="T869" s="40"/>
    </row>
    <row r="870" spans="1:20" s="11" customFormat="1" ht="15.95" customHeight="1" x14ac:dyDescent="0.25">
      <c r="A870" s="42"/>
      <c r="B870" s="28" t="s">
        <v>0</v>
      </c>
      <c r="C870" s="2">
        <f t="shared" si="187"/>
        <v>0</v>
      </c>
      <c r="D870" s="1"/>
      <c r="E870" s="1"/>
      <c r="F870" s="1"/>
      <c r="G870" s="1"/>
      <c r="H870" s="1"/>
      <c r="I870" s="38"/>
      <c r="J870" s="38"/>
      <c r="K870" s="38"/>
      <c r="L870" s="38"/>
      <c r="M870" s="38"/>
      <c r="N870" s="38"/>
      <c r="O870" s="38"/>
      <c r="P870" s="39"/>
      <c r="Q870" s="38"/>
      <c r="R870" s="38"/>
      <c r="S870" s="38"/>
      <c r="T870" s="40"/>
    </row>
    <row r="871" spans="1:20" s="11" customFormat="1" ht="15.95" customHeight="1" x14ac:dyDescent="0.25">
      <c r="A871" s="42"/>
      <c r="B871" s="28" t="s">
        <v>1</v>
      </c>
      <c r="C871" s="2">
        <f>D871+E871+F871+G871+H871</f>
        <v>21279.60182</v>
      </c>
      <c r="D871" s="1">
        <v>21279.60182</v>
      </c>
      <c r="E871" s="1"/>
      <c r="F871" s="1"/>
      <c r="G871" s="1"/>
      <c r="H871" s="1"/>
      <c r="I871" s="38"/>
      <c r="J871" s="38"/>
      <c r="K871" s="38"/>
      <c r="L871" s="38"/>
      <c r="M871" s="38"/>
      <c r="N871" s="38"/>
      <c r="O871" s="38"/>
      <c r="P871" s="39"/>
      <c r="Q871" s="38"/>
      <c r="R871" s="38"/>
      <c r="S871" s="38"/>
      <c r="T871" s="40"/>
    </row>
    <row r="872" spans="1:20" s="11" customFormat="1" ht="15.95" customHeight="1" x14ac:dyDescent="0.25">
      <c r="A872" s="42"/>
      <c r="B872" s="28" t="s">
        <v>2</v>
      </c>
      <c r="C872" s="2">
        <f t="shared" ref="C872:C873" si="189">D872+E872+F872+G872+H872</f>
        <v>434.27758999999998</v>
      </c>
      <c r="D872" s="1">
        <f>0+434.27759</f>
        <v>434.27758999999998</v>
      </c>
      <c r="E872" s="1"/>
      <c r="F872" s="1"/>
      <c r="G872" s="1"/>
      <c r="H872" s="1"/>
      <c r="I872" s="38"/>
      <c r="J872" s="38"/>
      <c r="K872" s="38"/>
      <c r="L872" s="38"/>
      <c r="M872" s="38"/>
      <c r="N872" s="38"/>
      <c r="O872" s="38"/>
      <c r="P872" s="39"/>
      <c r="Q872" s="38"/>
      <c r="R872" s="38"/>
      <c r="S872" s="38"/>
      <c r="T872" s="40"/>
    </row>
    <row r="873" spans="1:20" s="11" customFormat="1" ht="15.95" customHeight="1" x14ac:dyDescent="0.25">
      <c r="A873" s="43"/>
      <c r="B873" s="28" t="s">
        <v>3</v>
      </c>
      <c r="C873" s="2">
        <f t="shared" si="189"/>
        <v>0</v>
      </c>
      <c r="D873" s="1"/>
      <c r="E873" s="1"/>
      <c r="F873" s="1"/>
      <c r="G873" s="1"/>
      <c r="H873" s="1"/>
      <c r="I873" s="38"/>
      <c r="J873" s="38"/>
      <c r="K873" s="38"/>
      <c r="L873" s="38"/>
      <c r="M873" s="38"/>
      <c r="N873" s="38"/>
      <c r="O873" s="38"/>
      <c r="P873" s="39"/>
      <c r="Q873" s="38"/>
      <c r="R873" s="38"/>
      <c r="S873" s="38"/>
      <c r="T873" s="40"/>
    </row>
    <row r="874" spans="1:20" s="11" customFormat="1" ht="15.95" customHeight="1" x14ac:dyDescent="0.25">
      <c r="A874" s="41" t="s">
        <v>691</v>
      </c>
      <c r="B874" s="55" t="s">
        <v>485</v>
      </c>
      <c r="C874" s="55"/>
      <c r="D874" s="55"/>
      <c r="E874" s="55"/>
      <c r="F874" s="55"/>
      <c r="G874" s="55"/>
      <c r="H874" s="55"/>
      <c r="I874" s="55"/>
      <c r="J874" s="55"/>
      <c r="K874" s="55"/>
      <c r="L874" s="55"/>
      <c r="M874" s="55"/>
      <c r="N874" s="55"/>
      <c r="O874" s="55"/>
      <c r="P874" s="55"/>
      <c r="Q874" s="55"/>
      <c r="R874" s="55"/>
      <c r="S874" s="55"/>
      <c r="T874" s="56"/>
    </row>
    <row r="875" spans="1:20" s="11" customFormat="1" ht="15.95" customHeight="1" x14ac:dyDescent="0.25">
      <c r="A875" s="42"/>
      <c r="B875" s="57" t="s">
        <v>449</v>
      </c>
      <c r="C875" s="58"/>
      <c r="D875" s="58"/>
      <c r="E875" s="58"/>
      <c r="F875" s="58"/>
      <c r="G875" s="58"/>
      <c r="H875" s="58"/>
      <c r="I875" s="58"/>
      <c r="J875" s="58"/>
      <c r="K875" s="58"/>
      <c r="L875" s="58"/>
      <c r="M875" s="58"/>
      <c r="N875" s="58"/>
      <c r="O875" s="58"/>
      <c r="P875" s="58"/>
      <c r="Q875" s="58"/>
      <c r="R875" s="58"/>
      <c r="S875" s="58"/>
      <c r="T875" s="59"/>
    </row>
    <row r="876" spans="1:20" s="11" customFormat="1" ht="45" customHeight="1" x14ac:dyDescent="0.25">
      <c r="A876" s="42"/>
      <c r="B876" s="50" t="s">
        <v>680</v>
      </c>
      <c r="C876" s="51"/>
      <c r="D876" s="51"/>
      <c r="E876" s="51"/>
      <c r="F876" s="51"/>
      <c r="G876" s="51"/>
      <c r="H876" s="52"/>
      <c r="I876" s="38">
        <v>2024</v>
      </c>
      <c r="J876" s="38">
        <v>2022</v>
      </c>
      <c r="K876" s="38" t="s">
        <v>40</v>
      </c>
      <c r="L876" s="38" t="s">
        <v>681</v>
      </c>
      <c r="M876" s="38" t="s">
        <v>682</v>
      </c>
      <c r="N876" s="38" t="s">
        <v>683</v>
      </c>
      <c r="O876" s="38" t="s">
        <v>682</v>
      </c>
      <c r="P876" s="39">
        <v>89446.938769999993</v>
      </c>
      <c r="Q876" s="38" t="s">
        <v>7</v>
      </c>
      <c r="R876" s="38" t="s">
        <v>682</v>
      </c>
      <c r="S876" s="38" t="s">
        <v>24</v>
      </c>
      <c r="T876" s="40"/>
    </row>
    <row r="877" spans="1:20" s="11" customFormat="1" ht="15.95" customHeight="1" x14ac:dyDescent="0.25">
      <c r="A877" s="42"/>
      <c r="B877" s="28" t="s">
        <v>5</v>
      </c>
      <c r="C877" s="2">
        <f t="shared" ref="C877:C878" si="190">D877+E877+F877+G877+H877</f>
        <v>6220.9326999999994</v>
      </c>
      <c r="D877" s="2">
        <f t="shared" ref="D877:H877" si="191">SUM(D878:D881)</f>
        <v>6220.9326999999994</v>
      </c>
      <c r="E877" s="2">
        <f t="shared" si="191"/>
        <v>0</v>
      </c>
      <c r="F877" s="2">
        <f t="shared" si="191"/>
        <v>0</v>
      </c>
      <c r="G877" s="2">
        <f t="shared" si="191"/>
        <v>0</v>
      </c>
      <c r="H877" s="2">
        <f t="shared" si="191"/>
        <v>0</v>
      </c>
      <c r="I877" s="38"/>
      <c r="J877" s="38"/>
      <c r="K877" s="38"/>
      <c r="L877" s="38"/>
      <c r="M877" s="38"/>
      <c r="N877" s="38"/>
      <c r="O877" s="38"/>
      <c r="P877" s="39"/>
      <c r="Q877" s="38"/>
      <c r="R877" s="38"/>
      <c r="S877" s="38"/>
      <c r="T877" s="40"/>
    </row>
    <row r="878" spans="1:20" s="11" customFormat="1" ht="15.95" customHeight="1" x14ac:dyDescent="0.25">
      <c r="A878" s="42"/>
      <c r="B878" s="28" t="s">
        <v>0</v>
      </c>
      <c r="C878" s="2">
        <f t="shared" si="190"/>
        <v>0</v>
      </c>
      <c r="D878" s="1"/>
      <c r="E878" s="1"/>
      <c r="F878" s="1"/>
      <c r="G878" s="1"/>
      <c r="H878" s="1"/>
      <c r="I878" s="38"/>
      <c r="J878" s="38"/>
      <c r="K878" s="38"/>
      <c r="L878" s="38"/>
      <c r="M878" s="38"/>
      <c r="N878" s="38"/>
      <c r="O878" s="38"/>
      <c r="P878" s="39"/>
      <c r="Q878" s="38"/>
      <c r="R878" s="38"/>
      <c r="S878" s="38"/>
      <c r="T878" s="40"/>
    </row>
    <row r="879" spans="1:20" s="11" customFormat="1" ht="15.95" customHeight="1" x14ac:dyDescent="0.25">
      <c r="A879" s="42"/>
      <c r="B879" s="28" t="s">
        <v>1</v>
      </c>
      <c r="C879" s="2">
        <f>D879+E879+F879+G879+H879</f>
        <v>6096.5140499999998</v>
      </c>
      <c r="D879" s="1">
        <v>6096.5140499999998</v>
      </c>
      <c r="E879" s="1"/>
      <c r="F879" s="1"/>
      <c r="G879" s="1"/>
      <c r="H879" s="1"/>
      <c r="I879" s="38"/>
      <c r="J879" s="38"/>
      <c r="K879" s="38"/>
      <c r="L879" s="38"/>
      <c r="M879" s="38"/>
      <c r="N879" s="38"/>
      <c r="O879" s="38"/>
      <c r="P879" s="39"/>
      <c r="Q879" s="38"/>
      <c r="R879" s="38"/>
      <c r="S879" s="38"/>
      <c r="T879" s="40"/>
    </row>
    <row r="880" spans="1:20" s="11" customFormat="1" ht="15.95" customHeight="1" x14ac:dyDescent="0.25">
      <c r="A880" s="42"/>
      <c r="B880" s="28" t="s">
        <v>2</v>
      </c>
      <c r="C880" s="2">
        <f t="shared" ref="C880:C881" si="192">D880+E880+F880+G880+H880</f>
        <v>124.41865</v>
      </c>
      <c r="D880" s="1">
        <f>0+124.41865</f>
        <v>124.41865</v>
      </c>
      <c r="E880" s="1"/>
      <c r="F880" s="1"/>
      <c r="G880" s="1"/>
      <c r="H880" s="1"/>
      <c r="I880" s="38"/>
      <c r="J880" s="38"/>
      <c r="K880" s="38"/>
      <c r="L880" s="38"/>
      <c r="M880" s="38"/>
      <c r="N880" s="38"/>
      <c r="O880" s="38"/>
      <c r="P880" s="39"/>
      <c r="Q880" s="38"/>
      <c r="R880" s="38"/>
      <c r="S880" s="38"/>
      <c r="T880" s="40"/>
    </row>
    <row r="881" spans="1:20" s="11" customFormat="1" ht="15.95" customHeight="1" x14ac:dyDescent="0.25">
      <c r="A881" s="43"/>
      <c r="B881" s="28" t="s">
        <v>3</v>
      </c>
      <c r="C881" s="2">
        <f t="shared" si="192"/>
        <v>0</v>
      </c>
      <c r="D881" s="1"/>
      <c r="E881" s="1"/>
      <c r="F881" s="1"/>
      <c r="G881" s="1"/>
      <c r="H881" s="1"/>
      <c r="I881" s="38"/>
      <c r="J881" s="38"/>
      <c r="K881" s="38"/>
      <c r="L881" s="38"/>
      <c r="M881" s="38"/>
      <c r="N881" s="38"/>
      <c r="O881" s="38"/>
      <c r="P881" s="39"/>
      <c r="Q881" s="38"/>
      <c r="R881" s="38"/>
      <c r="S881" s="38"/>
      <c r="T881" s="40"/>
    </row>
    <row r="882" spans="1:20" s="11" customFormat="1" ht="15.95" customHeight="1" x14ac:dyDescent="0.25">
      <c r="A882" s="41" t="s">
        <v>694</v>
      </c>
      <c r="B882" s="55" t="s">
        <v>485</v>
      </c>
      <c r="C882" s="55"/>
      <c r="D882" s="55"/>
      <c r="E882" s="55"/>
      <c r="F882" s="55"/>
      <c r="G882" s="55"/>
      <c r="H882" s="55"/>
      <c r="I882" s="55"/>
      <c r="J882" s="55"/>
      <c r="K882" s="55"/>
      <c r="L882" s="55"/>
      <c r="M882" s="55"/>
      <c r="N882" s="55"/>
      <c r="O882" s="55"/>
      <c r="P882" s="55"/>
      <c r="Q882" s="55"/>
      <c r="R882" s="55"/>
      <c r="S882" s="55"/>
      <c r="T882" s="56"/>
    </row>
    <row r="883" spans="1:20" s="11" customFormat="1" ht="15.95" customHeight="1" x14ac:dyDescent="0.25">
      <c r="A883" s="42"/>
      <c r="B883" s="57" t="s">
        <v>449</v>
      </c>
      <c r="C883" s="58"/>
      <c r="D883" s="58"/>
      <c r="E883" s="58"/>
      <c r="F883" s="58"/>
      <c r="G883" s="58"/>
      <c r="H883" s="58"/>
      <c r="I883" s="58"/>
      <c r="J883" s="58"/>
      <c r="K883" s="58"/>
      <c r="L883" s="58"/>
      <c r="M883" s="58"/>
      <c r="N883" s="58"/>
      <c r="O883" s="58"/>
      <c r="P883" s="58"/>
      <c r="Q883" s="58"/>
      <c r="R883" s="58"/>
      <c r="S883" s="58"/>
      <c r="T883" s="59"/>
    </row>
    <row r="884" spans="1:20" s="11" customFormat="1" ht="45" customHeight="1" x14ac:dyDescent="0.25">
      <c r="A884" s="42"/>
      <c r="B884" s="50" t="s">
        <v>685</v>
      </c>
      <c r="C884" s="51"/>
      <c r="D884" s="51"/>
      <c r="E884" s="51"/>
      <c r="F884" s="51"/>
      <c r="G884" s="51"/>
      <c r="H884" s="52"/>
      <c r="I884" s="38">
        <v>2024</v>
      </c>
      <c r="J884" s="38">
        <v>2022</v>
      </c>
      <c r="K884" s="38" t="s">
        <v>40</v>
      </c>
      <c r="L884" s="38" t="s">
        <v>686</v>
      </c>
      <c r="M884" s="38" t="s">
        <v>687</v>
      </c>
      <c r="N884" s="38" t="s">
        <v>688</v>
      </c>
      <c r="O884" s="38" t="s">
        <v>687</v>
      </c>
      <c r="P884" s="39" t="s">
        <v>686</v>
      </c>
      <c r="Q884" s="38" t="s">
        <v>7</v>
      </c>
      <c r="R884" s="38" t="s">
        <v>687</v>
      </c>
      <c r="S884" s="38" t="s">
        <v>24</v>
      </c>
      <c r="T884" s="40"/>
    </row>
    <row r="885" spans="1:20" s="11" customFormat="1" ht="15.95" customHeight="1" x14ac:dyDescent="0.25">
      <c r="A885" s="42"/>
      <c r="B885" s="28" t="s">
        <v>5</v>
      </c>
      <c r="C885" s="2">
        <f t="shared" ref="C885:C886" si="193">D885+E885+F885+G885+H885</f>
        <v>5051.0204081632655</v>
      </c>
      <c r="D885" s="2">
        <f t="shared" ref="D885:H885" si="194">SUM(D886:D889)</f>
        <v>5051.0204081632655</v>
      </c>
      <c r="E885" s="2">
        <f t="shared" si="194"/>
        <v>0</v>
      </c>
      <c r="F885" s="2">
        <f t="shared" si="194"/>
        <v>0</v>
      </c>
      <c r="G885" s="2">
        <f t="shared" si="194"/>
        <v>0</v>
      </c>
      <c r="H885" s="2">
        <f t="shared" si="194"/>
        <v>0</v>
      </c>
      <c r="I885" s="38"/>
      <c r="J885" s="38"/>
      <c r="K885" s="38"/>
      <c r="L885" s="38"/>
      <c r="M885" s="38"/>
      <c r="N885" s="38"/>
      <c r="O885" s="38"/>
      <c r="P885" s="39"/>
      <c r="Q885" s="38"/>
      <c r="R885" s="38"/>
      <c r="S885" s="38"/>
      <c r="T885" s="40"/>
    </row>
    <row r="886" spans="1:20" s="11" customFormat="1" ht="15.95" customHeight="1" x14ac:dyDescent="0.25">
      <c r="A886" s="42"/>
      <c r="B886" s="28" t="s">
        <v>0</v>
      </c>
      <c r="C886" s="2">
        <f t="shared" si="193"/>
        <v>0</v>
      </c>
      <c r="D886" s="1"/>
      <c r="E886" s="1"/>
      <c r="F886" s="1"/>
      <c r="G886" s="1"/>
      <c r="H886" s="1"/>
      <c r="I886" s="38"/>
      <c r="J886" s="38"/>
      <c r="K886" s="38"/>
      <c r="L886" s="38"/>
      <c r="M886" s="38"/>
      <c r="N886" s="38"/>
      <c r="O886" s="38"/>
      <c r="P886" s="39"/>
      <c r="Q886" s="38"/>
      <c r="R886" s="38"/>
      <c r="S886" s="38"/>
      <c r="T886" s="40"/>
    </row>
    <row r="887" spans="1:20" s="11" customFormat="1" ht="15.95" customHeight="1" x14ac:dyDescent="0.25">
      <c r="A887" s="42"/>
      <c r="B887" s="28" t="s">
        <v>1</v>
      </c>
      <c r="C887" s="2">
        <f>D887+E887+F887+G887+H887</f>
        <v>4950</v>
      </c>
      <c r="D887" s="1">
        <v>4950</v>
      </c>
      <c r="E887" s="1"/>
      <c r="F887" s="1"/>
      <c r="G887" s="1"/>
      <c r="H887" s="1"/>
      <c r="I887" s="38"/>
      <c r="J887" s="38"/>
      <c r="K887" s="38"/>
      <c r="L887" s="38"/>
      <c r="M887" s="38"/>
      <c r="N887" s="38"/>
      <c r="O887" s="38"/>
      <c r="P887" s="39"/>
      <c r="Q887" s="38"/>
      <c r="R887" s="38"/>
      <c r="S887" s="38"/>
      <c r="T887" s="40"/>
    </row>
    <row r="888" spans="1:20" s="11" customFormat="1" ht="15.95" customHeight="1" x14ac:dyDescent="0.25">
      <c r="A888" s="42"/>
      <c r="B888" s="28" t="s">
        <v>2</v>
      </c>
      <c r="C888" s="2">
        <f t="shared" ref="C888:C889" si="195">D888+E888+F888+G888+H888</f>
        <v>101.0204081632653</v>
      </c>
      <c r="D888" s="1">
        <f>D887/98*2</f>
        <v>101.0204081632653</v>
      </c>
      <c r="E888" s="1"/>
      <c r="F888" s="1"/>
      <c r="G888" s="1"/>
      <c r="H888" s="1"/>
      <c r="I888" s="38"/>
      <c r="J888" s="38"/>
      <c r="K888" s="38"/>
      <c r="L888" s="38"/>
      <c r="M888" s="38"/>
      <c r="N888" s="38"/>
      <c r="O888" s="38"/>
      <c r="P888" s="39"/>
      <c r="Q888" s="38"/>
      <c r="R888" s="38"/>
      <c r="S888" s="38"/>
      <c r="T888" s="40"/>
    </row>
    <row r="889" spans="1:20" s="11" customFormat="1" ht="15.95" customHeight="1" x14ac:dyDescent="0.25">
      <c r="A889" s="43"/>
      <c r="B889" s="28" t="s">
        <v>3</v>
      </c>
      <c r="C889" s="2">
        <f t="shared" si="195"/>
        <v>0</v>
      </c>
      <c r="D889" s="1"/>
      <c r="E889" s="1"/>
      <c r="F889" s="1"/>
      <c r="G889" s="1"/>
      <c r="H889" s="1"/>
      <c r="I889" s="38"/>
      <c r="J889" s="38"/>
      <c r="K889" s="38"/>
      <c r="L889" s="38"/>
      <c r="M889" s="38"/>
      <c r="N889" s="38"/>
      <c r="O889" s="38"/>
      <c r="P889" s="39"/>
      <c r="Q889" s="38"/>
      <c r="R889" s="38"/>
      <c r="S889" s="38"/>
      <c r="T889" s="40"/>
    </row>
    <row r="890" spans="1:20" s="11" customFormat="1" ht="15.95" customHeight="1" x14ac:dyDescent="0.25">
      <c r="A890" s="41" t="s">
        <v>696</v>
      </c>
      <c r="B890" s="55" t="s">
        <v>485</v>
      </c>
      <c r="C890" s="55"/>
      <c r="D890" s="55"/>
      <c r="E890" s="55"/>
      <c r="F890" s="55"/>
      <c r="G890" s="55"/>
      <c r="H890" s="55"/>
      <c r="I890" s="55"/>
      <c r="J890" s="55"/>
      <c r="K890" s="55"/>
      <c r="L890" s="55"/>
      <c r="M890" s="55"/>
      <c r="N890" s="55"/>
      <c r="O890" s="55"/>
      <c r="P890" s="55"/>
      <c r="Q890" s="55"/>
      <c r="R890" s="55"/>
      <c r="S890" s="55"/>
      <c r="T890" s="56"/>
    </row>
    <row r="891" spans="1:20" s="11" customFormat="1" ht="15.95" customHeight="1" x14ac:dyDescent="0.25">
      <c r="A891" s="42"/>
      <c r="B891" s="57" t="s">
        <v>449</v>
      </c>
      <c r="C891" s="58"/>
      <c r="D891" s="58"/>
      <c r="E891" s="58"/>
      <c r="F891" s="58"/>
      <c r="G891" s="58"/>
      <c r="H891" s="58"/>
      <c r="I891" s="58"/>
      <c r="J891" s="58"/>
      <c r="K891" s="58"/>
      <c r="L891" s="58"/>
      <c r="M891" s="58"/>
      <c r="N891" s="58"/>
      <c r="O891" s="58"/>
      <c r="P891" s="58"/>
      <c r="Q891" s="58"/>
      <c r="R891" s="58"/>
      <c r="S891" s="58"/>
      <c r="T891" s="59"/>
    </row>
    <row r="892" spans="1:20" s="11" customFormat="1" ht="45" customHeight="1" x14ac:dyDescent="0.25">
      <c r="A892" s="42"/>
      <c r="B892" s="50" t="s">
        <v>690</v>
      </c>
      <c r="C892" s="51"/>
      <c r="D892" s="51"/>
      <c r="E892" s="51"/>
      <c r="F892" s="51"/>
      <c r="G892" s="51"/>
      <c r="H892" s="52"/>
      <c r="I892" s="38">
        <v>2024</v>
      </c>
      <c r="J892" s="38">
        <v>2022</v>
      </c>
      <c r="K892" s="38" t="s">
        <v>40</v>
      </c>
      <c r="L892" s="38"/>
      <c r="M892" s="38" t="s">
        <v>400</v>
      </c>
      <c r="N892" s="38" t="s">
        <v>46</v>
      </c>
      <c r="O892" s="38" t="s">
        <v>400</v>
      </c>
      <c r="P892" s="39"/>
      <c r="Q892" s="38" t="s">
        <v>7</v>
      </c>
      <c r="R892" s="38" t="s">
        <v>400</v>
      </c>
      <c r="S892" s="38" t="s">
        <v>24</v>
      </c>
      <c r="T892" s="40"/>
    </row>
    <row r="893" spans="1:20" s="11" customFormat="1" ht="15.95" customHeight="1" x14ac:dyDescent="0.25">
      <c r="A893" s="42"/>
      <c r="B893" s="28" t="s">
        <v>5</v>
      </c>
      <c r="C893" s="2">
        <f t="shared" ref="C893:C894" si="196">D893+E893+F893+G893+H893</f>
        <v>2806.1224499999998</v>
      </c>
      <c r="D893" s="2">
        <f t="shared" ref="D893:H893" si="197">SUM(D894:D897)</f>
        <v>2806.1224499999998</v>
      </c>
      <c r="E893" s="2">
        <f t="shared" si="197"/>
        <v>0</v>
      </c>
      <c r="F893" s="2">
        <f t="shared" si="197"/>
        <v>0</v>
      </c>
      <c r="G893" s="2">
        <f t="shared" si="197"/>
        <v>0</v>
      </c>
      <c r="H893" s="2">
        <f t="shared" si="197"/>
        <v>0</v>
      </c>
      <c r="I893" s="38"/>
      <c r="J893" s="38"/>
      <c r="K893" s="38"/>
      <c r="L893" s="38"/>
      <c r="M893" s="38"/>
      <c r="N893" s="38"/>
      <c r="O893" s="38"/>
      <c r="P893" s="39"/>
      <c r="Q893" s="38"/>
      <c r="R893" s="38"/>
      <c r="S893" s="38"/>
      <c r="T893" s="40"/>
    </row>
    <row r="894" spans="1:20" s="11" customFormat="1" ht="15.95" customHeight="1" x14ac:dyDescent="0.25">
      <c r="A894" s="42"/>
      <c r="B894" s="28" t="s">
        <v>0</v>
      </c>
      <c r="C894" s="2">
        <f t="shared" si="196"/>
        <v>0</v>
      </c>
      <c r="D894" s="1"/>
      <c r="E894" s="1"/>
      <c r="F894" s="1"/>
      <c r="G894" s="1"/>
      <c r="H894" s="1"/>
      <c r="I894" s="38"/>
      <c r="J894" s="38"/>
      <c r="K894" s="38"/>
      <c r="L894" s="38"/>
      <c r="M894" s="38"/>
      <c r="N894" s="38"/>
      <c r="O894" s="38"/>
      <c r="P894" s="39"/>
      <c r="Q894" s="38"/>
      <c r="R894" s="38"/>
      <c r="S894" s="38"/>
      <c r="T894" s="40"/>
    </row>
    <row r="895" spans="1:20" s="11" customFormat="1" ht="15.95" customHeight="1" x14ac:dyDescent="0.25">
      <c r="A895" s="42"/>
      <c r="B895" s="28" t="s">
        <v>1</v>
      </c>
      <c r="C895" s="2">
        <f>D895+E895+F895+G895+H895</f>
        <v>2750</v>
      </c>
      <c r="D895" s="1">
        <v>2750</v>
      </c>
      <c r="E895" s="1"/>
      <c r="F895" s="1"/>
      <c r="G895" s="1"/>
      <c r="H895" s="1"/>
      <c r="I895" s="38"/>
      <c r="J895" s="38"/>
      <c r="K895" s="38"/>
      <c r="L895" s="38"/>
      <c r="M895" s="38"/>
      <c r="N895" s="38"/>
      <c r="O895" s="38"/>
      <c r="P895" s="39"/>
      <c r="Q895" s="38"/>
      <c r="R895" s="38"/>
      <c r="S895" s="38"/>
      <c r="T895" s="40"/>
    </row>
    <row r="896" spans="1:20" s="11" customFormat="1" ht="15.95" customHeight="1" x14ac:dyDescent="0.25">
      <c r="A896" s="42"/>
      <c r="B896" s="28" t="s">
        <v>2</v>
      </c>
      <c r="C896" s="2">
        <f t="shared" ref="C896:C897" si="198">D896+E896+F896+G896+H896</f>
        <v>56.122450000000001</v>
      </c>
      <c r="D896" s="1">
        <v>56.122450000000001</v>
      </c>
      <c r="E896" s="1"/>
      <c r="F896" s="1"/>
      <c r="G896" s="1"/>
      <c r="H896" s="1"/>
      <c r="I896" s="38"/>
      <c r="J896" s="38"/>
      <c r="K896" s="38"/>
      <c r="L896" s="38"/>
      <c r="M896" s="38"/>
      <c r="N896" s="38"/>
      <c r="O896" s="38"/>
      <c r="P896" s="39"/>
      <c r="Q896" s="38"/>
      <c r="R896" s="38"/>
      <c r="S896" s="38"/>
      <c r="T896" s="40"/>
    </row>
    <row r="897" spans="1:20" s="11" customFormat="1" ht="15.95" customHeight="1" x14ac:dyDescent="0.25">
      <c r="A897" s="43"/>
      <c r="B897" s="28" t="s">
        <v>3</v>
      </c>
      <c r="C897" s="2">
        <f t="shared" si="198"/>
        <v>0</v>
      </c>
      <c r="D897" s="1"/>
      <c r="E897" s="1"/>
      <c r="F897" s="1"/>
      <c r="G897" s="1"/>
      <c r="H897" s="1"/>
      <c r="I897" s="38"/>
      <c r="J897" s="38"/>
      <c r="K897" s="38"/>
      <c r="L897" s="38"/>
      <c r="M897" s="38"/>
      <c r="N897" s="38"/>
      <c r="O897" s="38"/>
      <c r="P897" s="39"/>
      <c r="Q897" s="38"/>
      <c r="R897" s="38"/>
      <c r="S897" s="38"/>
      <c r="T897" s="40"/>
    </row>
    <row r="898" spans="1:20" s="11" customFormat="1" ht="15.95" customHeight="1" x14ac:dyDescent="0.25">
      <c r="A898" s="41" t="s">
        <v>698</v>
      </c>
      <c r="B898" s="55" t="s">
        <v>485</v>
      </c>
      <c r="C898" s="55"/>
      <c r="D898" s="55"/>
      <c r="E898" s="55"/>
      <c r="F898" s="55"/>
      <c r="G898" s="55"/>
      <c r="H898" s="55"/>
      <c r="I898" s="55"/>
      <c r="J898" s="55"/>
      <c r="K898" s="55"/>
      <c r="L898" s="55"/>
      <c r="M898" s="55"/>
      <c r="N898" s="55"/>
      <c r="O898" s="55"/>
      <c r="P898" s="55"/>
      <c r="Q898" s="55"/>
      <c r="R898" s="55"/>
      <c r="S898" s="55"/>
      <c r="T898" s="56"/>
    </row>
    <row r="899" spans="1:20" s="11" customFormat="1" ht="15.95" customHeight="1" x14ac:dyDescent="0.25">
      <c r="A899" s="42"/>
      <c r="B899" s="57" t="s">
        <v>449</v>
      </c>
      <c r="C899" s="58"/>
      <c r="D899" s="58"/>
      <c r="E899" s="58"/>
      <c r="F899" s="58"/>
      <c r="G899" s="58"/>
      <c r="H899" s="58"/>
      <c r="I899" s="58"/>
      <c r="J899" s="58"/>
      <c r="K899" s="58"/>
      <c r="L899" s="58"/>
      <c r="M899" s="58"/>
      <c r="N899" s="58"/>
      <c r="O899" s="58"/>
      <c r="P899" s="58"/>
      <c r="Q899" s="58"/>
      <c r="R899" s="58"/>
      <c r="S899" s="58"/>
      <c r="T899" s="59"/>
    </row>
    <row r="900" spans="1:20" s="11" customFormat="1" ht="45" customHeight="1" x14ac:dyDescent="0.25">
      <c r="A900" s="42"/>
      <c r="B900" s="50" t="s">
        <v>692</v>
      </c>
      <c r="C900" s="51"/>
      <c r="D900" s="51"/>
      <c r="E900" s="51"/>
      <c r="F900" s="51"/>
      <c r="G900" s="51"/>
      <c r="H900" s="52"/>
      <c r="I900" s="38"/>
      <c r="J900" s="38">
        <v>2022</v>
      </c>
      <c r="K900" s="53" t="s">
        <v>403</v>
      </c>
      <c r="L900" s="38" t="s">
        <v>693</v>
      </c>
      <c r="M900" s="38" t="s">
        <v>497</v>
      </c>
      <c r="N900" s="38" t="s">
        <v>495</v>
      </c>
      <c r="O900" s="38" t="s">
        <v>49</v>
      </c>
      <c r="P900" s="39"/>
      <c r="Q900" s="38" t="s">
        <v>29</v>
      </c>
      <c r="R900" s="38" t="s">
        <v>8</v>
      </c>
      <c r="S900" s="38" t="s">
        <v>24</v>
      </c>
      <c r="T900" s="40"/>
    </row>
    <row r="901" spans="1:20" s="11" customFormat="1" ht="15.95" customHeight="1" x14ac:dyDescent="0.25">
      <c r="A901" s="42"/>
      <c r="B901" s="28" t="s">
        <v>5</v>
      </c>
      <c r="C901" s="2">
        <f t="shared" ref="C901:C902" si="199">D901+E901+F901+G901+H901</f>
        <v>4949</v>
      </c>
      <c r="D901" s="2">
        <f t="shared" ref="D901:H901" si="200">SUM(D902:D905)</f>
        <v>4949</v>
      </c>
      <c r="E901" s="2">
        <f t="shared" si="200"/>
        <v>0</v>
      </c>
      <c r="F901" s="2">
        <f t="shared" si="200"/>
        <v>0</v>
      </c>
      <c r="G901" s="2">
        <f t="shared" si="200"/>
        <v>0</v>
      </c>
      <c r="H901" s="2">
        <f t="shared" si="200"/>
        <v>0</v>
      </c>
      <c r="I901" s="38"/>
      <c r="J901" s="38"/>
      <c r="K901" s="54"/>
      <c r="L901" s="38"/>
      <c r="M901" s="38"/>
      <c r="N901" s="38"/>
      <c r="O901" s="38"/>
      <c r="P901" s="39"/>
      <c r="Q901" s="38"/>
      <c r="R901" s="38"/>
      <c r="S901" s="38"/>
      <c r="T901" s="40"/>
    </row>
    <row r="902" spans="1:20" s="11" customFormat="1" ht="15.95" customHeight="1" x14ac:dyDescent="0.25">
      <c r="A902" s="42"/>
      <c r="B902" s="28" t="s">
        <v>0</v>
      </c>
      <c r="C902" s="2">
        <f t="shared" si="199"/>
        <v>0</v>
      </c>
      <c r="D902" s="1"/>
      <c r="E902" s="1"/>
      <c r="F902" s="1"/>
      <c r="G902" s="1"/>
      <c r="H902" s="1"/>
      <c r="I902" s="38"/>
      <c r="J902" s="38"/>
      <c r="K902" s="54"/>
      <c r="L902" s="38"/>
      <c r="M902" s="38"/>
      <c r="N902" s="38"/>
      <c r="O902" s="38"/>
      <c r="P902" s="39"/>
      <c r="Q902" s="38"/>
      <c r="R902" s="38"/>
      <c r="S902" s="38"/>
      <c r="T902" s="40"/>
    </row>
    <row r="903" spans="1:20" s="11" customFormat="1" ht="15.95" customHeight="1" x14ac:dyDescent="0.25">
      <c r="A903" s="42"/>
      <c r="B903" s="28" t="s">
        <v>1</v>
      </c>
      <c r="C903" s="2">
        <f>D903+E903+F903+G903+H903</f>
        <v>4949</v>
      </c>
      <c r="D903" s="1">
        <v>4949</v>
      </c>
      <c r="E903" s="1"/>
      <c r="F903" s="1"/>
      <c r="G903" s="1"/>
      <c r="H903" s="1"/>
      <c r="I903" s="38"/>
      <c r="J903" s="38"/>
      <c r="K903" s="54"/>
      <c r="L903" s="38"/>
      <c r="M903" s="38"/>
      <c r="N903" s="38"/>
      <c r="O903" s="38"/>
      <c r="P903" s="39"/>
      <c r="Q903" s="38"/>
      <c r="R903" s="38"/>
      <c r="S903" s="38"/>
      <c r="T903" s="40"/>
    </row>
    <row r="904" spans="1:20" s="11" customFormat="1" ht="15.95" customHeight="1" x14ac:dyDescent="0.25">
      <c r="A904" s="42"/>
      <c r="B904" s="28" t="s">
        <v>2</v>
      </c>
      <c r="C904" s="2">
        <f t="shared" ref="C904:C905" si="201">D904+E904+F904+G904+H904</f>
        <v>0</v>
      </c>
      <c r="D904" s="1"/>
      <c r="E904" s="1"/>
      <c r="F904" s="1"/>
      <c r="G904" s="1"/>
      <c r="H904" s="1"/>
      <c r="I904" s="38"/>
      <c r="J904" s="38"/>
      <c r="K904" s="54"/>
      <c r="L904" s="38"/>
      <c r="M904" s="38"/>
      <c r="N904" s="38"/>
      <c r="O904" s="38"/>
      <c r="P904" s="39"/>
      <c r="Q904" s="38"/>
      <c r="R904" s="38"/>
      <c r="S904" s="38"/>
      <c r="T904" s="40"/>
    </row>
    <row r="905" spans="1:20" s="11" customFormat="1" ht="15.95" customHeight="1" x14ac:dyDescent="0.25">
      <c r="A905" s="43"/>
      <c r="B905" s="28" t="s">
        <v>3</v>
      </c>
      <c r="C905" s="2">
        <f t="shared" si="201"/>
        <v>0</v>
      </c>
      <c r="D905" s="1"/>
      <c r="E905" s="1"/>
      <c r="F905" s="1"/>
      <c r="G905" s="1"/>
      <c r="H905" s="1"/>
      <c r="I905" s="38"/>
      <c r="J905" s="38"/>
      <c r="K905" s="34"/>
      <c r="L905" s="38"/>
      <c r="M905" s="38"/>
      <c r="N905" s="38"/>
      <c r="O905" s="38"/>
      <c r="P905" s="39"/>
      <c r="Q905" s="38"/>
      <c r="R905" s="38"/>
      <c r="S905" s="38"/>
      <c r="T905" s="40"/>
    </row>
    <row r="906" spans="1:20" s="11" customFormat="1" ht="15.95" customHeight="1" x14ac:dyDescent="0.25">
      <c r="A906" s="41" t="s">
        <v>699</v>
      </c>
      <c r="B906" s="55" t="s">
        <v>485</v>
      </c>
      <c r="C906" s="55"/>
      <c r="D906" s="55"/>
      <c r="E906" s="55"/>
      <c r="F906" s="55"/>
      <c r="G906" s="55"/>
      <c r="H906" s="55"/>
      <c r="I906" s="55"/>
      <c r="J906" s="55"/>
      <c r="K906" s="55"/>
      <c r="L906" s="55"/>
      <c r="M906" s="55"/>
      <c r="N906" s="55"/>
      <c r="O906" s="55"/>
      <c r="P906" s="55"/>
      <c r="Q906" s="55"/>
      <c r="R906" s="55"/>
      <c r="S906" s="55"/>
      <c r="T906" s="56"/>
    </row>
    <row r="907" spans="1:20" s="11" customFormat="1" ht="15.95" customHeight="1" x14ac:dyDescent="0.25">
      <c r="A907" s="42"/>
      <c r="B907" s="57" t="s">
        <v>449</v>
      </c>
      <c r="C907" s="58"/>
      <c r="D907" s="58"/>
      <c r="E907" s="58"/>
      <c r="F907" s="58"/>
      <c r="G907" s="58"/>
      <c r="H907" s="58"/>
      <c r="I907" s="58"/>
      <c r="J907" s="58"/>
      <c r="K907" s="58"/>
      <c r="L907" s="58"/>
      <c r="M907" s="58"/>
      <c r="N907" s="58"/>
      <c r="O907" s="58"/>
      <c r="P907" s="58"/>
      <c r="Q907" s="58"/>
      <c r="R907" s="58"/>
      <c r="S907" s="58"/>
      <c r="T907" s="59"/>
    </row>
    <row r="908" spans="1:20" s="11" customFormat="1" ht="45" customHeight="1" x14ac:dyDescent="0.25">
      <c r="A908" s="42"/>
      <c r="B908" s="50" t="s">
        <v>745</v>
      </c>
      <c r="C908" s="51"/>
      <c r="D908" s="51"/>
      <c r="E908" s="51"/>
      <c r="F908" s="51"/>
      <c r="G908" s="51"/>
      <c r="H908" s="52"/>
      <c r="I908" s="38"/>
      <c r="J908" s="38">
        <v>2022</v>
      </c>
      <c r="K908" s="38" t="s">
        <v>403</v>
      </c>
      <c r="L908" s="38" t="s">
        <v>695</v>
      </c>
      <c r="M908" s="38" t="s">
        <v>497</v>
      </c>
      <c r="N908" s="38" t="s">
        <v>495</v>
      </c>
      <c r="O908" s="38" t="s">
        <v>49</v>
      </c>
      <c r="P908" s="39"/>
      <c r="Q908" s="38" t="s">
        <v>29</v>
      </c>
      <c r="R908" s="38" t="s">
        <v>8</v>
      </c>
      <c r="S908" s="38" t="s">
        <v>24</v>
      </c>
      <c r="T908" s="40"/>
    </row>
    <row r="909" spans="1:20" s="11" customFormat="1" ht="15.95" customHeight="1" x14ac:dyDescent="0.25">
      <c r="A909" s="42"/>
      <c r="B909" s="28" t="s">
        <v>5</v>
      </c>
      <c r="C909" s="2">
        <f t="shared" ref="C909:C910" si="202">D909+E909+F909+G909+H909</f>
        <v>3129</v>
      </c>
      <c r="D909" s="2">
        <f t="shared" ref="D909:H909" si="203">SUM(D910:D913)</f>
        <v>3129</v>
      </c>
      <c r="E909" s="2">
        <f t="shared" si="203"/>
        <v>0</v>
      </c>
      <c r="F909" s="2">
        <f t="shared" si="203"/>
        <v>0</v>
      </c>
      <c r="G909" s="2">
        <f t="shared" si="203"/>
        <v>0</v>
      </c>
      <c r="H909" s="2">
        <f t="shared" si="203"/>
        <v>0</v>
      </c>
      <c r="I909" s="38"/>
      <c r="J909" s="38"/>
      <c r="K909" s="38"/>
      <c r="L909" s="38"/>
      <c r="M909" s="38"/>
      <c r="N909" s="38"/>
      <c r="O909" s="38"/>
      <c r="P909" s="39"/>
      <c r="Q909" s="38"/>
      <c r="R909" s="38"/>
      <c r="S909" s="38"/>
      <c r="T909" s="40"/>
    </row>
    <row r="910" spans="1:20" s="11" customFormat="1" ht="15.95" customHeight="1" x14ac:dyDescent="0.25">
      <c r="A910" s="42"/>
      <c r="B910" s="28" t="s">
        <v>0</v>
      </c>
      <c r="C910" s="2">
        <f t="shared" si="202"/>
        <v>0</v>
      </c>
      <c r="D910" s="1"/>
      <c r="E910" s="1"/>
      <c r="F910" s="1"/>
      <c r="G910" s="1"/>
      <c r="H910" s="1"/>
      <c r="I910" s="38"/>
      <c r="J910" s="38"/>
      <c r="K910" s="38"/>
      <c r="L910" s="38"/>
      <c r="M910" s="38"/>
      <c r="N910" s="38"/>
      <c r="O910" s="38"/>
      <c r="P910" s="39"/>
      <c r="Q910" s="38"/>
      <c r="R910" s="38"/>
      <c r="S910" s="38"/>
      <c r="T910" s="40"/>
    </row>
    <row r="911" spans="1:20" s="11" customFormat="1" ht="15.95" customHeight="1" x14ac:dyDescent="0.25">
      <c r="A911" s="42"/>
      <c r="B911" s="28" t="s">
        <v>1</v>
      </c>
      <c r="C911" s="2">
        <f>D911+E911+F911+G911+H911</f>
        <v>3129</v>
      </c>
      <c r="D911" s="1">
        <v>3129</v>
      </c>
      <c r="E911" s="1"/>
      <c r="F911" s="1"/>
      <c r="G911" s="1"/>
      <c r="H911" s="1"/>
      <c r="I911" s="38"/>
      <c r="J911" s="38"/>
      <c r="K911" s="38"/>
      <c r="L911" s="38"/>
      <c r="M911" s="38"/>
      <c r="N911" s="38"/>
      <c r="O911" s="38"/>
      <c r="P911" s="39"/>
      <c r="Q911" s="38"/>
      <c r="R911" s="38"/>
      <c r="S911" s="38"/>
      <c r="T911" s="40"/>
    </row>
    <row r="912" spans="1:20" s="11" customFormat="1" ht="15.95" customHeight="1" x14ac:dyDescent="0.25">
      <c r="A912" s="42"/>
      <c r="B912" s="28" t="s">
        <v>2</v>
      </c>
      <c r="C912" s="2">
        <f t="shared" ref="C912:C913" si="204">D912+E912+F912+G912+H912</f>
        <v>0</v>
      </c>
      <c r="D912" s="1"/>
      <c r="E912" s="1"/>
      <c r="F912" s="1"/>
      <c r="G912" s="1"/>
      <c r="H912" s="1"/>
      <c r="I912" s="38"/>
      <c r="J912" s="38"/>
      <c r="K912" s="38"/>
      <c r="L912" s="38"/>
      <c r="M912" s="38"/>
      <c r="N912" s="38"/>
      <c r="O912" s="38"/>
      <c r="P912" s="39"/>
      <c r="Q912" s="38"/>
      <c r="R912" s="38"/>
      <c r="S912" s="38"/>
      <c r="T912" s="40"/>
    </row>
    <row r="913" spans="1:20" s="11" customFormat="1" ht="15.95" customHeight="1" x14ac:dyDescent="0.25">
      <c r="A913" s="43"/>
      <c r="B913" s="28" t="s">
        <v>3</v>
      </c>
      <c r="C913" s="2">
        <f t="shared" si="204"/>
        <v>0</v>
      </c>
      <c r="D913" s="1"/>
      <c r="E913" s="1"/>
      <c r="F913" s="1"/>
      <c r="G913" s="1"/>
      <c r="H913" s="1"/>
      <c r="I913" s="38"/>
      <c r="J913" s="38"/>
      <c r="K913" s="38"/>
      <c r="L913" s="38"/>
      <c r="M913" s="38"/>
      <c r="N913" s="38"/>
      <c r="O913" s="38"/>
      <c r="P913" s="39"/>
      <c r="Q913" s="38"/>
      <c r="R913" s="38"/>
      <c r="S913" s="38"/>
      <c r="T913" s="40"/>
    </row>
    <row r="914" spans="1:20" s="11" customFormat="1" ht="15.95" customHeight="1" x14ac:dyDescent="0.25">
      <c r="A914" s="41" t="s">
        <v>701</v>
      </c>
      <c r="B914" s="55" t="s">
        <v>485</v>
      </c>
      <c r="C914" s="55"/>
      <c r="D914" s="55"/>
      <c r="E914" s="55"/>
      <c r="F914" s="55"/>
      <c r="G914" s="55"/>
      <c r="H914" s="55"/>
      <c r="I914" s="55"/>
      <c r="J914" s="55"/>
      <c r="K914" s="55"/>
      <c r="L914" s="55"/>
      <c r="M914" s="55"/>
      <c r="N914" s="55"/>
      <c r="O914" s="55"/>
      <c r="P914" s="55"/>
      <c r="Q914" s="55"/>
      <c r="R914" s="55"/>
      <c r="S914" s="55"/>
      <c r="T914" s="56"/>
    </row>
    <row r="915" spans="1:20" s="11" customFormat="1" ht="15.95" customHeight="1" x14ac:dyDescent="0.25">
      <c r="A915" s="42"/>
      <c r="B915" s="57" t="s">
        <v>449</v>
      </c>
      <c r="C915" s="58"/>
      <c r="D915" s="58"/>
      <c r="E915" s="58"/>
      <c r="F915" s="58"/>
      <c r="G915" s="58"/>
      <c r="H915" s="58"/>
      <c r="I915" s="58"/>
      <c r="J915" s="58"/>
      <c r="K915" s="58"/>
      <c r="L915" s="58"/>
      <c r="M915" s="58"/>
      <c r="N915" s="58"/>
      <c r="O915" s="58"/>
      <c r="P915" s="58"/>
      <c r="Q915" s="58"/>
      <c r="R915" s="58"/>
      <c r="S915" s="58"/>
      <c r="T915" s="59"/>
    </row>
    <row r="916" spans="1:20" s="11" customFormat="1" ht="45" customHeight="1" x14ac:dyDescent="0.25">
      <c r="A916" s="42"/>
      <c r="B916" s="50" t="s">
        <v>736</v>
      </c>
      <c r="C916" s="51"/>
      <c r="D916" s="51"/>
      <c r="E916" s="51"/>
      <c r="F916" s="51"/>
      <c r="G916" s="51"/>
      <c r="H916" s="52"/>
      <c r="I916" s="38"/>
      <c r="J916" s="38">
        <v>2022</v>
      </c>
      <c r="K916" s="38" t="s">
        <v>403</v>
      </c>
      <c r="L916" s="38" t="s">
        <v>697</v>
      </c>
      <c r="M916" s="38" t="s">
        <v>497</v>
      </c>
      <c r="N916" s="38" t="s">
        <v>495</v>
      </c>
      <c r="O916" s="38" t="s">
        <v>49</v>
      </c>
      <c r="P916" s="39"/>
      <c r="Q916" s="38" t="s">
        <v>29</v>
      </c>
      <c r="R916" s="38" t="s">
        <v>8</v>
      </c>
      <c r="S916" s="38" t="s">
        <v>24</v>
      </c>
      <c r="T916" s="40"/>
    </row>
    <row r="917" spans="1:20" s="11" customFormat="1" ht="15.95" customHeight="1" x14ac:dyDescent="0.25">
      <c r="A917" s="42"/>
      <c r="B917" s="28" t="s">
        <v>5</v>
      </c>
      <c r="C917" s="2">
        <f t="shared" ref="C917:C918" si="205">D917+E917+F917+G917+H917</f>
        <v>3600</v>
      </c>
      <c r="D917" s="2">
        <f t="shared" ref="D917:H917" si="206">SUM(D918:D921)</f>
        <v>3600</v>
      </c>
      <c r="E917" s="2">
        <f t="shared" si="206"/>
        <v>0</v>
      </c>
      <c r="F917" s="2">
        <f t="shared" si="206"/>
        <v>0</v>
      </c>
      <c r="G917" s="2">
        <f t="shared" si="206"/>
        <v>0</v>
      </c>
      <c r="H917" s="2">
        <f t="shared" si="206"/>
        <v>0</v>
      </c>
      <c r="I917" s="38"/>
      <c r="J917" s="38"/>
      <c r="K917" s="38"/>
      <c r="L917" s="38"/>
      <c r="M917" s="38"/>
      <c r="N917" s="38"/>
      <c r="O917" s="38"/>
      <c r="P917" s="39"/>
      <c r="Q917" s="38"/>
      <c r="R917" s="38"/>
      <c r="S917" s="38"/>
      <c r="T917" s="40"/>
    </row>
    <row r="918" spans="1:20" s="11" customFormat="1" ht="15.95" customHeight="1" x14ac:dyDescent="0.25">
      <c r="A918" s="42"/>
      <c r="B918" s="28" t="s">
        <v>0</v>
      </c>
      <c r="C918" s="2">
        <f t="shared" si="205"/>
        <v>0</v>
      </c>
      <c r="D918" s="1"/>
      <c r="E918" s="1"/>
      <c r="F918" s="1"/>
      <c r="G918" s="1"/>
      <c r="H918" s="1"/>
      <c r="I918" s="38"/>
      <c r="J918" s="38"/>
      <c r="K918" s="38"/>
      <c r="L918" s="38"/>
      <c r="M918" s="38"/>
      <c r="N918" s="38"/>
      <c r="O918" s="38"/>
      <c r="P918" s="39"/>
      <c r="Q918" s="38"/>
      <c r="R918" s="38"/>
      <c r="S918" s="38"/>
      <c r="T918" s="40"/>
    </row>
    <row r="919" spans="1:20" s="11" customFormat="1" ht="15.95" customHeight="1" x14ac:dyDescent="0.25">
      <c r="A919" s="42"/>
      <c r="B919" s="28" t="s">
        <v>1</v>
      </c>
      <c r="C919" s="2">
        <f>D919+E919+F919+G919+H919</f>
        <v>3600</v>
      </c>
      <c r="D919" s="1">
        <v>3600</v>
      </c>
      <c r="E919" s="1"/>
      <c r="F919" s="1"/>
      <c r="G919" s="1"/>
      <c r="H919" s="1"/>
      <c r="I919" s="38"/>
      <c r="J919" s="38"/>
      <c r="K919" s="38"/>
      <c r="L919" s="38"/>
      <c r="M919" s="38"/>
      <c r="N919" s="38"/>
      <c r="O919" s="38"/>
      <c r="P919" s="39"/>
      <c r="Q919" s="38"/>
      <c r="R919" s="38"/>
      <c r="S919" s="38"/>
      <c r="T919" s="40"/>
    </row>
    <row r="920" spans="1:20" s="11" customFormat="1" ht="15.95" customHeight="1" x14ac:dyDescent="0.25">
      <c r="A920" s="42"/>
      <c r="B920" s="28" t="s">
        <v>2</v>
      </c>
      <c r="C920" s="2">
        <f t="shared" ref="C920:C921" si="207">D920+E920+F920+G920+H920</f>
        <v>0</v>
      </c>
      <c r="D920" s="1"/>
      <c r="E920" s="1"/>
      <c r="F920" s="1"/>
      <c r="G920" s="1"/>
      <c r="H920" s="1"/>
      <c r="I920" s="38"/>
      <c r="J920" s="38"/>
      <c r="K920" s="38"/>
      <c r="L920" s="38"/>
      <c r="M920" s="38"/>
      <c r="N920" s="38"/>
      <c r="O920" s="38"/>
      <c r="P920" s="39"/>
      <c r="Q920" s="38"/>
      <c r="R920" s="38"/>
      <c r="S920" s="38"/>
      <c r="T920" s="40"/>
    </row>
    <row r="921" spans="1:20" s="11" customFormat="1" ht="15.95" customHeight="1" x14ac:dyDescent="0.25">
      <c r="A921" s="43"/>
      <c r="B921" s="28" t="s">
        <v>3</v>
      </c>
      <c r="C921" s="2">
        <f t="shared" si="207"/>
        <v>0</v>
      </c>
      <c r="D921" s="1"/>
      <c r="E921" s="1"/>
      <c r="F921" s="1"/>
      <c r="G921" s="1"/>
      <c r="H921" s="1"/>
      <c r="I921" s="38"/>
      <c r="J921" s="38"/>
      <c r="K921" s="38"/>
      <c r="L921" s="38"/>
      <c r="M921" s="38"/>
      <c r="N921" s="38"/>
      <c r="O921" s="38"/>
      <c r="P921" s="39"/>
      <c r="Q921" s="38"/>
      <c r="R921" s="38"/>
      <c r="S921" s="38"/>
      <c r="T921" s="40"/>
    </row>
    <row r="922" spans="1:20" s="11" customFormat="1" ht="15.95" customHeight="1" x14ac:dyDescent="0.25">
      <c r="A922" s="41" t="s">
        <v>702</v>
      </c>
      <c r="B922" s="55" t="s">
        <v>485</v>
      </c>
      <c r="C922" s="55"/>
      <c r="D922" s="55"/>
      <c r="E922" s="55"/>
      <c r="F922" s="55"/>
      <c r="G922" s="55"/>
      <c r="H922" s="55"/>
      <c r="I922" s="55"/>
      <c r="J922" s="55"/>
      <c r="K922" s="55"/>
      <c r="L922" s="55"/>
      <c r="M922" s="55"/>
      <c r="N922" s="55"/>
      <c r="O922" s="55"/>
      <c r="P922" s="55"/>
      <c r="Q922" s="55"/>
      <c r="R922" s="55"/>
      <c r="S922" s="55"/>
      <c r="T922" s="56"/>
    </row>
    <row r="923" spans="1:20" s="11" customFormat="1" ht="15.95" customHeight="1" x14ac:dyDescent="0.25">
      <c r="A923" s="42"/>
      <c r="B923" s="57" t="s">
        <v>449</v>
      </c>
      <c r="C923" s="58"/>
      <c r="D923" s="58"/>
      <c r="E923" s="58"/>
      <c r="F923" s="58"/>
      <c r="G923" s="58"/>
      <c r="H923" s="58"/>
      <c r="I923" s="58"/>
      <c r="J923" s="58"/>
      <c r="K923" s="58"/>
      <c r="L923" s="58"/>
      <c r="M923" s="58"/>
      <c r="N923" s="58"/>
      <c r="O923" s="58"/>
      <c r="P923" s="58"/>
      <c r="Q923" s="58"/>
      <c r="R923" s="58"/>
      <c r="S923" s="58"/>
      <c r="T923" s="59"/>
    </row>
    <row r="924" spans="1:20" s="11" customFormat="1" ht="45" customHeight="1" x14ac:dyDescent="0.25">
      <c r="A924" s="42"/>
      <c r="B924" s="50" t="s">
        <v>744</v>
      </c>
      <c r="C924" s="51"/>
      <c r="D924" s="51"/>
      <c r="E924" s="51"/>
      <c r="F924" s="51"/>
      <c r="G924" s="51"/>
      <c r="H924" s="52"/>
      <c r="I924" s="38"/>
      <c r="J924" s="38">
        <v>2022</v>
      </c>
      <c r="K924" s="38" t="s">
        <v>403</v>
      </c>
      <c r="L924" s="38"/>
      <c r="M924" s="38" t="s">
        <v>497</v>
      </c>
      <c r="N924" s="38" t="s">
        <v>495</v>
      </c>
      <c r="O924" s="38" t="s">
        <v>49</v>
      </c>
      <c r="P924" s="39"/>
      <c r="Q924" s="38" t="s">
        <v>29</v>
      </c>
      <c r="R924" s="38" t="s">
        <v>8</v>
      </c>
      <c r="S924" s="38" t="s">
        <v>24</v>
      </c>
      <c r="T924" s="40"/>
    </row>
    <row r="925" spans="1:20" s="11" customFormat="1" ht="15.95" customHeight="1" x14ac:dyDescent="0.25">
      <c r="A925" s="42"/>
      <c r="B925" s="28" t="s">
        <v>5</v>
      </c>
      <c r="C925" s="2">
        <f t="shared" ref="C925:C926" si="208">D925+E925+F925+G925+H925</f>
        <v>4800</v>
      </c>
      <c r="D925" s="2">
        <f t="shared" ref="D925:H925" si="209">SUM(D926:D929)</f>
        <v>4800</v>
      </c>
      <c r="E925" s="2">
        <f t="shared" si="209"/>
        <v>0</v>
      </c>
      <c r="F925" s="2">
        <f t="shared" si="209"/>
        <v>0</v>
      </c>
      <c r="G925" s="2">
        <f t="shared" si="209"/>
        <v>0</v>
      </c>
      <c r="H925" s="2">
        <f t="shared" si="209"/>
        <v>0</v>
      </c>
      <c r="I925" s="38"/>
      <c r="J925" s="38"/>
      <c r="K925" s="38"/>
      <c r="L925" s="38"/>
      <c r="M925" s="38"/>
      <c r="N925" s="38"/>
      <c r="O925" s="38"/>
      <c r="P925" s="39"/>
      <c r="Q925" s="38"/>
      <c r="R925" s="38"/>
      <c r="S925" s="38"/>
      <c r="T925" s="40"/>
    </row>
    <row r="926" spans="1:20" s="11" customFormat="1" ht="15.95" customHeight="1" x14ac:dyDescent="0.25">
      <c r="A926" s="42"/>
      <c r="B926" s="28" t="s">
        <v>0</v>
      </c>
      <c r="C926" s="2">
        <f t="shared" si="208"/>
        <v>0</v>
      </c>
      <c r="D926" s="1"/>
      <c r="E926" s="1"/>
      <c r="F926" s="1"/>
      <c r="G926" s="1"/>
      <c r="H926" s="1"/>
      <c r="I926" s="38"/>
      <c r="J926" s="38"/>
      <c r="K926" s="38"/>
      <c r="L926" s="38"/>
      <c r="M926" s="38"/>
      <c r="N926" s="38"/>
      <c r="O926" s="38"/>
      <c r="P926" s="39"/>
      <c r="Q926" s="38"/>
      <c r="R926" s="38"/>
      <c r="S926" s="38"/>
      <c r="T926" s="40"/>
    </row>
    <row r="927" spans="1:20" s="11" customFormat="1" ht="15.95" customHeight="1" x14ac:dyDescent="0.25">
      <c r="A927" s="42"/>
      <c r="B927" s="28" t="s">
        <v>1</v>
      </c>
      <c r="C927" s="2">
        <f>D927+E927+F927+G927+H927</f>
        <v>4800</v>
      </c>
      <c r="D927" s="1">
        <v>4800</v>
      </c>
      <c r="E927" s="1"/>
      <c r="F927" s="1"/>
      <c r="G927" s="1"/>
      <c r="H927" s="1"/>
      <c r="I927" s="38"/>
      <c r="J927" s="38"/>
      <c r="K927" s="38"/>
      <c r="L927" s="38"/>
      <c r="M927" s="38"/>
      <c r="N927" s="38"/>
      <c r="O927" s="38"/>
      <c r="P927" s="39"/>
      <c r="Q927" s="38"/>
      <c r="R927" s="38"/>
      <c r="S927" s="38"/>
      <c r="T927" s="40"/>
    </row>
    <row r="928" spans="1:20" s="11" customFormat="1" ht="15.95" customHeight="1" x14ac:dyDescent="0.25">
      <c r="A928" s="42"/>
      <c r="B928" s="28" t="s">
        <v>2</v>
      </c>
      <c r="C928" s="2">
        <f t="shared" ref="C928:C929" si="210">D928+E928+F928+G928+H928</f>
        <v>0</v>
      </c>
      <c r="D928" s="1"/>
      <c r="E928" s="1"/>
      <c r="F928" s="1"/>
      <c r="G928" s="1"/>
      <c r="H928" s="1"/>
      <c r="I928" s="38"/>
      <c r="J928" s="38"/>
      <c r="K928" s="38"/>
      <c r="L928" s="38"/>
      <c r="M928" s="38"/>
      <c r="N928" s="38"/>
      <c r="O928" s="38"/>
      <c r="P928" s="39"/>
      <c r="Q928" s="38"/>
      <c r="R928" s="38"/>
      <c r="S928" s="38"/>
      <c r="T928" s="40"/>
    </row>
    <row r="929" spans="1:20" s="11" customFormat="1" ht="15.95" customHeight="1" x14ac:dyDescent="0.25">
      <c r="A929" s="43"/>
      <c r="B929" s="28" t="s">
        <v>3</v>
      </c>
      <c r="C929" s="2">
        <f t="shared" si="210"/>
        <v>0</v>
      </c>
      <c r="D929" s="1"/>
      <c r="E929" s="1"/>
      <c r="F929" s="1"/>
      <c r="G929" s="1"/>
      <c r="H929" s="1"/>
      <c r="I929" s="38"/>
      <c r="J929" s="38"/>
      <c r="K929" s="38"/>
      <c r="L929" s="38"/>
      <c r="M929" s="38"/>
      <c r="N929" s="38"/>
      <c r="O929" s="38"/>
      <c r="P929" s="39"/>
      <c r="Q929" s="38"/>
      <c r="R929" s="38"/>
      <c r="S929" s="38"/>
      <c r="T929" s="40"/>
    </row>
    <row r="930" spans="1:20" s="11" customFormat="1" ht="15.95" customHeight="1" x14ac:dyDescent="0.25">
      <c r="A930" s="41" t="s">
        <v>704</v>
      </c>
      <c r="B930" s="55" t="s">
        <v>485</v>
      </c>
      <c r="C930" s="55"/>
      <c r="D930" s="55"/>
      <c r="E930" s="55"/>
      <c r="F930" s="55"/>
      <c r="G930" s="55"/>
      <c r="H930" s="55"/>
      <c r="I930" s="55"/>
      <c r="J930" s="55"/>
      <c r="K930" s="55"/>
      <c r="L930" s="55"/>
      <c r="M930" s="55"/>
      <c r="N930" s="55"/>
      <c r="O930" s="55"/>
      <c r="P930" s="55"/>
      <c r="Q930" s="55"/>
      <c r="R930" s="55"/>
      <c r="S930" s="55"/>
      <c r="T930" s="56"/>
    </row>
    <row r="931" spans="1:20" s="11" customFormat="1" ht="15.95" customHeight="1" x14ac:dyDescent="0.25">
      <c r="A931" s="42"/>
      <c r="B931" s="57" t="s">
        <v>449</v>
      </c>
      <c r="C931" s="58"/>
      <c r="D931" s="58"/>
      <c r="E931" s="58"/>
      <c r="F931" s="58"/>
      <c r="G931" s="58"/>
      <c r="H931" s="58"/>
      <c r="I931" s="58"/>
      <c r="J931" s="58"/>
      <c r="K931" s="58"/>
      <c r="L931" s="58"/>
      <c r="M931" s="58"/>
      <c r="N931" s="58"/>
      <c r="O931" s="58"/>
      <c r="P931" s="58"/>
      <c r="Q931" s="58"/>
      <c r="R931" s="58"/>
      <c r="S931" s="58"/>
      <c r="T931" s="59"/>
    </row>
    <row r="932" spans="1:20" s="11" customFormat="1" ht="45" customHeight="1" x14ac:dyDescent="0.25">
      <c r="A932" s="42"/>
      <c r="B932" s="50" t="s">
        <v>737</v>
      </c>
      <c r="C932" s="51"/>
      <c r="D932" s="51"/>
      <c r="E932" s="51"/>
      <c r="F932" s="51"/>
      <c r="G932" s="51"/>
      <c r="H932" s="52"/>
      <c r="I932" s="38"/>
      <c r="J932" s="38">
        <v>2022</v>
      </c>
      <c r="K932" s="38" t="s">
        <v>403</v>
      </c>
      <c r="L932" s="38" t="s">
        <v>700</v>
      </c>
      <c r="M932" s="38" t="s">
        <v>497</v>
      </c>
      <c r="N932" s="38" t="s">
        <v>495</v>
      </c>
      <c r="O932" s="38" t="s">
        <v>49</v>
      </c>
      <c r="P932" s="39"/>
      <c r="Q932" s="38" t="s">
        <v>29</v>
      </c>
      <c r="R932" s="38" t="s">
        <v>8</v>
      </c>
      <c r="S932" s="38" t="s">
        <v>24</v>
      </c>
      <c r="T932" s="40"/>
    </row>
    <row r="933" spans="1:20" s="11" customFormat="1" ht="15.95" customHeight="1" x14ac:dyDescent="0.25">
      <c r="A933" s="42"/>
      <c r="B933" s="28" t="s">
        <v>5</v>
      </c>
      <c r="C933" s="2">
        <f t="shared" ref="C933:C934" si="211">D933+E933+F933+G933+H933</f>
        <v>11700</v>
      </c>
      <c r="D933" s="2">
        <f t="shared" ref="D933:H933" si="212">SUM(D934:D937)</f>
        <v>11700</v>
      </c>
      <c r="E933" s="2">
        <f t="shared" si="212"/>
        <v>0</v>
      </c>
      <c r="F933" s="2">
        <f t="shared" si="212"/>
        <v>0</v>
      </c>
      <c r="G933" s="2">
        <f t="shared" si="212"/>
        <v>0</v>
      </c>
      <c r="H933" s="2">
        <f t="shared" si="212"/>
        <v>0</v>
      </c>
      <c r="I933" s="38"/>
      <c r="J933" s="38"/>
      <c r="K933" s="38"/>
      <c r="L933" s="38"/>
      <c r="M933" s="38"/>
      <c r="N933" s="38"/>
      <c r="O933" s="38"/>
      <c r="P933" s="39"/>
      <c r="Q933" s="38"/>
      <c r="R933" s="38"/>
      <c r="S933" s="38"/>
      <c r="T933" s="40"/>
    </row>
    <row r="934" spans="1:20" s="11" customFormat="1" ht="15.95" customHeight="1" x14ac:dyDescent="0.25">
      <c r="A934" s="42"/>
      <c r="B934" s="28" t="s">
        <v>0</v>
      </c>
      <c r="C934" s="2">
        <f t="shared" si="211"/>
        <v>0</v>
      </c>
      <c r="D934" s="1"/>
      <c r="E934" s="1"/>
      <c r="F934" s="1"/>
      <c r="G934" s="1"/>
      <c r="H934" s="1"/>
      <c r="I934" s="38"/>
      <c r="J934" s="38"/>
      <c r="K934" s="38"/>
      <c r="L934" s="38"/>
      <c r="M934" s="38"/>
      <c r="N934" s="38"/>
      <c r="O934" s="38"/>
      <c r="P934" s="39"/>
      <c r="Q934" s="38"/>
      <c r="R934" s="38"/>
      <c r="S934" s="38"/>
      <c r="T934" s="40"/>
    </row>
    <row r="935" spans="1:20" s="11" customFormat="1" ht="15.95" customHeight="1" x14ac:dyDescent="0.25">
      <c r="A935" s="42"/>
      <c r="B935" s="28" t="s">
        <v>1</v>
      </c>
      <c r="C935" s="2">
        <f>D935+E935+F935+G935+H935</f>
        <v>11700</v>
      </c>
      <c r="D935" s="1">
        <f>21700-10000</f>
        <v>11700</v>
      </c>
      <c r="E935" s="1"/>
      <c r="F935" s="1"/>
      <c r="G935" s="1"/>
      <c r="H935" s="1"/>
      <c r="I935" s="38"/>
      <c r="J935" s="38"/>
      <c r="K935" s="38"/>
      <c r="L935" s="38"/>
      <c r="M935" s="38"/>
      <c r="N935" s="38"/>
      <c r="O935" s="38"/>
      <c r="P935" s="39"/>
      <c r="Q935" s="38"/>
      <c r="R935" s="38"/>
      <c r="S935" s="38"/>
      <c r="T935" s="40"/>
    </row>
    <row r="936" spans="1:20" s="11" customFormat="1" ht="15.95" customHeight="1" x14ac:dyDescent="0.25">
      <c r="A936" s="42"/>
      <c r="B936" s="28" t="s">
        <v>2</v>
      </c>
      <c r="C936" s="2">
        <f t="shared" ref="C936:C937" si="213">D936+E936+F936+G936+H936</f>
        <v>0</v>
      </c>
      <c r="D936" s="1"/>
      <c r="E936" s="1"/>
      <c r="F936" s="1"/>
      <c r="G936" s="1"/>
      <c r="H936" s="1"/>
      <c r="I936" s="38"/>
      <c r="J936" s="38"/>
      <c r="K936" s="38"/>
      <c r="L936" s="38"/>
      <c r="M936" s="38"/>
      <c r="N936" s="38"/>
      <c r="O936" s="38"/>
      <c r="P936" s="39"/>
      <c r="Q936" s="38"/>
      <c r="R936" s="38"/>
      <c r="S936" s="38"/>
      <c r="T936" s="40"/>
    </row>
    <row r="937" spans="1:20" s="11" customFormat="1" ht="15.95" customHeight="1" x14ac:dyDescent="0.25">
      <c r="A937" s="43"/>
      <c r="B937" s="28" t="s">
        <v>3</v>
      </c>
      <c r="C937" s="2">
        <f t="shared" si="213"/>
        <v>0</v>
      </c>
      <c r="D937" s="1"/>
      <c r="E937" s="1"/>
      <c r="F937" s="1"/>
      <c r="G937" s="1"/>
      <c r="H937" s="1"/>
      <c r="I937" s="38"/>
      <c r="J937" s="38"/>
      <c r="K937" s="38"/>
      <c r="L937" s="38"/>
      <c r="M937" s="38"/>
      <c r="N937" s="38"/>
      <c r="O937" s="38"/>
      <c r="P937" s="39"/>
      <c r="Q937" s="38"/>
      <c r="R937" s="38"/>
      <c r="S937" s="38"/>
      <c r="T937" s="40"/>
    </row>
    <row r="938" spans="1:20" s="11" customFormat="1" ht="15.95" customHeight="1" x14ac:dyDescent="0.25">
      <c r="A938" s="41" t="s">
        <v>706</v>
      </c>
      <c r="B938" s="55" t="s">
        <v>485</v>
      </c>
      <c r="C938" s="55"/>
      <c r="D938" s="55"/>
      <c r="E938" s="55"/>
      <c r="F938" s="55"/>
      <c r="G938" s="55"/>
      <c r="H938" s="55"/>
      <c r="I938" s="55"/>
      <c r="J938" s="55"/>
      <c r="K938" s="55"/>
      <c r="L938" s="55"/>
      <c r="M938" s="55"/>
      <c r="N938" s="55"/>
      <c r="O938" s="55"/>
      <c r="P938" s="55"/>
      <c r="Q938" s="55"/>
      <c r="R938" s="55"/>
      <c r="S938" s="55"/>
      <c r="T938" s="56"/>
    </row>
    <row r="939" spans="1:20" s="11" customFormat="1" ht="15.95" customHeight="1" x14ac:dyDescent="0.25">
      <c r="A939" s="42"/>
      <c r="B939" s="57" t="s">
        <v>449</v>
      </c>
      <c r="C939" s="58"/>
      <c r="D939" s="58"/>
      <c r="E939" s="58"/>
      <c r="F939" s="58"/>
      <c r="G939" s="58"/>
      <c r="H939" s="58"/>
      <c r="I939" s="58"/>
      <c r="J939" s="58"/>
      <c r="K939" s="58"/>
      <c r="L939" s="58"/>
      <c r="M939" s="58"/>
      <c r="N939" s="58"/>
      <c r="O939" s="58"/>
      <c r="P939" s="58"/>
      <c r="Q939" s="58"/>
      <c r="R939" s="58"/>
      <c r="S939" s="58"/>
      <c r="T939" s="59"/>
    </row>
    <row r="940" spans="1:20" s="11" customFormat="1" ht="45" customHeight="1" x14ac:dyDescent="0.25">
      <c r="A940" s="42"/>
      <c r="B940" s="50" t="s">
        <v>738</v>
      </c>
      <c r="C940" s="51"/>
      <c r="D940" s="51"/>
      <c r="E940" s="51"/>
      <c r="F940" s="51"/>
      <c r="G940" s="51"/>
      <c r="H940" s="52"/>
      <c r="I940" s="38"/>
      <c r="J940" s="38">
        <v>2022</v>
      </c>
      <c r="K940" s="38" t="s">
        <v>403</v>
      </c>
      <c r="L940" s="38"/>
      <c r="M940" s="38" t="s">
        <v>497</v>
      </c>
      <c r="N940" s="38" t="s">
        <v>495</v>
      </c>
      <c r="O940" s="38" t="s">
        <v>49</v>
      </c>
      <c r="P940" s="39"/>
      <c r="Q940" s="38" t="s">
        <v>29</v>
      </c>
      <c r="R940" s="38" t="s">
        <v>8</v>
      </c>
      <c r="S940" s="38" t="s">
        <v>24</v>
      </c>
      <c r="T940" s="40"/>
    </row>
    <row r="941" spans="1:20" s="11" customFormat="1" ht="15.95" customHeight="1" x14ac:dyDescent="0.25">
      <c r="A941" s="42"/>
      <c r="B941" s="28" t="s">
        <v>5</v>
      </c>
      <c r="C941" s="2">
        <f t="shared" ref="C941:C942" si="214">D941+E941+F941+G941+H941</f>
        <v>8990</v>
      </c>
      <c r="D941" s="2">
        <f t="shared" ref="D941:H941" si="215">SUM(D942:D945)</f>
        <v>8990</v>
      </c>
      <c r="E941" s="2">
        <f t="shared" si="215"/>
        <v>0</v>
      </c>
      <c r="F941" s="2">
        <f t="shared" si="215"/>
        <v>0</v>
      </c>
      <c r="G941" s="2">
        <f t="shared" si="215"/>
        <v>0</v>
      </c>
      <c r="H941" s="2">
        <f t="shared" si="215"/>
        <v>0</v>
      </c>
      <c r="I941" s="38"/>
      <c r="J941" s="38"/>
      <c r="K941" s="38"/>
      <c r="L941" s="38"/>
      <c r="M941" s="38"/>
      <c r="N941" s="38"/>
      <c r="O941" s="38"/>
      <c r="P941" s="39"/>
      <c r="Q941" s="38"/>
      <c r="R941" s="38"/>
      <c r="S941" s="38"/>
      <c r="T941" s="40"/>
    </row>
    <row r="942" spans="1:20" s="11" customFormat="1" ht="15.95" customHeight="1" x14ac:dyDescent="0.25">
      <c r="A942" s="42"/>
      <c r="B942" s="28" t="s">
        <v>0</v>
      </c>
      <c r="C942" s="2">
        <f t="shared" si="214"/>
        <v>0</v>
      </c>
      <c r="D942" s="1"/>
      <c r="E942" s="1"/>
      <c r="F942" s="1"/>
      <c r="G942" s="1"/>
      <c r="H942" s="1"/>
      <c r="I942" s="38"/>
      <c r="J942" s="38"/>
      <c r="K942" s="38"/>
      <c r="L942" s="38"/>
      <c r="M942" s="38"/>
      <c r="N942" s="38"/>
      <c r="O942" s="38"/>
      <c r="P942" s="39"/>
      <c r="Q942" s="38"/>
      <c r="R942" s="38"/>
      <c r="S942" s="38"/>
      <c r="T942" s="40"/>
    </row>
    <row r="943" spans="1:20" s="11" customFormat="1" ht="15.95" customHeight="1" x14ac:dyDescent="0.25">
      <c r="A943" s="42"/>
      <c r="B943" s="28" t="s">
        <v>1</v>
      </c>
      <c r="C943" s="2">
        <f>D943+E943+F943+G943+H943</f>
        <v>8990</v>
      </c>
      <c r="D943" s="1">
        <v>8990</v>
      </c>
      <c r="E943" s="1"/>
      <c r="F943" s="1"/>
      <c r="G943" s="1"/>
      <c r="H943" s="1"/>
      <c r="I943" s="38"/>
      <c r="J943" s="38"/>
      <c r="K943" s="38"/>
      <c r="L943" s="38"/>
      <c r="M943" s="38"/>
      <c r="N943" s="38"/>
      <c r="O943" s="38"/>
      <c r="P943" s="39"/>
      <c r="Q943" s="38"/>
      <c r="R943" s="38"/>
      <c r="S943" s="38"/>
      <c r="T943" s="40"/>
    </row>
    <row r="944" spans="1:20" s="11" customFormat="1" ht="15.95" customHeight="1" x14ac:dyDescent="0.25">
      <c r="A944" s="42"/>
      <c r="B944" s="28" t="s">
        <v>2</v>
      </c>
      <c r="C944" s="2">
        <f t="shared" ref="C944:C945" si="216">D944+E944+F944+G944+H944</f>
        <v>0</v>
      </c>
      <c r="D944" s="1"/>
      <c r="E944" s="1"/>
      <c r="F944" s="1"/>
      <c r="G944" s="1"/>
      <c r="H944" s="1"/>
      <c r="I944" s="38"/>
      <c r="J944" s="38"/>
      <c r="K944" s="38"/>
      <c r="L944" s="38"/>
      <c r="M944" s="38"/>
      <c r="N944" s="38"/>
      <c r="O944" s="38"/>
      <c r="P944" s="39"/>
      <c r="Q944" s="38"/>
      <c r="R944" s="38"/>
      <c r="S944" s="38"/>
      <c r="T944" s="40"/>
    </row>
    <row r="945" spans="1:20" s="11" customFormat="1" ht="15.95" customHeight="1" x14ac:dyDescent="0.25">
      <c r="A945" s="43"/>
      <c r="B945" s="28" t="s">
        <v>3</v>
      </c>
      <c r="C945" s="2">
        <f t="shared" si="216"/>
        <v>0</v>
      </c>
      <c r="D945" s="1"/>
      <c r="E945" s="1"/>
      <c r="F945" s="1"/>
      <c r="G945" s="1"/>
      <c r="H945" s="1"/>
      <c r="I945" s="38"/>
      <c r="J945" s="38"/>
      <c r="K945" s="38"/>
      <c r="L945" s="38"/>
      <c r="M945" s="38"/>
      <c r="N945" s="38"/>
      <c r="O945" s="38"/>
      <c r="P945" s="39"/>
      <c r="Q945" s="38"/>
      <c r="R945" s="38"/>
      <c r="S945" s="38"/>
      <c r="T945" s="40"/>
    </row>
    <row r="946" spans="1:20" s="11" customFormat="1" ht="15.95" customHeight="1" x14ac:dyDescent="0.25">
      <c r="A946" s="41" t="s">
        <v>707</v>
      </c>
      <c r="B946" s="55" t="s">
        <v>485</v>
      </c>
      <c r="C946" s="55"/>
      <c r="D946" s="55"/>
      <c r="E946" s="55"/>
      <c r="F946" s="55"/>
      <c r="G946" s="55"/>
      <c r="H946" s="55"/>
      <c r="I946" s="55"/>
      <c r="J946" s="55"/>
      <c r="K946" s="55"/>
      <c r="L946" s="55"/>
      <c r="M946" s="55"/>
      <c r="N946" s="55"/>
      <c r="O946" s="55"/>
      <c r="P946" s="55"/>
      <c r="Q946" s="55"/>
      <c r="R946" s="55"/>
      <c r="S946" s="55"/>
      <c r="T946" s="56"/>
    </row>
    <row r="947" spans="1:20" s="11" customFormat="1" ht="15.95" customHeight="1" x14ac:dyDescent="0.25">
      <c r="A947" s="42"/>
      <c r="B947" s="57" t="s">
        <v>449</v>
      </c>
      <c r="C947" s="58"/>
      <c r="D947" s="58"/>
      <c r="E947" s="58"/>
      <c r="F947" s="58"/>
      <c r="G947" s="58"/>
      <c r="H947" s="58"/>
      <c r="I947" s="58"/>
      <c r="J947" s="58"/>
      <c r="K947" s="58"/>
      <c r="L947" s="58"/>
      <c r="M947" s="58"/>
      <c r="N947" s="58"/>
      <c r="O947" s="58"/>
      <c r="P947" s="58"/>
      <c r="Q947" s="58"/>
      <c r="R947" s="58"/>
      <c r="S947" s="58"/>
      <c r="T947" s="59"/>
    </row>
    <row r="948" spans="1:20" s="11" customFormat="1" ht="45" customHeight="1" x14ac:dyDescent="0.25">
      <c r="A948" s="42"/>
      <c r="B948" s="50" t="s">
        <v>739</v>
      </c>
      <c r="C948" s="51"/>
      <c r="D948" s="51"/>
      <c r="E948" s="51"/>
      <c r="F948" s="51"/>
      <c r="G948" s="51"/>
      <c r="H948" s="52"/>
      <c r="I948" s="38"/>
      <c r="J948" s="38">
        <v>2022</v>
      </c>
      <c r="K948" s="38" t="s">
        <v>403</v>
      </c>
      <c r="L948" s="38" t="s">
        <v>703</v>
      </c>
      <c r="M948" s="38" t="s">
        <v>497</v>
      </c>
      <c r="N948" s="38" t="s">
        <v>495</v>
      </c>
      <c r="O948" s="38" t="s">
        <v>49</v>
      </c>
      <c r="P948" s="39"/>
      <c r="Q948" s="38" t="s">
        <v>29</v>
      </c>
      <c r="R948" s="38" t="s">
        <v>8</v>
      </c>
      <c r="S948" s="38" t="s">
        <v>24</v>
      </c>
      <c r="T948" s="40"/>
    </row>
    <row r="949" spans="1:20" s="11" customFormat="1" ht="15.95" customHeight="1" x14ac:dyDescent="0.25">
      <c r="A949" s="42"/>
      <c r="B949" s="28" t="s">
        <v>5</v>
      </c>
      <c r="C949" s="2">
        <f t="shared" ref="C949:C950" si="217">D949+E949+F949+G949+H949</f>
        <v>19000</v>
      </c>
      <c r="D949" s="2">
        <f t="shared" ref="D949:H949" si="218">SUM(D950:D953)</f>
        <v>19000</v>
      </c>
      <c r="E949" s="2">
        <f t="shared" si="218"/>
        <v>0</v>
      </c>
      <c r="F949" s="2">
        <f t="shared" si="218"/>
        <v>0</v>
      </c>
      <c r="G949" s="2">
        <f t="shared" si="218"/>
        <v>0</v>
      </c>
      <c r="H949" s="2">
        <f t="shared" si="218"/>
        <v>0</v>
      </c>
      <c r="I949" s="38"/>
      <c r="J949" s="38"/>
      <c r="K949" s="38"/>
      <c r="L949" s="38"/>
      <c r="M949" s="38"/>
      <c r="N949" s="38"/>
      <c r="O949" s="38"/>
      <c r="P949" s="39"/>
      <c r="Q949" s="38"/>
      <c r="R949" s="38"/>
      <c r="S949" s="38"/>
      <c r="T949" s="40"/>
    </row>
    <row r="950" spans="1:20" s="11" customFormat="1" ht="15.95" customHeight="1" x14ac:dyDescent="0.25">
      <c r="A950" s="42"/>
      <c r="B950" s="28" t="s">
        <v>0</v>
      </c>
      <c r="C950" s="2">
        <f t="shared" si="217"/>
        <v>0</v>
      </c>
      <c r="D950" s="1"/>
      <c r="E950" s="1"/>
      <c r="F950" s="1"/>
      <c r="G950" s="1"/>
      <c r="H950" s="1"/>
      <c r="I950" s="38"/>
      <c r="J950" s="38"/>
      <c r="K950" s="38"/>
      <c r="L950" s="38"/>
      <c r="M950" s="38"/>
      <c r="N950" s="38"/>
      <c r="O950" s="38"/>
      <c r="P950" s="39"/>
      <c r="Q950" s="38"/>
      <c r="R950" s="38"/>
      <c r="S950" s="38"/>
      <c r="T950" s="40"/>
    </row>
    <row r="951" spans="1:20" s="11" customFormat="1" ht="15.95" customHeight="1" x14ac:dyDescent="0.25">
      <c r="A951" s="42"/>
      <c r="B951" s="28" t="s">
        <v>1</v>
      </c>
      <c r="C951" s="2">
        <f>D951+E951+F951+G951+H951</f>
        <v>19000</v>
      </c>
      <c r="D951" s="1">
        <v>19000</v>
      </c>
      <c r="E951" s="1"/>
      <c r="F951" s="1"/>
      <c r="G951" s="1"/>
      <c r="H951" s="1"/>
      <c r="I951" s="38"/>
      <c r="J951" s="38"/>
      <c r="K951" s="38"/>
      <c r="L951" s="38"/>
      <c r="M951" s="38"/>
      <c r="N951" s="38"/>
      <c r="O951" s="38"/>
      <c r="P951" s="39"/>
      <c r="Q951" s="38"/>
      <c r="R951" s="38"/>
      <c r="S951" s="38"/>
      <c r="T951" s="40"/>
    </row>
    <row r="952" spans="1:20" s="11" customFormat="1" ht="15.95" customHeight="1" x14ac:dyDescent="0.25">
      <c r="A952" s="42"/>
      <c r="B952" s="28" t="s">
        <v>2</v>
      </c>
      <c r="C952" s="2">
        <f t="shared" ref="C952:C953" si="219">D952+E952+F952+G952+H952</f>
        <v>0</v>
      </c>
      <c r="D952" s="1"/>
      <c r="E952" s="1"/>
      <c r="F952" s="1"/>
      <c r="G952" s="1"/>
      <c r="H952" s="1"/>
      <c r="I952" s="38"/>
      <c r="J952" s="38"/>
      <c r="K952" s="38"/>
      <c r="L952" s="38"/>
      <c r="M952" s="38"/>
      <c r="N952" s="38"/>
      <c r="O952" s="38"/>
      <c r="P952" s="39"/>
      <c r="Q952" s="38"/>
      <c r="R952" s="38"/>
      <c r="S952" s="38"/>
      <c r="T952" s="40"/>
    </row>
    <row r="953" spans="1:20" s="11" customFormat="1" ht="15.95" customHeight="1" x14ac:dyDescent="0.25">
      <c r="A953" s="43"/>
      <c r="B953" s="28" t="s">
        <v>3</v>
      </c>
      <c r="C953" s="2">
        <f t="shared" si="219"/>
        <v>0</v>
      </c>
      <c r="D953" s="1"/>
      <c r="E953" s="1"/>
      <c r="F953" s="1"/>
      <c r="G953" s="1"/>
      <c r="H953" s="1"/>
      <c r="I953" s="38"/>
      <c r="J953" s="38"/>
      <c r="K953" s="38"/>
      <c r="L953" s="38"/>
      <c r="M953" s="38"/>
      <c r="N953" s="38"/>
      <c r="O953" s="38"/>
      <c r="P953" s="39"/>
      <c r="Q953" s="38"/>
      <c r="R953" s="38"/>
      <c r="S953" s="38"/>
      <c r="T953" s="40"/>
    </row>
    <row r="954" spans="1:20" s="11" customFormat="1" ht="15.95" customHeight="1" x14ac:dyDescent="0.25">
      <c r="A954" s="41" t="s">
        <v>709</v>
      </c>
      <c r="B954" s="55" t="s">
        <v>485</v>
      </c>
      <c r="C954" s="55"/>
      <c r="D954" s="55"/>
      <c r="E954" s="55"/>
      <c r="F954" s="55"/>
      <c r="G954" s="55"/>
      <c r="H954" s="55"/>
      <c r="I954" s="55"/>
      <c r="J954" s="55"/>
      <c r="K954" s="55"/>
      <c r="L954" s="55"/>
      <c r="M954" s="55"/>
      <c r="N954" s="55"/>
      <c r="O954" s="55"/>
      <c r="P954" s="55"/>
      <c r="Q954" s="55"/>
      <c r="R954" s="55"/>
      <c r="S954" s="55"/>
      <c r="T954" s="56"/>
    </row>
    <row r="955" spans="1:20" s="11" customFormat="1" ht="15.95" customHeight="1" x14ac:dyDescent="0.25">
      <c r="A955" s="42"/>
      <c r="B955" s="57" t="s">
        <v>449</v>
      </c>
      <c r="C955" s="58"/>
      <c r="D955" s="58"/>
      <c r="E955" s="58"/>
      <c r="F955" s="58"/>
      <c r="G955" s="58"/>
      <c r="H955" s="58"/>
      <c r="I955" s="58"/>
      <c r="J955" s="58"/>
      <c r="K955" s="58"/>
      <c r="L955" s="58"/>
      <c r="M955" s="58"/>
      <c r="N955" s="58"/>
      <c r="O955" s="58"/>
      <c r="P955" s="58"/>
      <c r="Q955" s="58"/>
      <c r="R955" s="58"/>
      <c r="S955" s="58"/>
      <c r="T955" s="59"/>
    </row>
    <row r="956" spans="1:20" s="11" customFormat="1" ht="45" customHeight="1" x14ac:dyDescent="0.25">
      <c r="A956" s="42"/>
      <c r="B956" s="50" t="s">
        <v>735</v>
      </c>
      <c r="C956" s="51"/>
      <c r="D956" s="51"/>
      <c r="E956" s="51"/>
      <c r="F956" s="51"/>
      <c r="G956" s="51"/>
      <c r="H956" s="52"/>
      <c r="I956" s="38"/>
      <c r="J956" s="38">
        <v>2022</v>
      </c>
      <c r="K956" s="38" t="s">
        <v>403</v>
      </c>
      <c r="L956" s="38" t="s">
        <v>705</v>
      </c>
      <c r="M956" s="38" t="s">
        <v>497</v>
      </c>
      <c r="N956" s="38" t="s">
        <v>495</v>
      </c>
      <c r="O956" s="38" t="s">
        <v>49</v>
      </c>
      <c r="P956" s="39"/>
      <c r="Q956" s="38" t="s">
        <v>29</v>
      </c>
      <c r="R956" s="38" t="s">
        <v>8</v>
      </c>
      <c r="S956" s="38" t="s">
        <v>24</v>
      </c>
      <c r="T956" s="40"/>
    </row>
    <row r="957" spans="1:20" s="11" customFormat="1" ht="15.95" customHeight="1" x14ac:dyDescent="0.25">
      <c r="A957" s="42"/>
      <c r="B957" s="28" t="s">
        <v>5</v>
      </c>
      <c r="C957" s="2">
        <f t="shared" ref="C957:C958" si="220">D957+E957+F957+G957+H957</f>
        <v>4410</v>
      </c>
      <c r="D957" s="2">
        <f t="shared" ref="D957:H957" si="221">SUM(D958:D961)</f>
        <v>4410</v>
      </c>
      <c r="E957" s="2">
        <f t="shared" si="221"/>
        <v>0</v>
      </c>
      <c r="F957" s="2">
        <f t="shared" si="221"/>
        <v>0</v>
      </c>
      <c r="G957" s="2">
        <f t="shared" si="221"/>
        <v>0</v>
      </c>
      <c r="H957" s="2">
        <f t="shared" si="221"/>
        <v>0</v>
      </c>
      <c r="I957" s="38"/>
      <c r="J957" s="38"/>
      <c r="K957" s="38"/>
      <c r="L957" s="38"/>
      <c r="M957" s="38"/>
      <c r="N957" s="38"/>
      <c r="O957" s="38"/>
      <c r="P957" s="39"/>
      <c r="Q957" s="38"/>
      <c r="R957" s="38"/>
      <c r="S957" s="38"/>
      <c r="T957" s="40"/>
    </row>
    <row r="958" spans="1:20" s="11" customFormat="1" ht="15.95" customHeight="1" x14ac:dyDescent="0.25">
      <c r="A958" s="42"/>
      <c r="B958" s="28" t="s">
        <v>0</v>
      </c>
      <c r="C958" s="2">
        <f t="shared" si="220"/>
        <v>0</v>
      </c>
      <c r="D958" s="1"/>
      <c r="E958" s="1"/>
      <c r="F958" s="1"/>
      <c r="G958" s="1"/>
      <c r="H958" s="1"/>
      <c r="I958" s="38"/>
      <c r="J958" s="38"/>
      <c r="K958" s="38"/>
      <c r="L958" s="38"/>
      <c r="M958" s="38"/>
      <c r="N958" s="38"/>
      <c r="O958" s="38"/>
      <c r="P958" s="39"/>
      <c r="Q958" s="38"/>
      <c r="R958" s="38"/>
      <c r="S958" s="38"/>
      <c r="T958" s="40"/>
    </row>
    <row r="959" spans="1:20" s="11" customFormat="1" ht="15.95" customHeight="1" x14ac:dyDescent="0.25">
      <c r="A959" s="42"/>
      <c r="B959" s="28" t="s">
        <v>1</v>
      </c>
      <c r="C959" s="2">
        <f>D959+E959+F959+G959+H959</f>
        <v>4410</v>
      </c>
      <c r="D959" s="1">
        <v>4410</v>
      </c>
      <c r="E959" s="1"/>
      <c r="F959" s="1"/>
      <c r="G959" s="1"/>
      <c r="H959" s="1"/>
      <c r="I959" s="38"/>
      <c r="J959" s="38"/>
      <c r="K959" s="38"/>
      <c r="L959" s="38"/>
      <c r="M959" s="38"/>
      <c r="N959" s="38"/>
      <c r="O959" s="38"/>
      <c r="P959" s="39"/>
      <c r="Q959" s="38"/>
      <c r="R959" s="38"/>
      <c r="S959" s="38"/>
      <c r="T959" s="40"/>
    </row>
    <row r="960" spans="1:20" s="11" customFormat="1" ht="15.95" customHeight="1" x14ac:dyDescent="0.25">
      <c r="A960" s="42"/>
      <c r="B960" s="28" t="s">
        <v>2</v>
      </c>
      <c r="C960" s="2">
        <f t="shared" ref="C960:C961" si="222">D960+E960+F960+G960+H960</f>
        <v>0</v>
      </c>
      <c r="D960" s="1"/>
      <c r="E960" s="1"/>
      <c r="F960" s="1"/>
      <c r="G960" s="1"/>
      <c r="H960" s="1"/>
      <c r="I960" s="38"/>
      <c r="J960" s="38"/>
      <c r="K960" s="38"/>
      <c r="L960" s="38"/>
      <c r="M960" s="38"/>
      <c r="N960" s="38"/>
      <c r="O960" s="38"/>
      <c r="P960" s="39"/>
      <c r="Q960" s="38"/>
      <c r="R960" s="38"/>
      <c r="S960" s="38"/>
      <c r="T960" s="40"/>
    </row>
    <row r="961" spans="1:20" s="11" customFormat="1" ht="15.95" customHeight="1" x14ac:dyDescent="0.25">
      <c r="A961" s="43"/>
      <c r="B961" s="28" t="s">
        <v>3</v>
      </c>
      <c r="C961" s="2">
        <f t="shared" si="222"/>
        <v>0</v>
      </c>
      <c r="D961" s="1"/>
      <c r="E961" s="1"/>
      <c r="F961" s="1"/>
      <c r="G961" s="1"/>
      <c r="H961" s="1"/>
      <c r="I961" s="38"/>
      <c r="J961" s="38"/>
      <c r="K961" s="38"/>
      <c r="L961" s="38"/>
      <c r="M961" s="38"/>
      <c r="N961" s="38"/>
      <c r="O961" s="38"/>
      <c r="P961" s="39"/>
      <c r="Q961" s="38"/>
      <c r="R961" s="38"/>
      <c r="S961" s="38"/>
      <c r="T961" s="40"/>
    </row>
    <row r="962" spans="1:20" s="11" customFormat="1" ht="15.95" customHeight="1" x14ac:dyDescent="0.25">
      <c r="A962" s="41" t="s">
        <v>711</v>
      </c>
      <c r="B962" s="55" t="s">
        <v>485</v>
      </c>
      <c r="C962" s="55"/>
      <c r="D962" s="55"/>
      <c r="E962" s="55"/>
      <c r="F962" s="55"/>
      <c r="G962" s="55"/>
      <c r="H962" s="55"/>
      <c r="I962" s="55"/>
      <c r="J962" s="55"/>
      <c r="K962" s="55"/>
      <c r="L962" s="55"/>
      <c r="M962" s="55"/>
      <c r="N962" s="55"/>
      <c r="O962" s="55"/>
      <c r="P962" s="55"/>
      <c r="Q962" s="55"/>
      <c r="R962" s="55"/>
      <c r="S962" s="55"/>
      <c r="T962" s="56"/>
    </row>
    <row r="963" spans="1:20" s="11" customFormat="1" ht="15.95" customHeight="1" x14ac:dyDescent="0.25">
      <c r="A963" s="42"/>
      <c r="B963" s="57" t="s">
        <v>449</v>
      </c>
      <c r="C963" s="58"/>
      <c r="D963" s="58"/>
      <c r="E963" s="58"/>
      <c r="F963" s="58"/>
      <c r="G963" s="58"/>
      <c r="H963" s="58"/>
      <c r="I963" s="58"/>
      <c r="J963" s="58"/>
      <c r="K963" s="58"/>
      <c r="L963" s="58"/>
      <c r="M963" s="58"/>
      <c r="N963" s="58"/>
      <c r="O963" s="58"/>
      <c r="P963" s="58"/>
      <c r="Q963" s="58"/>
      <c r="R963" s="58"/>
      <c r="S963" s="58"/>
      <c r="T963" s="59"/>
    </row>
    <row r="964" spans="1:20" s="11" customFormat="1" ht="45" customHeight="1" x14ac:dyDescent="0.25">
      <c r="A964" s="42"/>
      <c r="B964" s="50" t="s">
        <v>740</v>
      </c>
      <c r="C964" s="51"/>
      <c r="D964" s="51"/>
      <c r="E964" s="51"/>
      <c r="F964" s="51"/>
      <c r="G964" s="51"/>
      <c r="H964" s="52"/>
      <c r="I964" s="38"/>
      <c r="J964" s="38">
        <v>2022</v>
      </c>
      <c r="K964" s="38" t="s">
        <v>403</v>
      </c>
      <c r="L964" s="38" t="s">
        <v>708</v>
      </c>
      <c r="M964" s="38" t="s">
        <v>497</v>
      </c>
      <c r="N964" s="38" t="s">
        <v>495</v>
      </c>
      <c r="O964" s="38" t="s">
        <v>49</v>
      </c>
      <c r="P964" s="39"/>
      <c r="Q964" s="38" t="s">
        <v>29</v>
      </c>
      <c r="R964" s="38" t="s">
        <v>8</v>
      </c>
      <c r="S964" s="38" t="s">
        <v>24</v>
      </c>
      <c r="T964" s="40"/>
    </row>
    <row r="965" spans="1:20" s="11" customFormat="1" ht="15.95" customHeight="1" x14ac:dyDescent="0.25">
      <c r="A965" s="42"/>
      <c r="B965" s="28" t="s">
        <v>5</v>
      </c>
      <c r="C965" s="2">
        <f t="shared" ref="C965:C966" si="223">D965+E965+F965+G965+H965</f>
        <v>14938.3</v>
      </c>
      <c r="D965" s="2">
        <f t="shared" ref="D965:H965" si="224">SUM(D966:D969)</f>
        <v>14938.3</v>
      </c>
      <c r="E965" s="2">
        <f t="shared" si="224"/>
        <v>0</v>
      </c>
      <c r="F965" s="2">
        <f t="shared" si="224"/>
        <v>0</v>
      </c>
      <c r="G965" s="2">
        <f t="shared" si="224"/>
        <v>0</v>
      </c>
      <c r="H965" s="2">
        <f t="shared" si="224"/>
        <v>0</v>
      </c>
      <c r="I965" s="38"/>
      <c r="J965" s="38"/>
      <c r="K965" s="38"/>
      <c r="L965" s="38"/>
      <c r="M965" s="38"/>
      <c r="N965" s="38"/>
      <c r="O965" s="38"/>
      <c r="P965" s="39"/>
      <c r="Q965" s="38"/>
      <c r="R965" s="38"/>
      <c r="S965" s="38"/>
      <c r="T965" s="40"/>
    </row>
    <row r="966" spans="1:20" s="11" customFormat="1" ht="15.95" customHeight="1" x14ac:dyDescent="0.25">
      <c r="A966" s="42"/>
      <c r="B966" s="28" t="s">
        <v>0</v>
      </c>
      <c r="C966" s="2">
        <f t="shared" si="223"/>
        <v>0</v>
      </c>
      <c r="D966" s="1"/>
      <c r="E966" s="1"/>
      <c r="F966" s="1"/>
      <c r="G966" s="1"/>
      <c r="H966" s="1"/>
      <c r="I966" s="38"/>
      <c r="J966" s="38"/>
      <c r="K966" s="38"/>
      <c r="L966" s="38"/>
      <c r="M966" s="38"/>
      <c r="N966" s="38"/>
      <c r="O966" s="38"/>
      <c r="P966" s="39"/>
      <c r="Q966" s="38"/>
      <c r="R966" s="38"/>
      <c r="S966" s="38"/>
      <c r="T966" s="40"/>
    </row>
    <row r="967" spans="1:20" s="11" customFormat="1" ht="15.95" customHeight="1" x14ac:dyDescent="0.25">
      <c r="A967" s="42"/>
      <c r="B967" s="28" t="s">
        <v>1</v>
      </c>
      <c r="C967" s="2">
        <f>D967+E967+F967+G967+H967</f>
        <v>14938.3</v>
      </c>
      <c r="D967" s="1">
        <v>14938.3</v>
      </c>
      <c r="E967" s="1"/>
      <c r="F967" s="1"/>
      <c r="G967" s="1"/>
      <c r="H967" s="1"/>
      <c r="I967" s="38"/>
      <c r="J967" s="38"/>
      <c r="K967" s="38"/>
      <c r="L967" s="38"/>
      <c r="M967" s="38"/>
      <c r="N967" s="38"/>
      <c r="O967" s="38"/>
      <c r="P967" s="39"/>
      <c r="Q967" s="38"/>
      <c r="R967" s="38"/>
      <c r="S967" s="38"/>
      <c r="T967" s="40"/>
    </row>
    <row r="968" spans="1:20" s="11" customFormat="1" ht="15.95" customHeight="1" x14ac:dyDescent="0.25">
      <c r="A968" s="42"/>
      <c r="B968" s="28" t="s">
        <v>2</v>
      </c>
      <c r="C968" s="2">
        <f t="shared" ref="C968:C969" si="225">D968+E968+F968+G968+H968</f>
        <v>0</v>
      </c>
      <c r="D968" s="1"/>
      <c r="E968" s="1"/>
      <c r="F968" s="1"/>
      <c r="G968" s="1"/>
      <c r="H968" s="1"/>
      <c r="I968" s="38"/>
      <c r="J968" s="38"/>
      <c r="K968" s="38"/>
      <c r="L968" s="38"/>
      <c r="M968" s="38"/>
      <c r="N968" s="38"/>
      <c r="O968" s="38"/>
      <c r="P968" s="39"/>
      <c r="Q968" s="38"/>
      <c r="R968" s="38"/>
      <c r="S968" s="38"/>
      <c r="T968" s="40"/>
    </row>
    <row r="969" spans="1:20" s="11" customFormat="1" ht="15.95" customHeight="1" x14ac:dyDescent="0.25">
      <c r="A969" s="43"/>
      <c r="B969" s="28" t="s">
        <v>3</v>
      </c>
      <c r="C969" s="2">
        <f t="shared" si="225"/>
        <v>0</v>
      </c>
      <c r="D969" s="1"/>
      <c r="E969" s="1"/>
      <c r="F969" s="1"/>
      <c r="G969" s="1"/>
      <c r="H969" s="1"/>
      <c r="I969" s="38"/>
      <c r="J969" s="38"/>
      <c r="K969" s="38"/>
      <c r="L969" s="38"/>
      <c r="M969" s="38"/>
      <c r="N969" s="38"/>
      <c r="O969" s="38"/>
      <c r="P969" s="39"/>
      <c r="Q969" s="38"/>
      <c r="R969" s="38"/>
      <c r="S969" s="38"/>
      <c r="T969" s="40"/>
    </row>
    <row r="970" spans="1:20" s="11" customFormat="1" ht="15.95" customHeight="1" x14ac:dyDescent="0.25">
      <c r="A970" s="41" t="s">
        <v>712</v>
      </c>
      <c r="B970" s="55" t="s">
        <v>485</v>
      </c>
      <c r="C970" s="55"/>
      <c r="D970" s="55"/>
      <c r="E970" s="55"/>
      <c r="F970" s="55"/>
      <c r="G970" s="55"/>
      <c r="H970" s="55"/>
      <c r="I970" s="55"/>
      <c r="J970" s="55"/>
      <c r="K970" s="55"/>
      <c r="L970" s="55"/>
      <c r="M970" s="55"/>
      <c r="N970" s="55"/>
      <c r="O970" s="55"/>
      <c r="P970" s="55"/>
      <c r="Q970" s="55"/>
      <c r="R970" s="55"/>
      <c r="S970" s="55"/>
      <c r="T970" s="56"/>
    </row>
    <row r="971" spans="1:20" s="11" customFormat="1" ht="15.95" customHeight="1" x14ac:dyDescent="0.25">
      <c r="A971" s="42"/>
      <c r="B971" s="57" t="s">
        <v>449</v>
      </c>
      <c r="C971" s="58"/>
      <c r="D971" s="58"/>
      <c r="E971" s="58"/>
      <c r="F971" s="58"/>
      <c r="G971" s="58"/>
      <c r="H971" s="58"/>
      <c r="I971" s="58"/>
      <c r="J971" s="58"/>
      <c r="K971" s="58"/>
      <c r="L971" s="58"/>
      <c r="M971" s="58"/>
      <c r="N971" s="58"/>
      <c r="O971" s="58"/>
      <c r="P971" s="58"/>
      <c r="Q971" s="58"/>
      <c r="R971" s="58"/>
      <c r="S971" s="58"/>
      <c r="T971" s="59"/>
    </row>
    <row r="972" spans="1:20" s="11" customFormat="1" ht="45" customHeight="1" x14ac:dyDescent="0.25">
      <c r="A972" s="42"/>
      <c r="B972" s="50" t="s">
        <v>741</v>
      </c>
      <c r="C972" s="51"/>
      <c r="D972" s="51"/>
      <c r="E972" s="51"/>
      <c r="F972" s="51"/>
      <c r="G972" s="51"/>
      <c r="H972" s="52"/>
      <c r="I972" s="38"/>
      <c r="J972" s="38">
        <v>2022</v>
      </c>
      <c r="K972" s="38" t="s">
        <v>403</v>
      </c>
      <c r="L972" s="38" t="s">
        <v>710</v>
      </c>
      <c r="M972" s="38" t="s">
        <v>497</v>
      </c>
      <c r="N972" s="38" t="s">
        <v>495</v>
      </c>
      <c r="O972" s="38" t="s">
        <v>49</v>
      </c>
      <c r="P972" s="39"/>
      <c r="Q972" s="38" t="s">
        <v>29</v>
      </c>
      <c r="R972" s="38" t="s">
        <v>8</v>
      </c>
      <c r="S972" s="38" t="s">
        <v>24</v>
      </c>
      <c r="T972" s="40"/>
    </row>
    <row r="973" spans="1:20" s="11" customFormat="1" ht="15.95" customHeight="1" x14ac:dyDescent="0.25">
      <c r="A973" s="42"/>
      <c r="B973" s="28" t="s">
        <v>5</v>
      </c>
      <c r="C973" s="2">
        <f t="shared" ref="C973:C974" si="226">D973+E973+F973+G973+H973</f>
        <v>3769.7</v>
      </c>
      <c r="D973" s="2">
        <f t="shared" ref="D973:H973" si="227">SUM(D974:D977)</f>
        <v>3769.7</v>
      </c>
      <c r="E973" s="2">
        <f t="shared" si="227"/>
        <v>0</v>
      </c>
      <c r="F973" s="2">
        <f t="shared" si="227"/>
        <v>0</v>
      </c>
      <c r="G973" s="2">
        <f t="shared" si="227"/>
        <v>0</v>
      </c>
      <c r="H973" s="2">
        <f t="shared" si="227"/>
        <v>0</v>
      </c>
      <c r="I973" s="38"/>
      <c r="J973" s="38"/>
      <c r="K973" s="38"/>
      <c r="L973" s="38"/>
      <c r="M973" s="38"/>
      <c r="N973" s="38"/>
      <c r="O973" s="38"/>
      <c r="P973" s="39"/>
      <c r="Q973" s="38"/>
      <c r="R973" s="38"/>
      <c r="S973" s="38"/>
      <c r="T973" s="40"/>
    </row>
    <row r="974" spans="1:20" s="11" customFormat="1" ht="15.95" customHeight="1" x14ac:dyDescent="0.25">
      <c r="A974" s="42"/>
      <c r="B974" s="28" t="s">
        <v>0</v>
      </c>
      <c r="C974" s="2">
        <f t="shared" si="226"/>
        <v>0</v>
      </c>
      <c r="D974" s="1"/>
      <c r="E974" s="1"/>
      <c r="F974" s="1"/>
      <c r="G974" s="1"/>
      <c r="H974" s="1"/>
      <c r="I974" s="38"/>
      <c r="J974" s="38"/>
      <c r="K974" s="38"/>
      <c r="L974" s="38"/>
      <c r="M974" s="38"/>
      <c r="N974" s="38"/>
      <c r="O974" s="38"/>
      <c r="P974" s="39"/>
      <c r="Q974" s="38"/>
      <c r="R974" s="38"/>
      <c r="S974" s="38"/>
      <c r="T974" s="40"/>
    </row>
    <row r="975" spans="1:20" s="11" customFormat="1" ht="15.95" customHeight="1" x14ac:dyDescent="0.25">
      <c r="A975" s="42"/>
      <c r="B975" s="28" t="s">
        <v>1</v>
      </c>
      <c r="C975" s="2">
        <f>D975+E975+F975+G975+H975</f>
        <v>3769.7</v>
      </c>
      <c r="D975" s="1">
        <v>3769.7</v>
      </c>
      <c r="E975" s="1"/>
      <c r="F975" s="1"/>
      <c r="G975" s="1"/>
      <c r="H975" s="1"/>
      <c r="I975" s="38"/>
      <c r="J975" s="38"/>
      <c r="K975" s="38"/>
      <c r="L975" s="38"/>
      <c r="M975" s="38"/>
      <c r="N975" s="38"/>
      <c r="O975" s="38"/>
      <c r="P975" s="39"/>
      <c r="Q975" s="38"/>
      <c r="R975" s="38"/>
      <c r="S975" s="38"/>
      <c r="T975" s="40"/>
    </row>
    <row r="976" spans="1:20" s="11" customFormat="1" ht="15.95" customHeight="1" x14ac:dyDescent="0.25">
      <c r="A976" s="42"/>
      <c r="B976" s="28" t="s">
        <v>2</v>
      </c>
      <c r="C976" s="2">
        <f t="shared" ref="C976:C977" si="228">D976+E976+F976+G976+H976</f>
        <v>0</v>
      </c>
      <c r="D976" s="1"/>
      <c r="E976" s="1"/>
      <c r="F976" s="1"/>
      <c r="G976" s="1"/>
      <c r="H976" s="1"/>
      <c r="I976" s="38"/>
      <c r="J976" s="38"/>
      <c r="K976" s="38"/>
      <c r="L976" s="38"/>
      <c r="M976" s="38"/>
      <c r="N976" s="38"/>
      <c r="O976" s="38"/>
      <c r="P976" s="39"/>
      <c r="Q976" s="38"/>
      <c r="R976" s="38"/>
      <c r="S976" s="38"/>
      <c r="T976" s="40"/>
    </row>
    <row r="977" spans="1:20" s="11" customFormat="1" ht="15.95" customHeight="1" x14ac:dyDescent="0.25">
      <c r="A977" s="43"/>
      <c r="B977" s="28" t="s">
        <v>3</v>
      </c>
      <c r="C977" s="2">
        <f t="shared" si="228"/>
        <v>0</v>
      </c>
      <c r="D977" s="1"/>
      <c r="E977" s="1"/>
      <c r="F977" s="1"/>
      <c r="G977" s="1"/>
      <c r="H977" s="1"/>
      <c r="I977" s="38"/>
      <c r="J977" s="38"/>
      <c r="K977" s="38"/>
      <c r="L977" s="38"/>
      <c r="M977" s="38"/>
      <c r="N977" s="38"/>
      <c r="O977" s="38"/>
      <c r="P977" s="39"/>
      <c r="Q977" s="38"/>
      <c r="R977" s="38"/>
      <c r="S977" s="38"/>
      <c r="T977" s="40"/>
    </row>
    <row r="978" spans="1:20" s="11" customFormat="1" ht="15.95" customHeight="1" x14ac:dyDescent="0.25">
      <c r="A978" s="41" t="s">
        <v>713</v>
      </c>
      <c r="B978" s="55" t="s">
        <v>485</v>
      </c>
      <c r="C978" s="55"/>
      <c r="D978" s="55"/>
      <c r="E978" s="55"/>
      <c r="F978" s="55"/>
      <c r="G978" s="55"/>
      <c r="H978" s="55"/>
      <c r="I978" s="55"/>
      <c r="J978" s="55"/>
      <c r="K978" s="55"/>
      <c r="L978" s="55"/>
      <c r="M978" s="55"/>
      <c r="N978" s="55"/>
      <c r="O978" s="55"/>
      <c r="P978" s="55"/>
      <c r="Q978" s="55"/>
      <c r="R978" s="55"/>
      <c r="S978" s="55"/>
      <c r="T978" s="56"/>
    </row>
    <row r="979" spans="1:20" s="11" customFormat="1" ht="15.95" customHeight="1" x14ac:dyDescent="0.25">
      <c r="A979" s="42"/>
      <c r="B979" s="57" t="s">
        <v>449</v>
      </c>
      <c r="C979" s="58"/>
      <c r="D979" s="58"/>
      <c r="E979" s="58"/>
      <c r="F979" s="58"/>
      <c r="G979" s="58"/>
      <c r="H979" s="58"/>
      <c r="I979" s="58"/>
      <c r="J979" s="58"/>
      <c r="K979" s="58"/>
      <c r="L979" s="58"/>
      <c r="M979" s="58"/>
      <c r="N979" s="58"/>
      <c r="O979" s="58"/>
      <c r="P979" s="58"/>
      <c r="Q979" s="58"/>
      <c r="R979" s="58"/>
      <c r="S979" s="58"/>
      <c r="T979" s="59"/>
    </row>
    <row r="980" spans="1:20" s="11" customFormat="1" ht="45" customHeight="1" x14ac:dyDescent="0.25">
      <c r="A980" s="42"/>
      <c r="B980" s="50" t="s">
        <v>742</v>
      </c>
      <c r="C980" s="51"/>
      <c r="D980" s="51"/>
      <c r="E980" s="51"/>
      <c r="F980" s="51"/>
      <c r="G980" s="51"/>
      <c r="H980" s="52"/>
      <c r="I980" s="38"/>
      <c r="J980" s="38">
        <v>2022</v>
      </c>
      <c r="K980" s="38" t="s">
        <v>403</v>
      </c>
      <c r="L980" s="38" t="s">
        <v>710</v>
      </c>
      <c r="M980" s="38" t="s">
        <v>497</v>
      </c>
      <c r="N980" s="38" t="s">
        <v>495</v>
      </c>
      <c r="O980" s="38" t="s">
        <v>49</v>
      </c>
      <c r="P980" s="39"/>
      <c r="Q980" s="38" t="s">
        <v>29</v>
      </c>
      <c r="R980" s="38" t="s">
        <v>8</v>
      </c>
      <c r="S980" s="38" t="s">
        <v>24</v>
      </c>
      <c r="T980" s="40"/>
    </row>
    <row r="981" spans="1:20" s="11" customFormat="1" ht="15.95" customHeight="1" x14ac:dyDescent="0.25">
      <c r="A981" s="42"/>
      <c r="B981" s="28" t="s">
        <v>5</v>
      </c>
      <c r="C981" s="2">
        <f t="shared" ref="C981:C982" si="229">D981+E981+F981+G981+H981</f>
        <v>3744</v>
      </c>
      <c r="D981" s="2">
        <f t="shared" ref="D981:H981" si="230">SUM(D982:D985)</f>
        <v>3744</v>
      </c>
      <c r="E981" s="2">
        <f t="shared" si="230"/>
        <v>0</v>
      </c>
      <c r="F981" s="2">
        <f t="shared" si="230"/>
        <v>0</v>
      </c>
      <c r="G981" s="2">
        <f t="shared" si="230"/>
        <v>0</v>
      </c>
      <c r="H981" s="2">
        <f t="shared" si="230"/>
        <v>0</v>
      </c>
      <c r="I981" s="38"/>
      <c r="J981" s="38"/>
      <c r="K981" s="38"/>
      <c r="L981" s="38"/>
      <c r="M981" s="38"/>
      <c r="N981" s="38"/>
      <c r="O981" s="38"/>
      <c r="P981" s="39"/>
      <c r="Q981" s="38"/>
      <c r="R981" s="38"/>
      <c r="S981" s="38"/>
      <c r="T981" s="40"/>
    </row>
    <row r="982" spans="1:20" s="11" customFormat="1" ht="15.95" customHeight="1" x14ac:dyDescent="0.25">
      <c r="A982" s="42"/>
      <c r="B982" s="28" t="s">
        <v>0</v>
      </c>
      <c r="C982" s="2">
        <f t="shared" si="229"/>
        <v>0</v>
      </c>
      <c r="D982" s="1"/>
      <c r="E982" s="1"/>
      <c r="F982" s="1"/>
      <c r="G982" s="1"/>
      <c r="H982" s="1"/>
      <c r="I982" s="38"/>
      <c r="J982" s="38"/>
      <c r="K982" s="38"/>
      <c r="L982" s="38"/>
      <c r="M982" s="38"/>
      <c r="N982" s="38"/>
      <c r="O982" s="38"/>
      <c r="P982" s="39"/>
      <c r="Q982" s="38"/>
      <c r="R982" s="38"/>
      <c r="S982" s="38"/>
      <c r="T982" s="40"/>
    </row>
    <row r="983" spans="1:20" s="11" customFormat="1" ht="15.95" customHeight="1" x14ac:dyDescent="0.25">
      <c r="A983" s="42"/>
      <c r="B983" s="28" t="s">
        <v>1</v>
      </c>
      <c r="C983" s="2">
        <f>D983+E983+F983+G983+H983</f>
        <v>3744</v>
      </c>
      <c r="D983" s="1">
        <v>3744</v>
      </c>
      <c r="E983" s="1"/>
      <c r="F983" s="1"/>
      <c r="G983" s="1"/>
      <c r="H983" s="1"/>
      <c r="I983" s="38"/>
      <c r="J983" s="38"/>
      <c r="K983" s="38"/>
      <c r="L983" s="38"/>
      <c r="M983" s="38"/>
      <c r="N983" s="38"/>
      <c r="O983" s="38"/>
      <c r="P983" s="39"/>
      <c r="Q983" s="38"/>
      <c r="R983" s="38"/>
      <c r="S983" s="38"/>
      <c r="T983" s="40"/>
    </row>
    <row r="984" spans="1:20" s="11" customFormat="1" ht="15.95" customHeight="1" x14ac:dyDescent="0.25">
      <c r="A984" s="42"/>
      <c r="B984" s="28" t="s">
        <v>2</v>
      </c>
      <c r="C984" s="2">
        <f t="shared" ref="C984:C985" si="231">D984+E984+F984+G984+H984</f>
        <v>0</v>
      </c>
      <c r="D984" s="1"/>
      <c r="E984" s="1"/>
      <c r="F984" s="1"/>
      <c r="G984" s="1"/>
      <c r="H984" s="1"/>
      <c r="I984" s="38"/>
      <c r="J984" s="38"/>
      <c r="K984" s="38"/>
      <c r="L984" s="38"/>
      <c r="M984" s="38"/>
      <c r="N984" s="38"/>
      <c r="O984" s="38"/>
      <c r="P984" s="39"/>
      <c r="Q984" s="38"/>
      <c r="R984" s="38"/>
      <c r="S984" s="38"/>
      <c r="T984" s="40"/>
    </row>
    <row r="985" spans="1:20" s="11" customFormat="1" ht="15.95" customHeight="1" x14ac:dyDescent="0.25">
      <c r="A985" s="43"/>
      <c r="B985" s="28" t="s">
        <v>3</v>
      </c>
      <c r="C985" s="2">
        <f t="shared" si="231"/>
        <v>0</v>
      </c>
      <c r="D985" s="1"/>
      <c r="E985" s="1"/>
      <c r="F985" s="1"/>
      <c r="G985" s="1"/>
      <c r="H985" s="1"/>
      <c r="I985" s="38"/>
      <c r="J985" s="38"/>
      <c r="K985" s="38"/>
      <c r="L985" s="38"/>
      <c r="M985" s="38"/>
      <c r="N985" s="38"/>
      <c r="O985" s="38"/>
      <c r="P985" s="39"/>
      <c r="Q985" s="38"/>
      <c r="R985" s="38"/>
      <c r="S985" s="38"/>
      <c r="T985" s="40"/>
    </row>
    <row r="986" spans="1:20" s="11" customFormat="1" ht="15.95" customHeight="1" x14ac:dyDescent="0.25">
      <c r="A986" s="41" t="s">
        <v>714</v>
      </c>
      <c r="B986" s="55" t="s">
        <v>485</v>
      </c>
      <c r="C986" s="55"/>
      <c r="D986" s="55"/>
      <c r="E986" s="55"/>
      <c r="F986" s="55"/>
      <c r="G986" s="55"/>
      <c r="H986" s="55"/>
      <c r="I986" s="55"/>
      <c r="J986" s="55"/>
      <c r="K986" s="55"/>
      <c r="L986" s="55"/>
      <c r="M986" s="55"/>
      <c r="N986" s="55"/>
      <c r="O986" s="55"/>
      <c r="P986" s="55"/>
      <c r="Q986" s="55"/>
      <c r="R986" s="55"/>
      <c r="S986" s="55"/>
      <c r="T986" s="56"/>
    </row>
    <row r="987" spans="1:20" s="11" customFormat="1" ht="15.95" customHeight="1" x14ac:dyDescent="0.25">
      <c r="A987" s="42"/>
      <c r="B987" s="57" t="s">
        <v>449</v>
      </c>
      <c r="C987" s="58"/>
      <c r="D987" s="58"/>
      <c r="E987" s="58"/>
      <c r="F987" s="58"/>
      <c r="G987" s="58"/>
      <c r="H987" s="58"/>
      <c r="I987" s="58"/>
      <c r="J987" s="58"/>
      <c r="K987" s="58"/>
      <c r="L987" s="58"/>
      <c r="M987" s="58"/>
      <c r="N987" s="58"/>
      <c r="O987" s="58"/>
      <c r="P987" s="58"/>
      <c r="Q987" s="58"/>
      <c r="R987" s="58"/>
      <c r="S987" s="58"/>
      <c r="T987" s="59"/>
    </row>
    <row r="988" spans="1:20" s="11" customFormat="1" ht="45" customHeight="1" x14ac:dyDescent="0.25">
      <c r="A988" s="42"/>
      <c r="B988" s="50" t="s">
        <v>715</v>
      </c>
      <c r="C988" s="51"/>
      <c r="D988" s="51"/>
      <c r="E988" s="51"/>
      <c r="F988" s="51"/>
      <c r="G988" s="51"/>
      <c r="H988" s="52"/>
      <c r="I988" s="38"/>
      <c r="J988" s="38">
        <v>2023</v>
      </c>
      <c r="K988" s="38" t="s">
        <v>403</v>
      </c>
      <c r="L988" s="38"/>
      <c r="M988" s="38" t="s">
        <v>497</v>
      </c>
      <c r="N988" s="38" t="s">
        <v>495</v>
      </c>
      <c r="O988" s="38" t="s">
        <v>49</v>
      </c>
      <c r="P988" s="39"/>
      <c r="Q988" s="38" t="s">
        <v>29</v>
      </c>
      <c r="R988" s="38" t="s">
        <v>8</v>
      </c>
      <c r="S988" s="38" t="s">
        <v>24</v>
      </c>
      <c r="T988" s="40"/>
    </row>
    <row r="989" spans="1:20" s="11" customFormat="1" ht="15.95" customHeight="1" x14ac:dyDescent="0.25">
      <c r="A989" s="42"/>
      <c r="B989" s="28" t="s">
        <v>5</v>
      </c>
      <c r="C989" s="2">
        <f t="shared" ref="C989:C990" si="232">D989+E989+F989+G989+H989</f>
        <v>15000</v>
      </c>
      <c r="D989" s="2">
        <f t="shared" ref="D989:H989" si="233">SUM(D990:D993)</f>
        <v>0</v>
      </c>
      <c r="E989" s="2">
        <f t="shared" si="233"/>
        <v>15000</v>
      </c>
      <c r="F989" s="2">
        <f t="shared" si="233"/>
        <v>0</v>
      </c>
      <c r="G989" s="2">
        <f t="shared" si="233"/>
        <v>0</v>
      </c>
      <c r="H989" s="2">
        <f t="shared" si="233"/>
        <v>0</v>
      </c>
      <c r="I989" s="38"/>
      <c r="J989" s="38"/>
      <c r="K989" s="38"/>
      <c r="L989" s="38"/>
      <c r="M989" s="38"/>
      <c r="N989" s="38"/>
      <c r="O989" s="38"/>
      <c r="P989" s="39"/>
      <c r="Q989" s="38"/>
      <c r="R989" s="38"/>
      <c r="S989" s="38"/>
      <c r="T989" s="40"/>
    </row>
    <row r="990" spans="1:20" s="11" customFormat="1" ht="15.95" customHeight="1" x14ac:dyDescent="0.25">
      <c r="A990" s="42"/>
      <c r="B990" s="28" t="s">
        <v>0</v>
      </c>
      <c r="C990" s="2">
        <f t="shared" si="232"/>
        <v>0</v>
      </c>
      <c r="D990" s="1"/>
      <c r="E990" s="1"/>
      <c r="F990" s="1"/>
      <c r="G990" s="1"/>
      <c r="H990" s="1"/>
      <c r="I990" s="38"/>
      <c r="J990" s="38"/>
      <c r="K990" s="38"/>
      <c r="L990" s="38"/>
      <c r="M990" s="38"/>
      <c r="N990" s="38"/>
      <c r="O990" s="38"/>
      <c r="P990" s="39"/>
      <c r="Q990" s="38"/>
      <c r="R990" s="38"/>
      <c r="S990" s="38"/>
      <c r="T990" s="40"/>
    </row>
    <row r="991" spans="1:20" s="11" customFormat="1" ht="15.95" customHeight="1" x14ac:dyDescent="0.25">
      <c r="A991" s="42"/>
      <c r="B991" s="28" t="s">
        <v>1</v>
      </c>
      <c r="C991" s="2">
        <f>D991+E991+F991+G991+H991</f>
        <v>15000</v>
      </c>
      <c r="D991" s="1">
        <v>0</v>
      </c>
      <c r="E991" s="1">
        <v>15000</v>
      </c>
      <c r="F991" s="1"/>
      <c r="G991" s="1"/>
      <c r="H991" s="1"/>
      <c r="I991" s="38"/>
      <c r="J991" s="38"/>
      <c r="K991" s="38"/>
      <c r="L991" s="38"/>
      <c r="M991" s="38"/>
      <c r="N991" s="38"/>
      <c r="O991" s="38"/>
      <c r="P991" s="39"/>
      <c r="Q991" s="38"/>
      <c r="R991" s="38"/>
      <c r="S991" s="38"/>
      <c r="T991" s="40"/>
    </row>
    <row r="992" spans="1:20" s="11" customFormat="1" ht="15.95" customHeight="1" x14ac:dyDescent="0.25">
      <c r="A992" s="42"/>
      <c r="B992" s="28" t="s">
        <v>2</v>
      </c>
      <c r="C992" s="2">
        <f t="shared" ref="C992:C993" si="234">D992+E992+F992+G992+H992</f>
        <v>0</v>
      </c>
      <c r="D992" s="1"/>
      <c r="E992" s="1"/>
      <c r="F992" s="1"/>
      <c r="G992" s="1"/>
      <c r="H992" s="1"/>
      <c r="I992" s="38"/>
      <c r="J992" s="38"/>
      <c r="K992" s="38"/>
      <c r="L992" s="38"/>
      <c r="M992" s="38"/>
      <c r="N992" s="38"/>
      <c r="O992" s="38"/>
      <c r="P992" s="39"/>
      <c r="Q992" s="38"/>
      <c r="R992" s="38"/>
      <c r="S992" s="38"/>
      <c r="T992" s="40"/>
    </row>
    <row r="993" spans="1:20" s="11" customFormat="1" ht="15.95" customHeight="1" x14ac:dyDescent="0.25">
      <c r="A993" s="43"/>
      <c r="B993" s="28" t="s">
        <v>3</v>
      </c>
      <c r="C993" s="2">
        <f t="shared" si="234"/>
        <v>0</v>
      </c>
      <c r="D993" s="1"/>
      <c r="E993" s="1"/>
      <c r="F993" s="1"/>
      <c r="G993" s="1"/>
      <c r="H993" s="1"/>
      <c r="I993" s="38"/>
      <c r="J993" s="38"/>
      <c r="K993" s="38"/>
      <c r="L993" s="38"/>
      <c r="M993" s="38"/>
      <c r="N993" s="38"/>
      <c r="O993" s="38"/>
      <c r="P993" s="39"/>
      <c r="Q993" s="38"/>
      <c r="R993" s="38"/>
      <c r="S993" s="38"/>
      <c r="T993" s="40"/>
    </row>
    <row r="994" spans="1:20" s="11" customFormat="1" ht="15.95" customHeight="1" x14ac:dyDescent="0.25">
      <c r="A994" s="41" t="s">
        <v>716</v>
      </c>
      <c r="B994" s="55" t="s">
        <v>485</v>
      </c>
      <c r="C994" s="55"/>
      <c r="D994" s="55"/>
      <c r="E994" s="55"/>
      <c r="F994" s="55"/>
      <c r="G994" s="55"/>
      <c r="H994" s="55"/>
      <c r="I994" s="55"/>
      <c r="J994" s="55"/>
      <c r="K994" s="55"/>
      <c r="L994" s="55"/>
      <c r="M994" s="55"/>
      <c r="N994" s="55"/>
      <c r="O994" s="55"/>
      <c r="P994" s="55"/>
      <c r="Q994" s="55"/>
      <c r="R994" s="55"/>
      <c r="S994" s="55"/>
      <c r="T994" s="56"/>
    </row>
    <row r="995" spans="1:20" s="11" customFormat="1" ht="15.95" customHeight="1" x14ac:dyDescent="0.25">
      <c r="A995" s="42"/>
      <c r="B995" s="57" t="s">
        <v>449</v>
      </c>
      <c r="C995" s="58"/>
      <c r="D995" s="58"/>
      <c r="E995" s="58"/>
      <c r="F995" s="58"/>
      <c r="G995" s="58"/>
      <c r="H995" s="58"/>
      <c r="I995" s="58"/>
      <c r="J995" s="58"/>
      <c r="K995" s="58"/>
      <c r="L995" s="58"/>
      <c r="M995" s="58"/>
      <c r="N995" s="58"/>
      <c r="O995" s="58"/>
      <c r="P995" s="58"/>
      <c r="Q995" s="58"/>
      <c r="R995" s="58"/>
      <c r="S995" s="58"/>
      <c r="T995" s="59"/>
    </row>
    <row r="996" spans="1:20" s="11" customFormat="1" ht="45" customHeight="1" x14ac:dyDescent="0.25">
      <c r="A996" s="42"/>
      <c r="B996" s="50" t="s">
        <v>717</v>
      </c>
      <c r="C996" s="51"/>
      <c r="D996" s="51"/>
      <c r="E996" s="51"/>
      <c r="F996" s="51"/>
      <c r="G996" s="51"/>
      <c r="H996" s="52"/>
      <c r="I996" s="38"/>
      <c r="J996" s="38">
        <v>2023</v>
      </c>
      <c r="K996" s="38" t="s">
        <v>403</v>
      </c>
      <c r="L996" s="38" t="s">
        <v>718</v>
      </c>
      <c r="M996" s="38" t="s">
        <v>497</v>
      </c>
      <c r="N996" s="38" t="s">
        <v>495</v>
      </c>
      <c r="O996" s="38" t="s">
        <v>49</v>
      </c>
      <c r="P996" s="39"/>
      <c r="Q996" s="38" t="s">
        <v>29</v>
      </c>
      <c r="R996" s="38" t="s">
        <v>8</v>
      </c>
      <c r="S996" s="38" t="s">
        <v>24</v>
      </c>
      <c r="T996" s="40"/>
    </row>
    <row r="997" spans="1:20" s="11" customFormat="1" ht="15.95" customHeight="1" x14ac:dyDescent="0.25">
      <c r="A997" s="42"/>
      <c r="B997" s="28" t="s">
        <v>5</v>
      </c>
      <c r="C997" s="2">
        <f t="shared" ref="C997:C998" si="235">D997+E997+F997+G997+H997</f>
        <v>5000</v>
      </c>
      <c r="D997" s="2">
        <f t="shared" ref="D997:H997" si="236">SUM(D998:D1001)</f>
        <v>0</v>
      </c>
      <c r="E997" s="2">
        <f t="shared" si="236"/>
        <v>5000</v>
      </c>
      <c r="F997" s="2">
        <f t="shared" si="236"/>
        <v>0</v>
      </c>
      <c r="G997" s="2">
        <f t="shared" si="236"/>
        <v>0</v>
      </c>
      <c r="H997" s="2">
        <f t="shared" si="236"/>
        <v>0</v>
      </c>
      <c r="I997" s="38"/>
      <c r="J997" s="38"/>
      <c r="K997" s="38"/>
      <c r="L997" s="38"/>
      <c r="M997" s="38"/>
      <c r="N997" s="38"/>
      <c r="O997" s="38"/>
      <c r="P997" s="39"/>
      <c r="Q997" s="38"/>
      <c r="R997" s="38"/>
      <c r="S997" s="38"/>
      <c r="T997" s="40"/>
    </row>
    <row r="998" spans="1:20" s="11" customFormat="1" ht="15.95" customHeight="1" x14ac:dyDescent="0.25">
      <c r="A998" s="42"/>
      <c r="B998" s="28" t="s">
        <v>0</v>
      </c>
      <c r="C998" s="2">
        <f t="shared" si="235"/>
        <v>0</v>
      </c>
      <c r="D998" s="1"/>
      <c r="E998" s="1"/>
      <c r="F998" s="1"/>
      <c r="G998" s="1"/>
      <c r="H998" s="1"/>
      <c r="I998" s="38"/>
      <c r="J998" s="38"/>
      <c r="K998" s="38"/>
      <c r="L998" s="38"/>
      <c r="M998" s="38"/>
      <c r="N998" s="38"/>
      <c r="O998" s="38"/>
      <c r="P998" s="39"/>
      <c r="Q998" s="38"/>
      <c r="R998" s="38"/>
      <c r="S998" s="38"/>
      <c r="T998" s="40"/>
    </row>
    <row r="999" spans="1:20" s="11" customFormat="1" ht="15.95" customHeight="1" x14ac:dyDescent="0.25">
      <c r="A999" s="42"/>
      <c r="B999" s="28" t="s">
        <v>1</v>
      </c>
      <c r="C999" s="2">
        <f>D999+E999+F999+G999+H999</f>
        <v>5000</v>
      </c>
      <c r="D999" s="1">
        <v>0</v>
      </c>
      <c r="E999" s="1">
        <v>5000</v>
      </c>
      <c r="F999" s="1"/>
      <c r="G999" s="1"/>
      <c r="H999" s="1"/>
      <c r="I999" s="38"/>
      <c r="J999" s="38"/>
      <c r="K999" s="38"/>
      <c r="L999" s="38"/>
      <c r="M999" s="38"/>
      <c r="N999" s="38"/>
      <c r="O999" s="38"/>
      <c r="P999" s="39"/>
      <c r="Q999" s="38"/>
      <c r="R999" s="38"/>
      <c r="S999" s="38"/>
      <c r="T999" s="40"/>
    </row>
    <row r="1000" spans="1:20" s="11" customFormat="1" ht="15.95" customHeight="1" x14ac:dyDescent="0.25">
      <c r="A1000" s="42"/>
      <c r="B1000" s="28" t="s">
        <v>2</v>
      </c>
      <c r="C1000" s="2">
        <f t="shared" ref="C1000:C1001" si="237">D1000+E1000+F1000+G1000+H1000</f>
        <v>0</v>
      </c>
      <c r="D1000" s="1"/>
      <c r="E1000" s="1"/>
      <c r="F1000" s="1"/>
      <c r="G1000" s="1"/>
      <c r="H1000" s="1"/>
      <c r="I1000" s="38"/>
      <c r="J1000" s="38"/>
      <c r="K1000" s="38"/>
      <c r="L1000" s="38"/>
      <c r="M1000" s="38"/>
      <c r="N1000" s="38"/>
      <c r="O1000" s="38"/>
      <c r="P1000" s="39"/>
      <c r="Q1000" s="38"/>
      <c r="R1000" s="38"/>
      <c r="S1000" s="38"/>
      <c r="T1000" s="40"/>
    </row>
    <row r="1001" spans="1:20" s="11" customFormat="1" ht="15.95" customHeight="1" x14ac:dyDescent="0.25">
      <c r="A1001" s="43"/>
      <c r="B1001" s="28" t="s">
        <v>3</v>
      </c>
      <c r="C1001" s="2">
        <f t="shared" si="237"/>
        <v>0</v>
      </c>
      <c r="D1001" s="1"/>
      <c r="E1001" s="1"/>
      <c r="F1001" s="1"/>
      <c r="G1001" s="1"/>
      <c r="H1001" s="1"/>
      <c r="I1001" s="38"/>
      <c r="J1001" s="38"/>
      <c r="K1001" s="38"/>
      <c r="L1001" s="38"/>
      <c r="M1001" s="38"/>
      <c r="N1001" s="38"/>
      <c r="O1001" s="38"/>
      <c r="P1001" s="39"/>
      <c r="Q1001" s="38"/>
      <c r="R1001" s="38"/>
      <c r="S1001" s="38"/>
      <c r="T1001" s="40"/>
    </row>
    <row r="1002" spans="1:20" s="11" customFormat="1" ht="15.95" customHeight="1" x14ac:dyDescent="0.25">
      <c r="A1002" s="41" t="s">
        <v>719</v>
      </c>
      <c r="B1002" s="55" t="s">
        <v>485</v>
      </c>
      <c r="C1002" s="55"/>
      <c r="D1002" s="55"/>
      <c r="E1002" s="55"/>
      <c r="F1002" s="55"/>
      <c r="G1002" s="55"/>
      <c r="H1002" s="55"/>
      <c r="I1002" s="55"/>
      <c r="J1002" s="55"/>
      <c r="K1002" s="55"/>
      <c r="L1002" s="55"/>
      <c r="M1002" s="55"/>
      <c r="N1002" s="55"/>
      <c r="O1002" s="55"/>
      <c r="P1002" s="55"/>
      <c r="Q1002" s="55"/>
      <c r="R1002" s="55"/>
      <c r="S1002" s="55"/>
      <c r="T1002" s="56"/>
    </row>
    <row r="1003" spans="1:20" s="11" customFormat="1" ht="15.95" customHeight="1" x14ac:dyDescent="0.25">
      <c r="A1003" s="42"/>
      <c r="B1003" s="57" t="s">
        <v>449</v>
      </c>
      <c r="C1003" s="58"/>
      <c r="D1003" s="58"/>
      <c r="E1003" s="58"/>
      <c r="F1003" s="58"/>
      <c r="G1003" s="58"/>
      <c r="H1003" s="58"/>
      <c r="I1003" s="58"/>
      <c r="J1003" s="58"/>
      <c r="K1003" s="58"/>
      <c r="L1003" s="58"/>
      <c r="M1003" s="58"/>
      <c r="N1003" s="58"/>
      <c r="O1003" s="58"/>
      <c r="P1003" s="58"/>
      <c r="Q1003" s="58"/>
      <c r="R1003" s="58"/>
      <c r="S1003" s="58"/>
      <c r="T1003" s="59"/>
    </row>
    <row r="1004" spans="1:20" s="11" customFormat="1" ht="45" customHeight="1" x14ac:dyDescent="0.25">
      <c r="A1004" s="42"/>
      <c r="B1004" s="50" t="s">
        <v>720</v>
      </c>
      <c r="C1004" s="51"/>
      <c r="D1004" s="51"/>
      <c r="E1004" s="51"/>
      <c r="F1004" s="51"/>
      <c r="G1004" s="51"/>
      <c r="H1004" s="52"/>
      <c r="I1004" s="38"/>
      <c r="J1004" s="38">
        <v>2023</v>
      </c>
      <c r="K1004" s="38" t="s">
        <v>403</v>
      </c>
      <c r="L1004" s="38"/>
      <c r="M1004" s="38" t="s">
        <v>497</v>
      </c>
      <c r="N1004" s="38" t="s">
        <v>495</v>
      </c>
      <c r="O1004" s="38" t="s">
        <v>49</v>
      </c>
      <c r="P1004" s="39"/>
      <c r="Q1004" s="38" t="s">
        <v>29</v>
      </c>
      <c r="R1004" s="38" t="s">
        <v>8</v>
      </c>
      <c r="S1004" s="38" t="s">
        <v>24</v>
      </c>
      <c r="T1004" s="40"/>
    </row>
    <row r="1005" spans="1:20" s="11" customFormat="1" ht="15.95" customHeight="1" x14ac:dyDescent="0.25">
      <c r="A1005" s="42"/>
      <c r="B1005" s="28" t="s">
        <v>5</v>
      </c>
      <c r="C1005" s="2">
        <f t="shared" ref="C1005:C1006" si="238">D1005+E1005+F1005+G1005+H1005</f>
        <v>8500</v>
      </c>
      <c r="D1005" s="2">
        <f t="shared" ref="D1005:H1005" si="239">SUM(D1006:D1009)</f>
        <v>0</v>
      </c>
      <c r="E1005" s="2">
        <f t="shared" si="239"/>
        <v>8500</v>
      </c>
      <c r="F1005" s="2">
        <f t="shared" si="239"/>
        <v>0</v>
      </c>
      <c r="G1005" s="2">
        <f t="shared" si="239"/>
        <v>0</v>
      </c>
      <c r="H1005" s="2">
        <f t="shared" si="239"/>
        <v>0</v>
      </c>
      <c r="I1005" s="38"/>
      <c r="J1005" s="38"/>
      <c r="K1005" s="38"/>
      <c r="L1005" s="38"/>
      <c r="M1005" s="38"/>
      <c r="N1005" s="38"/>
      <c r="O1005" s="38"/>
      <c r="P1005" s="39"/>
      <c r="Q1005" s="38"/>
      <c r="R1005" s="38"/>
      <c r="S1005" s="38"/>
      <c r="T1005" s="40"/>
    </row>
    <row r="1006" spans="1:20" s="11" customFormat="1" ht="15.95" customHeight="1" x14ac:dyDescent="0.25">
      <c r="A1006" s="42"/>
      <c r="B1006" s="28" t="s">
        <v>0</v>
      </c>
      <c r="C1006" s="2">
        <f t="shared" si="238"/>
        <v>0</v>
      </c>
      <c r="D1006" s="1"/>
      <c r="E1006" s="1"/>
      <c r="F1006" s="1"/>
      <c r="G1006" s="1"/>
      <c r="H1006" s="1"/>
      <c r="I1006" s="38"/>
      <c r="J1006" s="38"/>
      <c r="K1006" s="38"/>
      <c r="L1006" s="38"/>
      <c r="M1006" s="38"/>
      <c r="N1006" s="38"/>
      <c r="O1006" s="38"/>
      <c r="P1006" s="39"/>
      <c r="Q1006" s="38"/>
      <c r="R1006" s="38"/>
      <c r="S1006" s="38"/>
      <c r="T1006" s="40"/>
    </row>
    <row r="1007" spans="1:20" s="11" customFormat="1" ht="15.95" customHeight="1" x14ac:dyDescent="0.25">
      <c r="A1007" s="42"/>
      <c r="B1007" s="28" t="s">
        <v>1</v>
      </c>
      <c r="C1007" s="2">
        <f>D1007+E1007+F1007+G1007+H1007</f>
        <v>8500</v>
      </c>
      <c r="D1007" s="1">
        <v>0</v>
      </c>
      <c r="E1007" s="1">
        <v>8500</v>
      </c>
      <c r="F1007" s="1"/>
      <c r="G1007" s="1"/>
      <c r="H1007" s="1"/>
      <c r="I1007" s="38"/>
      <c r="J1007" s="38"/>
      <c r="K1007" s="38"/>
      <c r="L1007" s="38"/>
      <c r="M1007" s="38"/>
      <c r="N1007" s="38"/>
      <c r="O1007" s="38"/>
      <c r="P1007" s="39"/>
      <c r="Q1007" s="38"/>
      <c r="R1007" s="38"/>
      <c r="S1007" s="38"/>
      <c r="T1007" s="40"/>
    </row>
    <row r="1008" spans="1:20" s="11" customFormat="1" ht="15.95" customHeight="1" x14ac:dyDescent="0.25">
      <c r="A1008" s="42"/>
      <c r="B1008" s="28" t="s">
        <v>2</v>
      </c>
      <c r="C1008" s="2">
        <f t="shared" ref="C1008:C1009" si="240">D1008+E1008+F1008+G1008+H1008</f>
        <v>0</v>
      </c>
      <c r="D1008" s="1"/>
      <c r="E1008" s="1"/>
      <c r="F1008" s="1"/>
      <c r="G1008" s="1"/>
      <c r="H1008" s="1"/>
      <c r="I1008" s="38"/>
      <c r="J1008" s="38"/>
      <c r="K1008" s="38"/>
      <c r="L1008" s="38"/>
      <c r="M1008" s="38"/>
      <c r="N1008" s="38"/>
      <c r="O1008" s="38"/>
      <c r="P1008" s="39"/>
      <c r="Q1008" s="38"/>
      <c r="R1008" s="38"/>
      <c r="S1008" s="38"/>
      <c r="T1008" s="40"/>
    </row>
    <row r="1009" spans="1:20" s="11" customFormat="1" ht="15.95" customHeight="1" x14ac:dyDescent="0.25">
      <c r="A1009" s="43"/>
      <c r="B1009" s="28" t="s">
        <v>3</v>
      </c>
      <c r="C1009" s="2">
        <f t="shared" si="240"/>
        <v>0</v>
      </c>
      <c r="D1009" s="1"/>
      <c r="E1009" s="1"/>
      <c r="F1009" s="1"/>
      <c r="G1009" s="1"/>
      <c r="H1009" s="1"/>
      <c r="I1009" s="38"/>
      <c r="J1009" s="38"/>
      <c r="K1009" s="38"/>
      <c r="L1009" s="38"/>
      <c r="M1009" s="38"/>
      <c r="N1009" s="38"/>
      <c r="O1009" s="38"/>
      <c r="P1009" s="39"/>
      <c r="Q1009" s="38"/>
      <c r="R1009" s="38"/>
      <c r="S1009" s="38"/>
      <c r="T1009" s="40"/>
    </row>
    <row r="1010" spans="1:20" s="11" customFormat="1" ht="15.95" customHeight="1" x14ac:dyDescent="0.25">
      <c r="A1010" s="41" t="s">
        <v>721</v>
      </c>
      <c r="B1010" s="55" t="s">
        <v>485</v>
      </c>
      <c r="C1010" s="55"/>
      <c r="D1010" s="55"/>
      <c r="E1010" s="55"/>
      <c r="F1010" s="55"/>
      <c r="G1010" s="55"/>
      <c r="H1010" s="55"/>
      <c r="I1010" s="55"/>
      <c r="J1010" s="55"/>
      <c r="K1010" s="55"/>
      <c r="L1010" s="55"/>
      <c r="M1010" s="55"/>
      <c r="N1010" s="55"/>
      <c r="O1010" s="55"/>
      <c r="P1010" s="55"/>
      <c r="Q1010" s="55"/>
      <c r="R1010" s="55"/>
      <c r="S1010" s="55"/>
      <c r="T1010" s="56"/>
    </row>
    <row r="1011" spans="1:20" s="11" customFormat="1" ht="15.95" customHeight="1" x14ac:dyDescent="0.25">
      <c r="A1011" s="42"/>
      <c r="B1011" s="57" t="s">
        <v>449</v>
      </c>
      <c r="C1011" s="58"/>
      <c r="D1011" s="58"/>
      <c r="E1011" s="58"/>
      <c r="F1011" s="58"/>
      <c r="G1011" s="58"/>
      <c r="H1011" s="58"/>
      <c r="I1011" s="58"/>
      <c r="J1011" s="58"/>
      <c r="K1011" s="58"/>
      <c r="L1011" s="58"/>
      <c r="M1011" s="58"/>
      <c r="N1011" s="58"/>
      <c r="O1011" s="58"/>
      <c r="P1011" s="58"/>
      <c r="Q1011" s="58"/>
      <c r="R1011" s="58"/>
      <c r="S1011" s="58"/>
      <c r="T1011" s="59"/>
    </row>
    <row r="1012" spans="1:20" s="11" customFormat="1" ht="45" customHeight="1" x14ac:dyDescent="0.25">
      <c r="A1012" s="42"/>
      <c r="B1012" s="50" t="s">
        <v>743</v>
      </c>
      <c r="C1012" s="51"/>
      <c r="D1012" s="51"/>
      <c r="E1012" s="51"/>
      <c r="F1012" s="51"/>
      <c r="G1012" s="51"/>
      <c r="H1012" s="52"/>
      <c r="I1012" s="38"/>
      <c r="J1012" s="38">
        <v>2023</v>
      </c>
      <c r="K1012" s="38" t="s">
        <v>403</v>
      </c>
      <c r="L1012" s="38" t="s">
        <v>722</v>
      </c>
      <c r="M1012" s="38" t="s">
        <v>497</v>
      </c>
      <c r="N1012" s="38" t="s">
        <v>495</v>
      </c>
      <c r="O1012" s="38" t="s">
        <v>49</v>
      </c>
      <c r="P1012" s="39"/>
      <c r="Q1012" s="38" t="s">
        <v>29</v>
      </c>
      <c r="R1012" s="38" t="s">
        <v>8</v>
      </c>
      <c r="S1012" s="38" t="s">
        <v>24</v>
      </c>
      <c r="T1012" s="40"/>
    </row>
    <row r="1013" spans="1:20" s="11" customFormat="1" ht="15.95" customHeight="1" x14ac:dyDescent="0.25">
      <c r="A1013" s="42"/>
      <c r="B1013" s="28" t="s">
        <v>5</v>
      </c>
      <c r="C1013" s="2">
        <f t="shared" ref="C1013:C1014" si="241">D1013+E1013+F1013+G1013+H1013</f>
        <v>55142.3868</v>
      </c>
      <c r="D1013" s="2">
        <f t="shared" ref="D1013:H1013" si="242">SUM(D1014:D1017)</f>
        <v>0</v>
      </c>
      <c r="E1013" s="2">
        <f t="shared" si="242"/>
        <v>55142.3868</v>
      </c>
      <c r="F1013" s="2">
        <f t="shared" si="242"/>
        <v>0</v>
      </c>
      <c r="G1013" s="2">
        <f t="shared" si="242"/>
        <v>0</v>
      </c>
      <c r="H1013" s="2">
        <f t="shared" si="242"/>
        <v>0</v>
      </c>
      <c r="I1013" s="38"/>
      <c r="J1013" s="38"/>
      <c r="K1013" s="38"/>
      <c r="L1013" s="38"/>
      <c r="M1013" s="38"/>
      <c r="N1013" s="38"/>
      <c r="O1013" s="38"/>
      <c r="P1013" s="39"/>
      <c r="Q1013" s="38"/>
      <c r="R1013" s="38"/>
      <c r="S1013" s="38"/>
      <c r="T1013" s="40"/>
    </row>
    <row r="1014" spans="1:20" s="11" customFormat="1" ht="15.95" customHeight="1" x14ac:dyDescent="0.25">
      <c r="A1014" s="42"/>
      <c r="B1014" s="28" t="s">
        <v>0</v>
      </c>
      <c r="C1014" s="2">
        <f t="shared" si="241"/>
        <v>0</v>
      </c>
      <c r="D1014" s="1"/>
      <c r="E1014" s="1"/>
      <c r="F1014" s="1"/>
      <c r="G1014" s="1"/>
      <c r="H1014" s="1"/>
      <c r="I1014" s="38"/>
      <c r="J1014" s="38"/>
      <c r="K1014" s="38"/>
      <c r="L1014" s="38"/>
      <c r="M1014" s="38"/>
      <c r="N1014" s="38"/>
      <c r="O1014" s="38"/>
      <c r="P1014" s="39"/>
      <c r="Q1014" s="38"/>
      <c r="R1014" s="38"/>
      <c r="S1014" s="38"/>
      <c r="T1014" s="40"/>
    </row>
    <row r="1015" spans="1:20" s="11" customFormat="1" ht="15.95" customHeight="1" x14ac:dyDescent="0.25">
      <c r="A1015" s="42"/>
      <c r="B1015" s="28" t="s">
        <v>1</v>
      </c>
      <c r="C1015" s="2">
        <f>D1015+E1015+F1015+G1015+H1015</f>
        <v>55142.3868</v>
      </c>
      <c r="D1015" s="1">
        <v>0</v>
      </c>
      <c r="E1015" s="1">
        <v>55142.3868</v>
      </c>
      <c r="F1015" s="1"/>
      <c r="G1015" s="1"/>
      <c r="H1015" s="1"/>
      <c r="I1015" s="38"/>
      <c r="J1015" s="38"/>
      <c r="K1015" s="38"/>
      <c r="L1015" s="38"/>
      <c r="M1015" s="38"/>
      <c r="N1015" s="38"/>
      <c r="O1015" s="38"/>
      <c r="P1015" s="39"/>
      <c r="Q1015" s="38"/>
      <c r="R1015" s="38"/>
      <c r="S1015" s="38"/>
      <c r="T1015" s="40"/>
    </row>
    <row r="1016" spans="1:20" s="11" customFormat="1" ht="15.95" customHeight="1" x14ac:dyDescent="0.25">
      <c r="A1016" s="42"/>
      <c r="B1016" s="28" t="s">
        <v>2</v>
      </c>
      <c r="C1016" s="2">
        <f t="shared" ref="C1016:C1017" si="243">D1016+E1016+F1016+G1016+H1016</f>
        <v>0</v>
      </c>
      <c r="D1016" s="1"/>
      <c r="E1016" s="1"/>
      <c r="F1016" s="1"/>
      <c r="G1016" s="1"/>
      <c r="H1016" s="1"/>
      <c r="I1016" s="38"/>
      <c r="J1016" s="38"/>
      <c r="K1016" s="38"/>
      <c r="L1016" s="38"/>
      <c r="M1016" s="38"/>
      <c r="N1016" s="38"/>
      <c r="O1016" s="38"/>
      <c r="P1016" s="39"/>
      <c r="Q1016" s="38"/>
      <c r="R1016" s="38"/>
      <c r="S1016" s="38"/>
      <c r="T1016" s="40"/>
    </row>
    <row r="1017" spans="1:20" s="11" customFormat="1" ht="15.95" customHeight="1" x14ac:dyDescent="0.25">
      <c r="A1017" s="43"/>
      <c r="B1017" s="28" t="s">
        <v>3</v>
      </c>
      <c r="C1017" s="2">
        <f t="shared" si="243"/>
        <v>0</v>
      </c>
      <c r="D1017" s="1"/>
      <c r="E1017" s="1"/>
      <c r="F1017" s="1"/>
      <c r="G1017" s="1"/>
      <c r="H1017" s="1"/>
      <c r="I1017" s="38"/>
      <c r="J1017" s="38"/>
      <c r="K1017" s="38"/>
      <c r="L1017" s="38"/>
      <c r="M1017" s="38"/>
      <c r="N1017" s="38"/>
      <c r="O1017" s="38"/>
      <c r="P1017" s="39"/>
      <c r="Q1017" s="38"/>
      <c r="R1017" s="38"/>
      <c r="S1017" s="38"/>
      <c r="T1017" s="40"/>
    </row>
    <row r="1018" spans="1:20" s="11" customFormat="1" ht="15.95" customHeight="1" x14ac:dyDescent="0.25">
      <c r="A1018" s="41" t="s">
        <v>723</v>
      </c>
      <c r="B1018" s="55" t="s">
        <v>485</v>
      </c>
      <c r="C1018" s="55"/>
      <c r="D1018" s="55"/>
      <c r="E1018" s="55"/>
      <c r="F1018" s="55"/>
      <c r="G1018" s="55"/>
      <c r="H1018" s="55"/>
      <c r="I1018" s="55"/>
      <c r="J1018" s="55"/>
      <c r="K1018" s="55"/>
      <c r="L1018" s="55"/>
      <c r="M1018" s="55"/>
      <c r="N1018" s="55"/>
      <c r="O1018" s="55"/>
      <c r="P1018" s="55"/>
      <c r="Q1018" s="55"/>
      <c r="R1018" s="55"/>
      <c r="S1018" s="55"/>
      <c r="T1018" s="56"/>
    </row>
    <row r="1019" spans="1:20" s="11" customFormat="1" ht="15.95" customHeight="1" x14ac:dyDescent="0.25">
      <c r="A1019" s="42"/>
      <c r="B1019" s="57" t="s">
        <v>449</v>
      </c>
      <c r="C1019" s="58"/>
      <c r="D1019" s="58"/>
      <c r="E1019" s="58"/>
      <c r="F1019" s="58"/>
      <c r="G1019" s="58"/>
      <c r="H1019" s="58"/>
      <c r="I1019" s="58"/>
      <c r="J1019" s="58"/>
      <c r="K1019" s="58"/>
      <c r="L1019" s="58"/>
      <c r="M1019" s="58"/>
      <c r="N1019" s="58"/>
      <c r="O1019" s="58"/>
      <c r="P1019" s="58"/>
      <c r="Q1019" s="58"/>
      <c r="R1019" s="58"/>
      <c r="S1019" s="58"/>
      <c r="T1019" s="59"/>
    </row>
    <row r="1020" spans="1:20" s="11" customFormat="1" ht="45" customHeight="1" x14ac:dyDescent="0.25">
      <c r="A1020" s="42"/>
      <c r="B1020" s="50" t="s">
        <v>724</v>
      </c>
      <c r="C1020" s="51"/>
      <c r="D1020" s="51"/>
      <c r="E1020" s="51"/>
      <c r="F1020" s="51"/>
      <c r="G1020" s="51"/>
      <c r="H1020" s="52"/>
      <c r="I1020" s="38"/>
      <c r="J1020" s="38">
        <v>2023</v>
      </c>
      <c r="K1020" s="38" t="s">
        <v>403</v>
      </c>
      <c r="L1020" s="38" t="s">
        <v>725</v>
      </c>
      <c r="M1020" s="38" t="s">
        <v>497</v>
      </c>
      <c r="N1020" s="38" t="s">
        <v>495</v>
      </c>
      <c r="O1020" s="38" t="s">
        <v>49</v>
      </c>
      <c r="P1020" s="39"/>
      <c r="Q1020" s="38" t="s">
        <v>29</v>
      </c>
      <c r="R1020" s="38" t="s">
        <v>8</v>
      </c>
      <c r="S1020" s="38" t="s">
        <v>24</v>
      </c>
      <c r="T1020" s="40"/>
    </row>
    <row r="1021" spans="1:20" s="11" customFormat="1" ht="15.95" customHeight="1" x14ac:dyDescent="0.25">
      <c r="A1021" s="42"/>
      <c r="B1021" s="28" t="s">
        <v>5</v>
      </c>
      <c r="C1021" s="2">
        <f t="shared" ref="C1021:C1022" si="244">D1021+E1021+F1021+G1021+H1021</f>
        <v>11000</v>
      </c>
      <c r="D1021" s="2">
        <f t="shared" ref="D1021:H1021" si="245">SUM(D1022:D1025)</f>
        <v>0</v>
      </c>
      <c r="E1021" s="2">
        <f t="shared" si="245"/>
        <v>11000</v>
      </c>
      <c r="F1021" s="2">
        <f t="shared" si="245"/>
        <v>0</v>
      </c>
      <c r="G1021" s="2">
        <f t="shared" si="245"/>
        <v>0</v>
      </c>
      <c r="H1021" s="2">
        <f t="shared" si="245"/>
        <v>0</v>
      </c>
      <c r="I1021" s="38"/>
      <c r="J1021" s="38"/>
      <c r="K1021" s="38"/>
      <c r="L1021" s="38"/>
      <c r="M1021" s="38"/>
      <c r="N1021" s="38"/>
      <c r="O1021" s="38"/>
      <c r="P1021" s="39"/>
      <c r="Q1021" s="38"/>
      <c r="R1021" s="38"/>
      <c r="S1021" s="38"/>
      <c r="T1021" s="40"/>
    </row>
    <row r="1022" spans="1:20" s="11" customFormat="1" ht="15.95" customHeight="1" x14ac:dyDescent="0.25">
      <c r="A1022" s="42"/>
      <c r="B1022" s="28" t="s">
        <v>0</v>
      </c>
      <c r="C1022" s="2">
        <f t="shared" si="244"/>
        <v>0</v>
      </c>
      <c r="D1022" s="1"/>
      <c r="E1022" s="1"/>
      <c r="F1022" s="1"/>
      <c r="G1022" s="1"/>
      <c r="H1022" s="1"/>
      <c r="I1022" s="38"/>
      <c r="J1022" s="38"/>
      <c r="K1022" s="38"/>
      <c r="L1022" s="38"/>
      <c r="M1022" s="38"/>
      <c r="N1022" s="38"/>
      <c r="O1022" s="38"/>
      <c r="P1022" s="39"/>
      <c r="Q1022" s="38"/>
      <c r="R1022" s="38"/>
      <c r="S1022" s="38"/>
      <c r="T1022" s="40"/>
    </row>
    <row r="1023" spans="1:20" s="11" customFormat="1" ht="15.95" customHeight="1" x14ac:dyDescent="0.25">
      <c r="A1023" s="42"/>
      <c r="B1023" s="28" t="s">
        <v>1</v>
      </c>
      <c r="C1023" s="2">
        <f>D1023+E1023+F1023+G1023+H1023</f>
        <v>11000</v>
      </c>
      <c r="D1023" s="1">
        <v>0</v>
      </c>
      <c r="E1023" s="1">
        <v>11000</v>
      </c>
      <c r="F1023" s="1"/>
      <c r="G1023" s="1"/>
      <c r="H1023" s="1"/>
      <c r="I1023" s="38"/>
      <c r="J1023" s="38"/>
      <c r="K1023" s="38"/>
      <c r="L1023" s="38"/>
      <c r="M1023" s="38"/>
      <c r="N1023" s="38"/>
      <c r="O1023" s="38"/>
      <c r="P1023" s="39"/>
      <c r="Q1023" s="38"/>
      <c r="R1023" s="38"/>
      <c r="S1023" s="38"/>
      <c r="T1023" s="40"/>
    </row>
    <row r="1024" spans="1:20" s="11" customFormat="1" ht="15.95" customHeight="1" x14ac:dyDescent="0.25">
      <c r="A1024" s="42"/>
      <c r="B1024" s="28" t="s">
        <v>2</v>
      </c>
      <c r="C1024" s="2">
        <f t="shared" ref="C1024:C1025" si="246">D1024+E1024+F1024+G1024+H1024</f>
        <v>0</v>
      </c>
      <c r="D1024" s="1"/>
      <c r="E1024" s="1"/>
      <c r="F1024" s="1"/>
      <c r="G1024" s="1"/>
      <c r="H1024" s="1"/>
      <c r="I1024" s="38"/>
      <c r="J1024" s="38"/>
      <c r="K1024" s="38"/>
      <c r="L1024" s="38"/>
      <c r="M1024" s="38"/>
      <c r="N1024" s="38"/>
      <c r="O1024" s="38"/>
      <c r="P1024" s="39"/>
      <c r="Q1024" s="38"/>
      <c r="R1024" s="38"/>
      <c r="S1024" s="38"/>
      <c r="T1024" s="40"/>
    </row>
    <row r="1025" spans="1:20" s="11" customFormat="1" ht="15.95" customHeight="1" x14ac:dyDescent="0.25">
      <c r="A1025" s="43"/>
      <c r="B1025" s="28" t="s">
        <v>3</v>
      </c>
      <c r="C1025" s="2">
        <f t="shared" si="246"/>
        <v>0</v>
      </c>
      <c r="D1025" s="1"/>
      <c r="E1025" s="1"/>
      <c r="F1025" s="1"/>
      <c r="G1025" s="1"/>
      <c r="H1025" s="1"/>
      <c r="I1025" s="38"/>
      <c r="J1025" s="38"/>
      <c r="K1025" s="38"/>
      <c r="L1025" s="38"/>
      <c r="M1025" s="38"/>
      <c r="N1025" s="38"/>
      <c r="O1025" s="38"/>
      <c r="P1025" s="39"/>
      <c r="Q1025" s="38"/>
      <c r="R1025" s="38"/>
      <c r="S1025" s="38"/>
      <c r="T1025" s="40"/>
    </row>
    <row r="1026" spans="1:20" s="11" customFormat="1" ht="15.95" customHeight="1" x14ac:dyDescent="0.25">
      <c r="A1026" s="41" t="s">
        <v>726</v>
      </c>
      <c r="B1026" s="55" t="s">
        <v>485</v>
      </c>
      <c r="C1026" s="55"/>
      <c r="D1026" s="55"/>
      <c r="E1026" s="55"/>
      <c r="F1026" s="55"/>
      <c r="G1026" s="55"/>
      <c r="H1026" s="55"/>
      <c r="I1026" s="55"/>
      <c r="J1026" s="55"/>
      <c r="K1026" s="55"/>
      <c r="L1026" s="55"/>
      <c r="M1026" s="55"/>
      <c r="N1026" s="55"/>
      <c r="O1026" s="55"/>
      <c r="P1026" s="55"/>
      <c r="Q1026" s="55"/>
      <c r="R1026" s="55"/>
      <c r="S1026" s="55"/>
      <c r="T1026" s="56"/>
    </row>
    <row r="1027" spans="1:20" s="11" customFormat="1" ht="15.95" customHeight="1" x14ac:dyDescent="0.25">
      <c r="A1027" s="42"/>
      <c r="B1027" s="57" t="s">
        <v>449</v>
      </c>
      <c r="C1027" s="58"/>
      <c r="D1027" s="58"/>
      <c r="E1027" s="58"/>
      <c r="F1027" s="58"/>
      <c r="G1027" s="58"/>
      <c r="H1027" s="58"/>
      <c r="I1027" s="58"/>
      <c r="J1027" s="58"/>
      <c r="K1027" s="58"/>
      <c r="L1027" s="58"/>
      <c r="M1027" s="58"/>
      <c r="N1027" s="58"/>
      <c r="O1027" s="58"/>
      <c r="P1027" s="58"/>
      <c r="Q1027" s="58"/>
      <c r="R1027" s="58"/>
      <c r="S1027" s="58"/>
      <c r="T1027" s="59"/>
    </row>
    <row r="1028" spans="1:20" s="11" customFormat="1" ht="45" customHeight="1" x14ac:dyDescent="0.25">
      <c r="A1028" s="42"/>
      <c r="B1028" s="50" t="s">
        <v>727</v>
      </c>
      <c r="C1028" s="51"/>
      <c r="D1028" s="51"/>
      <c r="E1028" s="51"/>
      <c r="F1028" s="51"/>
      <c r="G1028" s="51"/>
      <c r="H1028" s="52"/>
      <c r="I1028" s="38"/>
      <c r="J1028" s="38">
        <v>2023</v>
      </c>
      <c r="K1028" s="38" t="s">
        <v>403</v>
      </c>
      <c r="L1028" s="38" t="s">
        <v>194</v>
      </c>
      <c r="M1028" s="38" t="s">
        <v>497</v>
      </c>
      <c r="N1028" s="38" t="s">
        <v>495</v>
      </c>
      <c r="O1028" s="38" t="s">
        <v>49</v>
      </c>
      <c r="P1028" s="39"/>
      <c r="Q1028" s="38" t="s">
        <v>29</v>
      </c>
      <c r="R1028" s="38" t="s">
        <v>8</v>
      </c>
      <c r="S1028" s="38" t="s">
        <v>24</v>
      </c>
      <c r="T1028" s="40"/>
    </row>
    <row r="1029" spans="1:20" s="11" customFormat="1" ht="15.95" customHeight="1" x14ac:dyDescent="0.25">
      <c r="A1029" s="42"/>
      <c r="B1029" s="28" t="s">
        <v>5</v>
      </c>
      <c r="C1029" s="2">
        <f t="shared" ref="C1029:C1030" si="247">D1029+E1029+F1029+G1029+H1029</f>
        <v>1700</v>
      </c>
      <c r="D1029" s="2">
        <f t="shared" ref="D1029:H1029" si="248">SUM(D1030:D1033)</f>
        <v>0</v>
      </c>
      <c r="E1029" s="2">
        <f t="shared" si="248"/>
        <v>1700</v>
      </c>
      <c r="F1029" s="2">
        <f t="shared" si="248"/>
        <v>0</v>
      </c>
      <c r="G1029" s="2">
        <f t="shared" si="248"/>
        <v>0</v>
      </c>
      <c r="H1029" s="2">
        <f t="shared" si="248"/>
        <v>0</v>
      </c>
      <c r="I1029" s="38"/>
      <c r="J1029" s="38"/>
      <c r="K1029" s="38"/>
      <c r="L1029" s="38"/>
      <c r="M1029" s="38"/>
      <c r="N1029" s="38"/>
      <c r="O1029" s="38"/>
      <c r="P1029" s="39"/>
      <c r="Q1029" s="38"/>
      <c r="R1029" s="38"/>
      <c r="S1029" s="38"/>
      <c r="T1029" s="40"/>
    </row>
    <row r="1030" spans="1:20" s="11" customFormat="1" ht="15.95" customHeight="1" x14ac:dyDescent="0.25">
      <c r="A1030" s="42"/>
      <c r="B1030" s="28" t="s">
        <v>0</v>
      </c>
      <c r="C1030" s="2">
        <f t="shared" si="247"/>
        <v>0</v>
      </c>
      <c r="D1030" s="1"/>
      <c r="E1030" s="1"/>
      <c r="F1030" s="1"/>
      <c r="G1030" s="1"/>
      <c r="H1030" s="1"/>
      <c r="I1030" s="38"/>
      <c r="J1030" s="38"/>
      <c r="K1030" s="38"/>
      <c r="L1030" s="38"/>
      <c r="M1030" s="38"/>
      <c r="N1030" s="38"/>
      <c r="O1030" s="38"/>
      <c r="P1030" s="39"/>
      <c r="Q1030" s="38"/>
      <c r="R1030" s="38"/>
      <c r="S1030" s="38"/>
      <c r="T1030" s="40"/>
    </row>
    <row r="1031" spans="1:20" s="11" customFormat="1" ht="15.95" customHeight="1" x14ac:dyDescent="0.25">
      <c r="A1031" s="42"/>
      <c r="B1031" s="28" t="s">
        <v>1</v>
      </c>
      <c r="C1031" s="2">
        <f>D1031+E1031+F1031+G1031+H1031</f>
        <v>1700</v>
      </c>
      <c r="D1031" s="1">
        <v>0</v>
      </c>
      <c r="E1031" s="1">
        <v>1700</v>
      </c>
      <c r="F1031" s="1"/>
      <c r="G1031" s="1"/>
      <c r="H1031" s="1"/>
      <c r="I1031" s="38"/>
      <c r="J1031" s="38"/>
      <c r="K1031" s="38"/>
      <c r="L1031" s="38"/>
      <c r="M1031" s="38"/>
      <c r="N1031" s="38"/>
      <c r="O1031" s="38"/>
      <c r="P1031" s="39"/>
      <c r="Q1031" s="38"/>
      <c r="R1031" s="38"/>
      <c r="S1031" s="38"/>
      <c r="T1031" s="40"/>
    </row>
    <row r="1032" spans="1:20" s="11" customFormat="1" ht="15.95" customHeight="1" x14ac:dyDescent="0.25">
      <c r="A1032" s="42"/>
      <c r="B1032" s="28" t="s">
        <v>2</v>
      </c>
      <c r="C1032" s="2">
        <f t="shared" ref="C1032:C1033" si="249">D1032+E1032+F1032+G1032+H1032</f>
        <v>0</v>
      </c>
      <c r="D1032" s="1"/>
      <c r="E1032" s="1"/>
      <c r="F1032" s="1"/>
      <c r="G1032" s="1"/>
      <c r="H1032" s="1"/>
      <c r="I1032" s="38"/>
      <c r="J1032" s="38"/>
      <c r="K1032" s="38"/>
      <c r="L1032" s="38"/>
      <c r="M1032" s="38"/>
      <c r="N1032" s="38"/>
      <c r="O1032" s="38"/>
      <c r="P1032" s="39"/>
      <c r="Q1032" s="38"/>
      <c r="R1032" s="38"/>
      <c r="S1032" s="38"/>
      <c r="T1032" s="40"/>
    </row>
    <row r="1033" spans="1:20" s="11" customFormat="1" ht="15.95" customHeight="1" x14ac:dyDescent="0.25">
      <c r="A1033" s="43"/>
      <c r="B1033" s="28" t="s">
        <v>3</v>
      </c>
      <c r="C1033" s="2">
        <f t="shared" si="249"/>
        <v>0</v>
      </c>
      <c r="D1033" s="1"/>
      <c r="E1033" s="1"/>
      <c r="F1033" s="1"/>
      <c r="G1033" s="1"/>
      <c r="H1033" s="1"/>
      <c r="I1033" s="38"/>
      <c r="J1033" s="38"/>
      <c r="K1033" s="38"/>
      <c r="L1033" s="38"/>
      <c r="M1033" s="38"/>
      <c r="N1033" s="38"/>
      <c r="O1033" s="38"/>
      <c r="P1033" s="39"/>
      <c r="Q1033" s="38"/>
      <c r="R1033" s="38"/>
      <c r="S1033" s="38"/>
      <c r="T1033" s="40"/>
    </row>
    <row r="1034" spans="1:20" s="11" customFormat="1" ht="15.95" customHeight="1" x14ac:dyDescent="0.25">
      <c r="A1034" s="41" t="s">
        <v>728</v>
      </c>
      <c r="B1034" s="55" t="s">
        <v>485</v>
      </c>
      <c r="C1034" s="55"/>
      <c r="D1034" s="55"/>
      <c r="E1034" s="55"/>
      <c r="F1034" s="55"/>
      <c r="G1034" s="55"/>
      <c r="H1034" s="55"/>
      <c r="I1034" s="55"/>
      <c r="J1034" s="55"/>
      <c r="K1034" s="55"/>
      <c r="L1034" s="55"/>
      <c r="M1034" s="55"/>
      <c r="N1034" s="55"/>
      <c r="O1034" s="55"/>
      <c r="P1034" s="55"/>
      <c r="Q1034" s="55"/>
      <c r="R1034" s="55"/>
      <c r="S1034" s="55"/>
      <c r="T1034" s="56"/>
    </row>
    <row r="1035" spans="1:20" s="11" customFormat="1" ht="15.95" customHeight="1" x14ac:dyDescent="0.25">
      <c r="A1035" s="42"/>
      <c r="B1035" s="57" t="s">
        <v>449</v>
      </c>
      <c r="C1035" s="58"/>
      <c r="D1035" s="58"/>
      <c r="E1035" s="58"/>
      <c r="F1035" s="58"/>
      <c r="G1035" s="58"/>
      <c r="H1035" s="58"/>
      <c r="I1035" s="58"/>
      <c r="J1035" s="58"/>
      <c r="K1035" s="58"/>
      <c r="L1035" s="58"/>
      <c r="M1035" s="58"/>
      <c r="N1035" s="58"/>
      <c r="O1035" s="58"/>
      <c r="P1035" s="58"/>
      <c r="Q1035" s="58"/>
      <c r="R1035" s="58"/>
      <c r="S1035" s="58"/>
      <c r="T1035" s="59"/>
    </row>
    <row r="1036" spans="1:20" s="11" customFormat="1" ht="45" customHeight="1" x14ac:dyDescent="0.25">
      <c r="A1036" s="42"/>
      <c r="B1036" s="50" t="s">
        <v>729</v>
      </c>
      <c r="C1036" s="51"/>
      <c r="D1036" s="51"/>
      <c r="E1036" s="51"/>
      <c r="F1036" s="51"/>
      <c r="G1036" s="51"/>
      <c r="H1036" s="52"/>
      <c r="I1036" s="38"/>
      <c r="J1036" s="38">
        <v>2023</v>
      </c>
      <c r="K1036" s="38" t="s">
        <v>403</v>
      </c>
      <c r="L1036" s="38" t="s">
        <v>730</v>
      </c>
      <c r="M1036" s="38" t="s">
        <v>497</v>
      </c>
      <c r="N1036" s="38" t="s">
        <v>495</v>
      </c>
      <c r="O1036" s="38" t="s">
        <v>49</v>
      </c>
      <c r="P1036" s="39"/>
      <c r="Q1036" s="38" t="s">
        <v>29</v>
      </c>
      <c r="R1036" s="38" t="s">
        <v>8</v>
      </c>
      <c r="S1036" s="38" t="s">
        <v>24</v>
      </c>
      <c r="T1036" s="40"/>
    </row>
    <row r="1037" spans="1:20" s="11" customFormat="1" ht="15.95" customHeight="1" x14ac:dyDescent="0.25">
      <c r="A1037" s="42"/>
      <c r="B1037" s="28" t="s">
        <v>5</v>
      </c>
      <c r="C1037" s="2">
        <f t="shared" ref="C1037:C1038" si="250">D1037+E1037+F1037+G1037+H1037</f>
        <v>2200</v>
      </c>
      <c r="D1037" s="2">
        <f t="shared" ref="D1037:H1037" si="251">SUM(D1038:D1041)</f>
        <v>0</v>
      </c>
      <c r="E1037" s="2">
        <f t="shared" si="251"/>
        <v>2200</v>
      </c>
      <c r="F1037" s="2">
        <f t="shared" si="251"/>
        <v>0</v>
      </c>
      <c r="G1037" s="2">
        <f t="shared" si="251"/>
        <v>0</v>
      </c>
      <c r="H1037" s="2">
        <f t="shared" si="251"/>
        <v>0</v>
      </c>
      <c r="I1037" s="38"/>
      <c r="J1037" s="38"/>
      <c r="K1037" s="38"/>
      <c r="L1037" s="38"/>
      <c r="M1037" s="38"/>
      <c r="N1037" s="38"/>
      <c r="O1037" s="38"/>
      <c r="P1037" s="39"/>
      <c r="Q1037" s="38"/>
      <c r="R1037" s="38"/>
      <c r="S1037" s="38"/>
      <c r="T1037" s="40"/>
    </row>
    <row r="1038" spans="1:20" s="11" customFormat="1" ht="15.95" customHeight="1" x14ac:dyDescent="0.25">
      <c r="A1038" s="42"/>
      <c r="B1038" s="28" t="s">
        <v>0</v>
      </c>
      <c r="C1038" s="2">
        <f t="shared" si="250"/>
        <v>0</v>
      </c>
      <c r="D1038" s="1"/>
      <c r="E1038" s="1"/>
      <c r="F1038" s="1"/>
      <c r="G1038" s="1"/>
      <c r="H1038" s="1"/>
      <c r="I1038" s="38"/>
      <c r="J1038" s="38"/>
      <c r="K1038" s="38"/>
      <c r="L1038" s="38"/>
      <c r="M1038" s="38"/>
      <c r="N1038" s="38"/>
      <c r="O1038" s="38"/>
      <c r="P1038" s="39"/>
      <c r="Q1038" s="38"/>
      <c r="R1038" s="38"/>
      <c r="S1038" s="38"/>
      <c r="T1038" s="40"/>
    </row>
    <row r="1039" spans="1:20" s="11" customFormat="1" ht="15.95" customHeight="1" x14ac:dyDescent="0.25">
      <c r="A1039" s="42"/>
      <c r="B1039" s="28" t="s">
        <v>1</v>
      </c>
      <c r="C1039" s="2">
        <f>D1039+E1039+F1039+G1039+H1039</f>
        <v>2200</v>
      </c>
      <c r="D1039" s="1">
        <v>0</v>
      </c>
      <c r="E1039" s="1">
        <v>2200</v>
      </c>
      <c r="F1039" s="1"/>
      <c r="G1039" s="1"/>
      <c r="H1039" s="1"/>
      <c r="I1039" s="38"/>
      <c r="J1039" s="38"/>
      <c r="K1039" s="38"/>
      <c r="L1039" s="38"/>
      <c r="M1039" s="38"/>
      <c r="N1039" s="38"/>
      <c r="O1039" s="38"/>
      <c r="P1039" s="39"/>
      <c r="Q1039" s="38"/>
      <c r="R1039" s="38"/>
      <c r="S1039" s="38"/>
      <c r="T1039" s="40"/>
    </row>
    <row r="1040" spans="1:20" s="11" customFormat="1" ht="15.95" customHeight="1" x14ac:dyDescent="0.25">
      <c r="A1040" s="42"/>
      <c r="B1040" s="28" t="s">
        <v>2</v>
      </c>
      <c r="C1040" s="2">
        <f t="shared" ref="C1040:C1041" si="252">D1040+E1040+F1040+G1040+H1040</f>
        <v>0</v>
      </c>
      <c r="D1040" s="1"/>
      <c r="E1040" s="1"/>
      <c r="F1040" s="1"/>
      <c r="G1040" s="1"/>
      <c r="H1040" s="1"/>
      <c r="I1040" s="38"/>
      <c r="J1040" s="38"/>
      <c r="K1040" s="38"/>
      <c r="L1040" s="38"/>
      <c r="M1040" s="38"/>
      <c r="N1040" s="38"/>
      <c r="O1040" s="38"/>
      <c r="P1040" s="39"/>
      <c r="Q1040" s="38"/>
      <c r="R1040" s="38"/>
      <c r="S1040" s="38"/>
      <c r="T1040" s="40"/>
    </row>
    <row r="1041" spans="1:20" s="11" customFormat="1" ht="15.95" customHeight="1" x14ac:dyDescent="0.25">
      <c r="A1041" s="43"/>
      <c r="B1041" s="28" t="s">
        <v>3</v>
      </c>
      <c r="C1041" s="2">
        <f t="shared" si="252"/>
        <v>0</v>
      </c>
      <c r="D1041" s="1"/>
      <c r="E1041" s="1"/>
      <c r="F1041" s="1"/>
      <c r="G1041" s="1"/>
      <c r="H1041" s="1"/>
      <c r="I1041" s="38"/>
      <c r="J1041" s="38"/>
      <c r="K1041" s="38"/>
      <c r="L1041" s="38"/>
      <c r="M1041" s="38"/>
      <c r="N1041" s="38"/>
      <c r="O1041" s="38"/>
      <c r="P1041" s="39"/>
      <c r="Q1041" s="38"/>
      <c r="R1041" s="38"/>
      <c r="S1041" s="38"/>
      <c r="T1041" s="40"/>
    </row>
    <row r="1042" spans="1:20" s="11" customFormat="1" ht="15.95" customHeight="1" x14ac:dyDescent="0.25">
      <c r="A1042" s="41" t="s">
        <v>731</v>
      </c>
      <c r="B1042" s="44" t="s">
        <v>485</v>
      </c>
      <c r="C1042" s="45"/>
      <c r="D1042" s="45"/>
      <c r="E1042" s="45"/>
      <c r="F1042" s="45"/>
      <c r="G1042" s="45"/>
      <c r="H1042" s="45"/>
      <c r="I1042" s="45"/>
      <c r="J1042" s="45"/>
      <c r="K1042" s="45"/>
      <c r="L1042" s="45"/>
      <c r="M1042" s="45"/>
      <c r="N1042" s="45"/>
      <c r="O1042" s="45"/>
      <c r="P1042" s="45"/>
      <c r="Q1042" s="45"/>
      <c r="R1042" s="45"/>
      <c r="S1042" s="45"/>
      <c r="T1042" s="46"/>
    </row>
    <row r="1043" spans="1:20" s="11" customFormat="1" ht="15.95" customHeight="1" x14ac:dyDescent="0.25">
      <c r="A1043" s="42"/>
      <c r="B1043" s="47" t="s">
        <v>449</v>
      </c>
      <c r="C1043" s="48"/>
      <c r="D1043" s="48"/>
      <c r="E1043" s="48"/>
      <c r="F1043" s="48"/>
      <c r="G1043" s="48"/>
      <c r="H1043" s="48"/>
      <c r="I1043" s="48"/>
      <c r="J1043" s="48"/>
      <c r="K1043" s="48"/>
      <c r="L1043" s="48"/>
      <c r="M1043" s="48"/>
      <c r="N1043" s="48"/>
      <c r="O1043" s="48"/>
      <c r="P1043" s="48"/>
      <c r="Q1043" s="48"/>
      <c r="R1043" s="48"/>
      <c r="S1043" s="48"/>
      <c r="T1043" s="49"/>
    </row>
    <row r="1044" spans="1:20" s="11" customFormat="1" ht="45" customHeight="1" x14ac:dyDescent="0.25">
      <c r="A1044" s="42"/>
      <c r="B1044" s="50" t="s">
        <v>732</v>
      </c>
      <c r="C1044" s="51"/>
      <c r="D1044" s="51"/>
      <c r="E1044" s="51"/>
      <c r="F1044" s="51"/>
      <c r="G1044" s="51"/>
      <c r="H1044" s="52"/>
      <c r="I1044" s="53"/>
      <c r="J1044" s="53">
        <v>2023</v>
      </c>
      <c r="K1044" s="53" t="s">
        <v>40</v>
      </c>
      <c r="L1044" s="53"/>
      <c r="M1044" s="53" t="s">
        <v>733</v>
      </c>
      <c r="N1044" s="53" t="s">
        <v>734</v>
      </c>
      <c r="O1044" s="53" t="s">
        <v>733</v>
      </c>
      <c r="P1044" s="60"/>
      <c r="Q1044" s="53" t="s">
        <v>7</v>
      </c>
      <c r="R1044" s="53" t="s">
        <v>733</v>
      </c>
      <c r="S1044" s="53" t="s">
        <v>24</v>
      </c>
      <c r="T1044" s="63"/>
    </row>
    <row r="1045" spans="1:20" s="11" customFormat="1" ht="15.95" customHeight="1" x14ac:dyDescent="0.25">
      <c r="A1045" s="42"/>
      <c r="B1045" s="28" t="s">
        <v>5</v>
      </c>
      <c r="C1045" s="2">
        <f t="shared" ref="C1045:C1046" si="253">D1045+E1045+F1045+G1045+H1045</f>
        <v>7507.7839999999997</v>
      </c>
      <c r="D1045" s="2">
        <f>SUM(D1046:D1049)</f>
        <v>0</v>
      </c>
      <c r="E1045" s="2">
        <f>SUM(E1046:E1049)</f>
        <v>7507.7839999999997</v>
      </c>
      <c r="F1045" s="2">
        <f>SUM(F1046:F1049)</f>
        <v>0</v>
      </c>
      <c r="G1045" s="2">
        <f>SUM(G1046:G1049)</f>
        <v>0</v>
      </c>
      <c r="H1045" s="2">
        <f>SUM(H1046:H1049)</f>
        <v>0</v>
      </c>
      <c r="I1045" s="54"/>
      <c r="J1045" s="54"/>
      <c r="K1045" s="54"/>
      <c r="L1045" s="54"/>
      <c r="M1045" s="54"/>
      <c r="N1045" s="54"/>
      <c r="O1045" s="54"/>
      <c r="P1045" s="61"/>
      <c r="Q1045" s="54"/>
      <c r="R1045" s="54"/>
      <c r="S1045" s="54"/>
      <c r="T1045" s="64"/>
    </row>
    <row r="1046" spans="1:20" s="11" customFormat="1" ht="15.95" customHeight="1" x14ac:dyDescent="0.25">
      <c r="A1046" s="42"/>
      <c r="B1046" s="28" t="s">
        <v>0</v>
      </c>
      <c r="C1046" s="2">
        <f t="shared" si="253"/>
        <v>0</v>
      </c>
      <c r="D1046" s="1"/>
      <c r="E1046" s="1"/>
      <c r="F1046" s="1"/>
      <c r="G1046" s="1"/>
      <c r="H1046" s="1"/>
      <c r="I1046" s="54"/>
      <c r="J1046" s="54"/>
      <c r="K1046" s="54"/>
      <c r="L1046" s="54"/>
      <c r="M1046" s="54"/>
      <c r="N1046" s="54"/>
      <c r="O1046" s="54"/>
      <c r="P1046" s="61"/>
      <c r="Q1046" s="54"/>
      <c r="R1046" s="54"/>
      <c r="S1046" s="54"/>
      <c r="T1046" s="64"/>
    </row>
    <row r="1047" spans="1:20" s="11" customFormat="1" ht="15.95" customHeight="1" x14ac:dyDescent="0.25">
      <c r="A1047" s="42"/>
      <c r="B1047" s="28" t="s">
        <v>1</v>
      </c>
      <c r="C1047" s="2">
        <f>D1047+E1047+F1047+G1047+H1047</f>
        <v>7507.7839999999997</v>
      </c>
      <c r="D1047" s="1">
        <v>0</v>
      </c>
      <c r="E1047" s="1">
        <v>7507.7839999999997</v>
      </c>
      <c r="F1047" s="1"/>
      <c r="G1047" s="1"/>
      <c r="H1047" s="1"/>
      <c r="I1047" s="54"/>
      <c r="J1047" s="54"/>
      <c r="K1047" s="54"/>
      <c r="L1047" s="54"/>
      <c r="M1047" s="54"/>
      <c r="N1047" s="54"/>
      <c r="O1047" s="54"/>
      <c r="P1047" s="61"/>
      <c r="Q1047" s="54"/>
      <c r="R1047" s="54"/>
      <c r="S1047" s="54"/>
      <c r="T1047" s="64"/>
    </row>
    <row r="1048" spans="1:20" s="11" customFormat="1" ht="15.95" customHeight="1" x14ac:dyDescent="0.25">
      <c r="A1048" s="42"/>
      <c r="B1048" s="28" t="s">
        <v>2</v>
      </c>
      <c r="C1048" s="2">
        <f t="shared" ref="C1048:C1049" si="254">D1048+E1048+F1048+G1048+H1048</f>
        <v>0</v>
      </c>
      <c r="D1048" s="1"/>
      <c r="E1048" s="1"/>
      <c r="F1048" s="1"/>
      <c r="G1048" s="1"/>
      <c r="H1048" s="1"/>
      <c r="I1048" s="54"/>
      <c r="J1048" s="54"/>
      <c r="K1048" s="54"/>
      <c r="L1048" s="54"/>
      <c r="M1048" s="54"/>
      <c r="N1048" s="54"/>
      <c r="O1048" s="54"/>
      <c r="P1048" s="61"/>
      <c r="Q1048" s="54"/>
      <c r="R1048" s="54"/>
      <c r="S1048" s="54"/>
      <c r="T1048" s="64"/>
    </row>
    <row r="1049" spans="1:20" s="11" customFormat="1" ht="15.95" customHeight="1" x14ac:dyDescent="0.25">
      <c r="A1049" s="43"/>
      <c r="B1049" s="28" t="s">
        <v>3</v>
      </c>
      <c r="C1049" s="2">
        <f t="shared" si="254"/>
        <v>0</v>
      </c>
      <c r="D1049" s="1"/>
      <c r="E1049" s="1"/>
      <c r="F1049" s="1"/>
      <c r="G1049" s="1"/>
      <c r="H1049" s="1"/>
      <c r="I1049" s="34"/>
      <c r="J1049" s="34"/>
      <c r="K1049" s="34"/>
      <c r="L1049" s="34"/>
      <c r="M1049" s="34"/>
      <c r="N1049" s="34"/>
      <c r="O1049" s="34"/>
      <c r="P1049" s="62"/>
      <c r="Q1049" s="34"/>
      <c r="R1049" s="34"/>
      <c r="S1049" s="34"/>
      <c r="T1049" s="65"/>
    </row>
    <row r="1050" spans="1:20" ht="15.95" customHeight="1" x14ac:dyDescent="0.2">
      <c r="A1050" s="77" t="s">
        <v>68</v>
      </c>
      <c r="B1050" s="58" t="s">
        <v>91</v>
      </c>
      <c r="C1050" s="58"/>
      <c r="D1050" s="58"/>
      <c r="E1050" s="58"/>
      <c r="F1050" s="58"/>
      <c r="G1050" s="58"/>
      <c r="H1050" s="58"/>
      <c r="I1050" s="58"/>
      <c r="J1050" s="58"/>
      <c r="K1050" s="58"/>
      <c r="L1050" s="58"/>
      <c r="M1050" s="58"/>
      <c r="N1050" s="58"/>
      <c r="O1050" s="58"/>
      <c r="P1050" s="58"/>
      <c r="Q1050" s="58"/>
      <c r="R1050" s="58"/>
      <c r="S1050" s="58"/>
      <c r="T1050" s="59"/>
    </row>
    <row r="1051" spans="1:20" ht="15.95" customHeight="1" x14ac:dyDescent="0.2">
      <c r="A1051" s="77"/>
      <c r="B1051" s="31" t="s">
        <v>5</v>
      </c>
      <c r="C1051" s="3">
        <f t="shared" ref="C1051:D1051" si="255">SUM(C1052:C1055)</f>
        <v>13015360.338260002</v>
      </c>
      <c r="D1051" s="3">
        <f t="shared" si="255"/>
        <v>4315793.8948599994</v>
      </c>
      <c r="E1051" s="3">
        <f>SUM(E1052:E1055)</f>
        <v>2484951.8964</v>
      </c>
      <c r="F1051" s="3">
        <f t="shared" ref="F1051:H1051" si="256">SUM(F1052:F1055)</f>
        <v>2514245.6189999999</v>
      </c>
      <c r="G1051" s="3">
        <f t="shared" si="256"/>
        <v>2821041.088</v>
      </c>
      <c r="H1051" s="3">
        <f t="shared" si="256"/>
        <v>879327.84000000008</v>
      </c>
      <c r="I1051" s="78"/>
      <c r="J1051" s="78"/>
      <c r="K1051" s="78"/>
      <c r="L1051" s="78"/>
      <c r="M1051" s="78"/>
      <c r="N1051" s="78"/>
      <c r="O1051" s="78"/>
      <c r="P1051" s="78"/>
      <c r="Q1051" s="78"/>
      <c r="R1051" s="78"/>
      <c r="S1051" s="78"/>
      <c r="T1051" s="79"/>
    </row>
    <row r="1052" spans="1:20" ht="15.95" customHeight="1" x14ac:dyDescent="0.2">
      <c r="A1052" s="77"/>
      <c r="B1052" s="31" t="s">
        <v>0</v>
      </c>
      <c r="C1052" s="3">
        <f>D1052+E1052+F1052+H1052+G1052</f>
        <v>7152468.2460000003</v>
      </c>
      <c r="D1052" s="3">
        <f>D1060+D1068+D1076+D1092+D1100+D1108+D1084+D1116+D1124+D1132+D1140+D1148+D1156+D1164+D1172+D1180+D1188+D1196+D1212+D1220+D1228+D1236+D1244+D1252+D1204+D1260</f>
        <v>3358341.0999999996</v>
      </c>
      <c r="E1052" s="3">
        <f t="shared" ref="E1052:H1052" si="257">E1060+E1068+E1076+E1092+E1100+E1108+E1084+E1116+E1124+E1132+E1140+E1148+E1156+E1164+E1172+E1180+E1188+E1196+E1212+E1220+E1228+E1236+E1244+E1252+E1204+E1260</f>
        <v>1659011.946</v>
      </c>
      <c r="F1052" s="3">
        <f t="shared" si="257"/>
        <v>2135115.2000000002</v>
      </c>
      <c r="G1052" s="3">
        <f t="shared" si="257"/>
        <v>0</v>
      </c>
      <c r="H1052" s="3">
        <f t="shared" si="257"/>
        <v>0</v>
      </c>
      <c r="I1052" s="78"/>
      <c r="J1052" s="78"/>
      <c r="K1052" s="78"/>
      <c r="L1052" s="78"/>
      <c r="M1052" s="78"/>
      <c r="N1052" s="78"/>
      <c r="O1052" s="78"/>
      <c r="P1052" s="78"/>
      <c r="Q1052" s="78"/>
      <c r="R1052" s="78"/>
      <c r="S1052" s="78"/>
      <c r="T1052" s="79"/>
    </row>
    <row r="1053" spans="1:20" ht="15.95" customHeight="1" x14ac:dyDescent="0.2">
      <c r="A1053" s="77"/>
      <c r="B1053" s="31" t="s">
        <v>1</v>
      </c>
      <c r="C1053" s="3">
        <f>D1053+E1053+F1053+H1053+G1053</f>
        <v>5782953.1977200005</v>
      </c>
      <c r="D1053" s="3">
        <f t="shared" ref="D1053:H1055" si="258">D1061+D1069+D1077+D1093+D1101+D1109+D1085+D1117+D1125+D1133+D1141+D1149+D1157+D1165+D1173+D1181+D1189+D1197+D1213+D1221+D1229+D1237+D1245+D1253+D1205+D1261</f>
        <v>957452.79485999991</v>
      </c>
      <c r="E1053" s="3">
        <f t="shared" si="258"/>
        <v>825939.95040000009</v>
      </c>
      <c r="F1053" s="3">
        <f t="shared" si="258"/>
        <v>379130.41899999999</v>
      </c>
      <c r="G1053" s="3">
        <f t="shared" si="258"/>
        <v>2821041.088</v>
      </c>
      <c r="H1053" s="3">
        <f t="shared" si="258"/>
        <v>799388.94546000008</v>
      </c>
      <c r="I1053" s="78"/>
      <c r="J1053" s="78"/>
      <c r="K1053" s="78"/>
      <c r="L1053" s="78"/>
      <c r="M1053" s="78"/>
      <c r="N1053" s="78"/>
      <c r="O1053" s="78"/>
      <c r="P1053" s="78"/>
      <c r="Q1053" s="78"/>
      <c r="R1053" s="78"/>
      <c r="S1053" s="78"/>
      <c r="T1053" s="79"/>
    </row>
    <row r="1054" spans="1:20" ht="15.95" customHeight="1" x14ac:dyDescent="0.2">
      <c r="A1054" s="77"/>
      <c r="B1054" s="31" t="s">
        <v>2</v>
      </c>
      <c r="C1054" s="3">
        <f>D1054+E1054+F1054+H1054+G1054</f>
        <v>79938.894540000008</v>
      </c>
      <c r="D1054" s="3">
        <f t="shared" si="258"/>
        <v>0</v>
      </c>
      <c r="E1054" s="3">
        <f t="shared" si="258"/>
        <v>0</v>
      </c>
      <c r="F1054" s="3">
        <f t="shared" si="258"/>
        <v>0</v>
      </c>
      <c r="G1054" s="3">
        <f t="shared" si="258"/>
        <v>0</v>
      </c>
      <c r="H1054" s="3">
        <f t="shared" si="258"/>
        <v>79938.894540000008</v>
      </c>
      <c r="I1054" s="78"/>
      <c r="J1054" s="78"/>
      <c r="K1054" s="78"/>
      <c r="L1054" s="78"/>
      <c r="M1054" s="78"/>
      <c r="N1054" s="78"/>
      <c r="O1054" s="78"/>
      <c r="P1054" s="78"/>
      <c r="Q1054" s="78"/>
      <c r="R1054" s="78"/>
      <c r="S1054" s="78"/>
      <c r="T1054" s="79"/>
    </row>
    <row r="1055" spans="1:20" ht="15.95" customHeight="1" x14ac:dyDescent="0.2">
      <c r="A1055" s="77"/>
      <c r="B1055" s="31" t="s">
        <v>3</v>
      </c>
      <c r="C1055" s="3">
        <f>D1055+E1055+F1055+H1055+G1055</f>
        <v>0</v>
      </c>
      <c r="D1055" s="3">
        <f t="shared" si="258"/>
        <v>0</v>
      </c>
      <c r="E1055" s="3">
        <f t="shared" si="258"/>
        <v>0</v>
      </c>
      <c r="F1055" s="3">
        <f t="shared" si="258"/>
        <v>0</v>
      </c>
      <c r="G1055" s="3">
        <f t="shared" si="258"/>
        <v>0</v>
      </c>
      <c r="H1055" s="3">
        <f t="shared" si="258"/>
        <v>0</v>
      </c>
      <c r="I1055" s="78"/>
      <c r="J1055" s="78"/>
      <c r="K1055" s="78"/>
      <c r="L1055" s="78"/>
      <c r="M1055" s="78"/>
      <c r="N1055" s="78"/>
      <c r="O1055" s="78"/>
      <c r="P1055" s="78"/>
      <c r="Q1055" s="78"/>
      <c r="R1055" s="78"/>
      <c r="S1055" s="78"/>
      <c r="T1055" s="79"/>
    </row>
    <row r="1056" spans="1:20" ht="15.95" customHeight="1" x14ac:dyDescent="0.2">
      <c r="A1056" s="37" t="s">
        <v>127</v>
      </c>
      <c r="B1056" s="72" t="s">
        <v>70</v>
      </c>
      <c r="C1056" s="72"/>
      <c r="D1056" s="72"/>
      <c r="E1056" s="72"/>
      <c r="F1056" s="72"/>
      <c r="G1056" s="72"/>
      <c r="H1056" s="72"/>
      <c r="I1056" s="72"/>
      <c r="J1056" s="72"/>
      <c r="K1056" s="72"/>
      <c r="L1056" s="72"/>
      <c r="M1056" s="72"/>
      <c r="N1056" s="72"/>
      <c r="O1056" s="72"/>
      <c r="P1056" s="72"/>
      <c r="Q1056" s="72"/>
      <c r="R1056" s="72"/>
      <c r="S1056" s="72"/>
      <c r="T1056" s="73"/>
    </row>
    <row r="1057" spans="1:20" ht="15.95" customHeight="1" x14ac:dyDescent="0.2">
      <c r="A1057" s="37" t="s">
        <v>57</v>
      </c>
      <c r="B1057" s="58" t="s">
        <v>92</v>
      </c>
      <c r="C1057" s="58"/>
      <c r="D1057" s="58"/>
      <c r="E1057" s="58"/>
      <c r="F1057" s="58"/>
      <c r="G1057" s="58"/>
      <c r="H1057" s="58"/>
      <c r="I1057" s="58"/>
      <c r="J1057" s="58"/>
      <c r="K1057" s="58"/>
      <c r="L1057" s="58"/>
      <c r="M1057" s="58"/>
      <c r="N1057" s="58"/>
      <c r="O1057" s="58"/>
      <c r="P1057" s="58"/>
      <c r="Q1057" s="58"/>
      <c r="R1057" s="58"/>
      <c r="S1057" s="58"/>
      <c r="T1057" s="59"/>
    </row>
    <row r="1058" spans="1:20" ht="45" customHeight="1" x14ac:dyDescent="0.2">
      <c r="A1058" s="37"/>
      <c r="B1058" s="66" t="s">
        <v>283</v>
      </c>
      <c r="C1058" s="66"/>
      <c r="D1058" s="66"/>
      <c r="E1058" s="66"/>
      <c r="F1058" s="66"/>
      <c r="G1058" s="66"/>
      <c r="H1058" s="66"/>
      <c r="I1058" s="38" t="s">
        <v>405</v>
      </c>
      <c r="J1058" s="38" t="s">
        <v>20</v>
      </c>
      <c r="K1058" s="53" t="s">
        <v>35</v>
      </c>
      <c r="L1058" s="38" t="s">
        <v>284</v>
      </c>
      <c r="M1058" s="38" t="s">
        <v>71</v>
      </c>
      <c r="N1058" s="38" t="s">
        <v>70</v>
      </c>
      <c r="O1058" s="38" t="s">
        <v>71</v>
      </c>
      <c r="P1058" s="39" t="s">
        <v>406</v>
      </c>
      <c r="Q1058" s="38" t="s">
        <v>29</v>
      </c>
      <c r="R1058" s="38" t="s">
        <v>33</v>
      </c>
      <c r="S1058" s="38" t="s">
        <v>30</v>
      </c>
      <c r="T1058" s="40" t="s">
        <v>285</v>
      </c>
    </row>
    <row r="1059" spans="1:20" ht="15.95" customHeight="1" x14ac:dyDescent="0.2">
      <c r="A1059" s="37"/>
      <c r="B1059" s="27" t="s">
        <v>5</v>
      </c>
      <c r="C1059" s="2">
        <f>D1059+E1059+F1059+G1059+H1059</f>
        <v>991169.93299999996</v>
      </c>
      <c r="D1059" s="1">
        <f t="shared" ref="D1059:H1059" si="259">SUM(D1060:D1063)</f>
        <v>358430.8</v>
      </c>
      <c r="E1059" s="1">
        <f t="shared" si="259"/>
        <v>632739.13300000003</v>
      </c>
      <c r="F1059" s="1">
        <f t="shared" si="259"/>
        <v>0</v>
      </c>
      <c r="G1059" s="1">
        <f t="shared" si="259"/>
        <v>0</v>
      </c>
      <c r="H1059" s="1">
        <f t="shared" si="259"/>
        <v>0</v>
      </c>
      <c r="I1059" s="38"/>
      <c r="J1059" s="38"/>
      <c r="K1059" s="54"/>
      <c r="L1059" s="38"/>
      <c r="M1059" s="38"/>
      <c r="N1059" s="38"/>
      <c r="O1059" s="38"/>
      <c r="P1059" s="39"/>
      <c r="Q1059" s="38"/>
      <c r="R1059" s="38"/>
      <c r="S1059" s="38"/>
      <c r="T1059" s="40"/>
    </row>
    <row r="1060" spans="1:20" ht="15.95" customHeight="1" x14ac:dyDescent="0.2">
      <c r="A1060" s="37"/>
      <c r="B1060" s="27" t="s">
        <v>0</v>
      </c>
      <c r="C1060" s="2">
        <f>D1060+E1060+F1060+G1060+H1060</f>
        <v>707600.8</v>
      </c>
      <c r="D1060" s="1">
        <f>0+302100.8</f>
        <v>302100.8</v>
      </c>
      <c r="E1060" s="1">
        <f>0+405500</f>
        <v>405500</v>
      </c>
      <c r="F1060" s="1"/>
      <c r="G1060" s="1"/>
      <c r="H1060" s="1"/>
      <c r="I1060" s="38"/>
      <c r="J1060" s="38"/>
      <c r="K1060" s="54"/>
      <c r="L1060" s="38"/>
      <c r="M1060" s="38"/>
      <c r="N1060" s="38"/>
      <c r="O1060" s="38"/>
      <c r="P1060" s="39"/>
      <c r="Q1060" s="38"/>
      <c r="R1060" s="38"/>
      <c r="S1060" s="38"/>
      <c r="T1060" s="40"/>
    </row>
    <row r="1061" spans="1:20" ht="15.95" customHeight="1" x14ac:dyDescent="0.2">
      <c r="A1061" s="37"/>
      <c r="B1061" s="27" t="s">
        <v>1</v>
      </c>
      <c r="C1061" s="2">
        <f>D1061+E1061+F1061+G1061+H1061</f>
        <v>283569.13300000003</v>
      </c>
      <c r="D1061" s="1">
        <v>56330</v>
      </c>
      <c r="E1061" s="1">
        <f>39422.449+187816.684</f>
        <v>227239.133</v>
      </c>
      <c r="F1061" s="1"/>
      <c r="G1061" s="1"/>
      <c r="H1061" s="1"/>
      <c r="I1061" s="38"/>
      <c r="J1061" s="38"/>
      <c r="K1061" s="54"/>
      <c r="L1061" s="38"/>
      <c r="M1061" s="38"/>
      <c r="N1061" s="38"/>
      <c r="O1061" s="38"/>
      <c r="P1061" s="39"/>
      <c r="Q1061" s="38"/>
      <c r="R1061" s="38"/>
      <c r="S1061" s="38"/>
      <c r="T1061" s="40"/>
    </row>
    <row r="1062" spans="1:20" ht="15.95" customHeight="1" x14ac:dyDescent="0.2">
      <c r="A1062" s="37"/>
      <c r="B1062" s="27" t="s">
        <v>2</v>
      </c>
      <c r="C1062" s="2">
        <f>D1062+E1062+F1062+G1062+H1062</f>
        <v>0</v>
      </c>
      <c r="D1062" s="1"/>
      <c r="E1062" s="1"/>
      <c r="F1062" s="1"/>
      <c r="G1062" s="1"/>
      <c r="H1062" s="1"/>
      <c r="I1062" s="38"/>
      <c r="J1062" s="38"/>
      <c r="K1062" s="54"/>
      <c r="L1062" s="38"/>
      <c r="M1062" s="38"/>
      <c r="N1062" s="38"/>
      <c r="O1062" s="38"/>
      <c r="P1062" s="39"/>
      <c r="Q1062" s="38"/>
      <c r="R1062" s="38"/>
      <c r="S1062" s="38"/>
      <c r="T1062" s="40"/>
    </row>
    <row r="1063" spans="1:20" ht="15.95" customHeight="1" x14ac:dyDescent="0.2">
      <c r="A1063" s="37"/>
      <c r="B1063" s="27" t="s">
        <v>3</v>
      </c>
      <c r="C1063" s="2">
        <f>D1063+E1063+F1063+G1063+H1063</f>
        <v>0</v>
      </c>
      <c r="D1063" s="1"/>
      <c r="E1063" s="1"/>
      <c r="F1063" s="1"/>
      <c r="G1063" s="1"/>
      <c r="H1063" s="1"/>
      <c r="I1063" s="38"/>
      <c r="J1063" s="38"/>
      <c r="K1063" s="34"/>
      <c r="L1063" s="38"/>
      <c r="M1063" s="38"/>
      <c r="N1063" s="38"/>
      <c r="O1063" s="38"/>
      <c r="P1063" s="39"/>
      <c r="Q1063" s="38"/>
      <c r="R1063" s="38"/>
      <c r="S1063" s="38"/>
      <c r="T1063" s="40"/>
    </row>
    <row r="1064" spans="1:20" ht="15.95" customHeight="1" x14ac:dyDescent="0.2">
      <c r="A1064" s="37" t="s">
        <v>128</v>
      </c>
      <c r="B1064" s="72" t="s">
        <v>70</v>
      </c>
      <c r="C1064" s="72"/>
      <c r="D1064" s="72"/>
      <c r="E1064" s="72"/>
      <c r="F1064" s="72"/>
      <c r="G1064" s="72"/>
      <c r="H1064" s="72"/>
      <c r="I1064" s="72"/>
      <c r="J1064" s="72"/>
      <c r="K1064" s="72"/>
      <c r="L1064" s="72"/>
      <c r="M1064" s="72"/>
      <c r="N1064" s="72"/>
      <c r="O1064" s="72"/>
      <c r="P1064" s="72"/>
      <c r="Q1064" s="72"/>
      <c r="R1064" s="72"/>
      <c r="S1064" s="72"/>
      <c r="T1064" s="73"/>
    </row>
    <row r="1065" spans="1:20" ht="15.95" customHeight="1" x14ac:dyDescent="0.2">
      <c r="A1065" s="37" t="s">
        <v>57</v>
      </c>
      <c r="B1065" s="58" t="s">
        <v>92</v>
      </c>
      <c r="C1065" s="58"/>
      <c r="D1065" s="58"/>
      <c r="E1065" s="58"/>
      <c r="F1065" s="58"/>
      <c r="G1065" s="58"/>
      <c r="H1065" s="58"/>
      <c r="I1065" s="58"/>
      <c r="J1065" s="58"/>
      <c r="K1065" s="58"/>
      <c r="L1065" s="58"/>
      <c r="M1065" s="58"/>
      <c r="N1065" s="58"/>
      <c r="O1065" s="58"/>
      <c r="P1065" s="58"/>
      <c r="Q1065" s="58"/>
      <c r="R1065" s="58"/>
      <c r="S1065" s="58"/>
      <c r="T1065" s="59"/>
    </row>
    <row r="1066" spans="1:20" ht="45" customHeight="1" x14ac:dyDescent="0.2">
      <c r="A1066" s="37"/>
      <c r="B1066" s="66" t="s">
        <v>792</v>
      </c>
      <c r="C1066" s="66"/>
      <c r="D1066" s="66"/>
      <c r="E1066" s="66"/>
      <c r="F1066" s="66"/>
      <c r="G1066" s="66"/>
      <c r="H1066" s="66"/>
      <c r="I1066" s="38" t="s">
        <v>42</v>
      </c>
      <c r="J1066" s="38" t="s">
        <v>19</v>
      </c>
      <c r="K1066" s="53" t="s">
        <v>35</v>
      </c>
      <c r="L1066" s="38" t="s">
        <v>793</v>
      </c>
      <c r="M1066" s="38" t="s">
        <v>71</v>
      </c>
      <c r="N1066" s="38" t="s">
        <v>70</v>
      </c>
      <c r="O1066" s="38" t="s">
        <v>71</v>
      </c>
      <c r="P1066" s="39" t="s">
        <v>806</v>
      </c>
      <c r="Q1066" s="38" t="s">
        <v>29</v>
      </c>
      <c r="R1066" s="38" t="s">
        <v>33</v>
      </c>
      <c r="S1066" s="38" t="s">
        <v>30</v>
      </c>
      <c r="T1066" s="40" t="s">
        <v>794</v>
      </c>
    </row>
    <row r="1067" spans="1:20" ht="15.95" customHeight="1" x14ac:dyDescent="0.2">
      <c r="A1067" s="37"/>
      <c r="B1067" s="27" t="s">
        <v>5</v>
      </c>
      <c r="C1067" s="2">
        <f>D1067+E1067+F1067+G1067+H1067</f>
        <v>8752628.5879999995</v>
      </c>
      <c r="D1067" s="1">
        <f t="shared" ref="D1067:H1067" si="260">SUM(D1068:D1071)</f>
        <v>2805065.3</v>
      </c>
      <c r="E1067" s="1">
        <f t="shared" si="260"/>
        <v>783098</v>
      </c>
      <c r="F1067" s="1">
        <f t="shared" si="260"/>
        <v>2343424.2000000002</v>
      </c>
      <c r="G1067" s="1">
        <f t="shared" si="260"/>
        <v>2821041.088</v>
      </c>
      <c r="H1067" s="1">
        <f t="shared" si="260"/>
        <v>0</v>
      </c>
      <c r="I1067" s="38"/>
      <c r="J1067" s="38"/>
      <c r="K1067" s="54"/>
      <c r="L1067" s="38"/>
      <c r="M1067" s="38"/>
      <c r="N1067" s="38"/>
      <c r="O1067" s="38"/>
      <c r="P1067" s="39"/>
      <c r="Q1067" s="38"/>
      <c r="R1067" s="38"/>
      <c r="S1067" s="38"/>
      <c r="T1067" s="40"/>
    </row>
    <row r="1068" spans="1:20" ht="15.95" customHeight="1" x14ac:dyDescent="0.2">
      <c r="A1068" s="37"/>
      <c r="B1068" s="27" t="s">
        <v>0</v>
      </c>
      <c r="C1068" s="2">
        <f>D1068+E1068+F1068+G1068+H1068</f>
        <v>5534203.5</v>
      </c>
      <c r="D1068" s="1">
        <f>0+2726240.3</f>
        <v>2726240.3</v>
      </c>
      <c r="E1068" s="1">
        <f>0+672848</f>
        <v>672848</v>
      </c>
      <c r="F1068" s="1">
        <f>0+2135115.2</f>
        <v>2135115.2000000002</v>
      </c>
      <c r="G1068" s="1"/>
      <c r="H1068" s="1"/>
      <c r="I1068" s="38"/>
      <c r="J1068" s="38"/>
      <c r="K1068" s="54"/>
      <c r="L1068" s="38"/>
      <c r="M1068" s="38"/>
      <c r="N1068" s="38"/>
      <c r="O1068" s="38"/>
      <c r="P1068" s="39"/>
      <c r="Q1068" s="38"/>
      <c r="R1068" s="38"/>
      <c r="S1068" s="38"/>
      <c r="T1068" s="40"/>
    </row>
    <row r="1069" spans="1:20" ht="15.95" customHeight="1" x14ac:dyDescent="0.2">
      <c r="A1069" s="37"/>
      <c r="B1069" s="27" t="s">
        <v>1</v>
      </c>
      <c r="C1069" s="2">
        <f>D1069+E1069+F1069+G1069+H1069</f>
        <v>3218425.088</v>
      </c>
      <c r="D1069" s="1">
        <f>75000+3825</f>
        <v>78825</v>
      </c>
      <c r="E1069" s="1">
        <f>0+110250</f>
        <v>110250</v>
      </c>
      <c r="F1069" s="1">
        <f>283856.805-75547.805</f>
        <v>208309</v>
      </c>
      <c r="G1069" s="1">
        <f>0+2821041.088</f>
        <v>2821041.088</v>
      </c>
      <c r="H1069" s="1"/>
      <c r="I1069" s="38"/>
      <c r="J1069" s="38"/>
      <c r="K1069" s="54"/>
      <c r="L1069" s="38"/>
      <c r="M1069" s="38"/>
      <c r="N1069" s="38"/>
      <c r="O1069" s="38"/>
      <c r="P1069" s="39"/>
      <c r="Q1069" s="38"/>
      <c r="R1069" s="38"/>
      <c r="S1069" s="38"/>
      <c r="T1069" s="40"/>
    </row>
    <row r="1070" spans="1:20" ht="15.95" customHeight="1" x14ac:dyDescent="0.2">
      <c r="A1070" s="37"/>
      <c r="B1070" s="27" t="s">
        <v>2</v>
      </c>
      <c r="C1070" s="2">
        <f>D1070+E1070+F1070+G1070+H1070</f>
        <v>0</v>
      </c>
      <c r="D1070" s="1"/>
      <c r="E1070" s="1"/>
      <c r="F1070" s="1"/>
      <c r="G1070" s="1"/>
      <c r="H1070" s="1"/>
      <c r="I1070" s="38"/>
      <c r="J1070" s="38"/>
      <c r="K1070" s="54"/>
      <c r="L1070" s="38"/>
      <c r="M1070" s="38"/>
      <c r="N1070" s="38"/>
      <c r="O1070" s="38"/>
      <c r="P1070" s="39"/>
      <c r="Q1070" s="38"/>
      <c r="R1070" s="38"/>
      <c r="S1070" s="38"/>
      <c r="T1070" s="40"/>
    </row>
    <row r="1071" spans="1:20" ht="15.95" customHeight="1" x14ac:dyDescent="0.2">
      <c r="A1071" s="37"/>
      <c r="B1071" s="27" t="s">
        <v>3</v>
      </c>
      <c r="C1071" s="2">
        <f>D1071+E1071+F1071+G1071+H1071</f>
        <v>0</v>
      </c>
      <c r="D1071" s="1"/>
      <c r="E1071" s="1"/>
      <c r="F1071" s="1"/>
      <c r="G1071" s="1"/>
      <c r="H1071" s="1"/>
      <c r="I1071" s="38"/>
      <c r="J1071" s="38"/>
      <c r="K1071" s="34"/>
      <c r="L1071" s="38"/>
      <c r="M1071" s="38"/>
      <c r="N1071" s="38"/>
      <c r="O1071" s="38"/>
      <c r="P1071" s="39"/>
      <c r="Q1071" s="38"/>
      <c r="R1071" s="38"/>
      <c r="S1071" s="38"/>
      <c r="T1071" s="40"/>
    </row>
    <row r="1072" spans="1:20" ht="15.95" customHeight="1" x14ac:dyDescent="0.2">
      <c r="A1072" s="37" t="s">
        <v>129</v>
      </c>
      <c r="B1072" s="72" t="s">
        <v>70</v>
      </c>
      <c r="C1072" s="72"/>
      <c r="D1072" s="72"/>
      <c r="E1072" s="72"/>
      <c r="F1072" s="72"/>
      <c r="G1072" s="72"/>
      <c r="H1072" s="72"/>
      <c r="I1072" s="72"/>
      <c r="J1072" s="72"/>
      <c r="K1072" s="72"/>
      <c r="L1072" s="72"/>
      <c r="M1072" s="72"/>
      <c r="N1072" s="72"/>
      <c r="O1072" s="72"/>
      <c r="P1072" s="72"/>
      <c r="Q1072" s="72"/>
      <c r="R1072" s="72"/>
      <c r="S1072" s="72"/>
      <c r="T1072" s="73"/>
    </row>
    <row r="1073" spans="1:20" ht="15.95" customHeight="1" x14ac:dyDescent="0.2">
      <c r="A1073" s="37" t="s">
        <v>57</v>
      </c>
      <c r="B1073" s="58" t="s">
        <v>92</v>
      </c>
      <c r="C1073" s="58"/>
      <c r="D1073" s="58"/>
      <c r="E1073" s="58"/>
      <c r="F1073" s="58"/>
      <c r="G1073" s="58"/>
      <c r="H1073" s="58"/>
      <c r="I1073" s="58"/>
      <c r="J1073" s="58"/>
      <c r="K1073" s="58"/>
      <c r="L1073" s="58"/>
      <c r="M1073" s="58"/>
      <c r="N1073" s="58"/>
      <c r="O1073" s="58"/>
      <c r="P1073" s="58"/>
      <c r="Q1073" s="58"/>
      <c r="R1073" s="58"/>
      <c r="S1073" s="58"/>
      <c r="T1073" s="59"/>
    </row>
    <row r="1074" spans="1:20" ht="45" customHeight="1" x14ac:dyDescent="0.2">
      <c r="A1074" s="37"/>
      <c r="B1074" s="66" t="s">
        <v>163</v>
      </c>
      <c r="C1074" s="66"/>
      <c r="D1074" s="66"/>
      <c r="E1074" s="66"/>
      <c r="F1074" s="66"/>
      <c r="G1074" s="66"/>
      <c r="H1074" s="66"/>
      <c r="I1074" s="38" t="s">
        <v>22</v>
      </c>
      <c r="J1074" s="75" t="s">
        <v>226</v>
      </c>
      <c r="K1074" s="53" t="s">
        <v>35</v>
      </c>
      <c r="L1074" s="75" t="s">
        <v>164</v>
      </c>
      <c r="M1074" s="75" t="s">
        <v>71</v>
      </c>
      <c r="N1074" s="38" t="s">
        <v>70</v>
      </c>
      <c r="O1074" s="75" t="s">
        <v>71</v>
      </c>
      <c r="P1074" s="76">
        <v>705742.34299999999</v>
      </c>
      <c r="Q1074" s="75" t="s">
        <v>29</v>
      </c>
      <c r="R1074" s="75" t="s">
        <v>32</v>
      </c>
      <c r="S1074" s="38" t="s">
        <v>31</v>
      </c>
      <c r="T1074" s="135" t="s">
        <v>282</v>
      </c>
    </row>
    <row r="1075" spans="1:20" ht="15.95" customHeight="1" x14ac:dyDescent="0.2">
      <c r="A1075" s="37"/>
      <c r="B1075" s="27" t="s">
        <v>5</v>
      </c>
      <c r="C1075" s="2">
        <f>D1075+E1075+F1075+G1075+H1075</f>
        <v>335718.00699999998</v>
      </c>
      <c r="D1075" s="1">
        <f t="shared" ref="D1075:H1075" si="261">SUM(D1076:D1079)</f>
        <v>335718.00699999998</v>
      </c>
      <c r="E1075" s="1">
        <f t="shared" si="261"/>
        <v>0</v>
      </c>
      <c r="F1075" s="1">
        <f t="shared" si="261"/>
        <v>0</v>
      </c>
      <c r="G1075" s="1">
        <f t="shared" si="261"/>
        <v>0</v>
      </c>
      <c r="H1075" s="1">
        <f t="shared" si="261"/>
        <v>0</v>
      </c>
      <c r="I1075" s="38"/>
      <c r="J1075" s="75"/>
      <c r="K1075" s="54"/>
      <c r="L1075" s="75"/>
      <c r="M1075" s="75"/>
      <c r="N1075" s="38"/>
      <c r="O1075" s="75"/>
      <c r="P1075" s="76"/>
      <c r="Q1075" s="75"/>
      <c r="R1075" s="75"/>
      <c r="S1075" s="38"/>
      <c r="T1075" s="135"/>
    </row>
    <row r="1076" spans="1:20" ht="15.95" customHeight="1" x14ac:dyDescent="0.2">
      <c r="A1076" s="37"/>
      <c r="B1076" s="27" t="s">
        <v>0</v>
      </c>
      <c r="C1076" s="2">
        <f>D1076+E1076+F1076+G1076+H1076</f>
        <v>0</v>
      </c>
      <c r="D1076" s="1"/>
      <c r="E1076" s="1"/>
      <c r="F1076" s="1"/>
      <c r="G1076" s="1"/>
      <c r="H1076" s="1"/>
      <c r="I1076" s="38"/>
      <c r="J1076" s="75"/>
      <c r="K1076" s="54"/>
      <c r="L1076" s="75"/>
      <c r="M1076" s="75"/>
      <c r="N1076" s="38"/>
      <c r="O1076" s="75"/>
      <c r="P1076" s="76"/>
      <c r="Q1076" s="75"/>
      <c r="R1076" s="75"/>
      <c r="S1076" s="38"/>
      <c r="T1076" s="135"/>
    </row>
    <row r="1077" spans="1:20" ht="15.95" customHeight="1" x14ac:dyDescent="0.2">
      <c r="A1077" s="37"/>
      <c r="B1077" s="27" t="s">
        <v>1</v>
      </c>
      <c r="C1077" s="2">
        <f>D1077+E1077+F1077+G1077+H1077</f>
        <v>335718.00699999998</v>
      </c>
      <c r="D1077" s="1">
        <v>335718.00699999998</v>
      </c>
      <c r="E1077" s="1"/>
      <c r="F1077" s="1"/>
      <c r="G1077" s="1"/>
      <c r="H1077" s="1"/>
      <c r="I1077" s="38"/>
      <c r="J1077" s="75"/>
      <c r="K1077" s="54"/>
      <c r="L1077" s="75"/>
      <c r="M1077" s="75"/>
      <c r="N1077" s="38"/>
      <c r="O1077" s="75"/>
      <c r="P1077" s="76"/>
      <c r="Q1077" s="75"/>
      <c r="R1077" s="75"/>
      <c r="S1077" s="38"/>
      <c r="T1077" s="135"/>
    </row>
    <row r="1078" spans="1:20" ht="15.95" customHeight="1" x14ac:dyDescent="0.2">
      <c r="A1078" s="37"/>
      <c r="B1078" s="27" t="s">
        <v>2</v>
      </c>
      <c r="C1078" s="2">
        <f>D1078+E1078+F1078+G1078+H1078</f>
        <v>0</v>
      </c>
      <c r="D1078" s="1"/>
      <c r="E1078" s="1"/>
      <c r="F1078" s="1"/>
      <c r="G1078" s="1"/>
      <c r="H1078" s="1"/>
      <c r="I1078" s="38"/>
      <c r="J1078" s="75"/>
      <c r="K1078" s="54"/>
      <c r="L1078" s="75"/>
      <c r="M1078" s="75"/>
      <c r="N1078" s="38"/>
      <c r="O1078" s="75"/>
      <c r="P1078" s="76"/>
      <c r="Q1078" s="75"/>
      <c r="R1078" s="75"/>
      <c r="S1078" s="38"/>
      <c r="T1078" s="135"/>
    </row>
    <row r="1079" spans="1:20" ht="15.95" customHeight="1" x14ac:dyDescent="0.2">
      <c r="A1079" s="37"/>
      <c r="B1079" s="27" t="s">
        <v>3</v>
      </c>
      <c r="C1079" s="2">
        <f>D1079+E1079+F1079+G1079+H1079</f>
        <v>0</v>
      </c>
      <c r="D1079" s="1"/>
      <c r="E1079" s="1"/>
      <c r="F1079" s="1"/>
      <c r="G1079" s="1"/>
      <c r="H1079" s="1"/>
      <c r="I1079" s="38"/>
      <c r="J1079" s="75"/>
      <c r="K1079" s="34"/>
      <c r="L1079" s="75"/>
      <c r="M1079" s="75"/>
      <c r="N1079" s="38"/>
      <c r="O1079" s="75"/>
      <c r="P1079" s="76"/>
      <c r="Q1079" s="75"/>
      <c r="R1079" s="75"/>
      <c r="S1079" s="38"/>
      <c r="T1079" s="135"/>
    </row>
    <row r="1080" spans="1:20" ht="15.95" customHeight="1" x14ac:dyDescent="0.2">
      <c r="A1080" s="37" t="s">
        <v>130</v>
      </c>
      <c r="B1080" s="72" t="s">
        <v>70</v>
      </c>
      <c r="C1080" s="72"/>
      <c r="D1080" s="72"/>
      <c r="E1080" s="72"/>
      <c r="F1080" s="72"/>
      <c r="G1080" s="72"/>
      <c r="H1080" s="72"/>
      <c r="I1080" s="72"/>
      <c r="J1080" s="72"/>
      <c r="K1080" s="72"/>
      <c r="L1080" s="72"/>
      <c r="M1080" s="72"/>
      <c r="N1080" s="72"/>
      <c r="O1080" s="72"/>
      <c r="P1080" s="72"/>
      <c r="Q1080" s="72"/>
      <c r="R1080" s="72"/>
      <c r="S1080" s="72"/>
      <c r="T1080" s="73"/>
    </row>
    <row r="1081" spans="1:20" ht="15.95" customHeight="1" x14ac:dyDescent="0.2">
      <c r="A1081" s="37" t="s">
        <v>57</v>
      </c>
      <c r="B1081" s="58" t="s">
        <v>92</v>
      </c>
      <c r="C1081" s="58"/>
      <c r="D1081" s="58"/>
      <c r="E1081" s="58"/>
      <c r="F1081" s="58"/>
      <c r="G1081" s="58"/>
      <c r="H1081" s="58"/>
      <c r="I1081" s="58"/>
      <c r="J1081" s="58"/>
      <c r="K1081" s="58"/>
      <c r="L1081" s="58"/>
      <c r="M1081" s="58"/>
      <c r="N1081" s="58"/>
      <c r="O1081" s="58"/>
      <c r="P1081" s="58"/>
      <c r="Q1081" s="58"/>
      <c r="R1081" s="58"/>
      <c r="S1081" s="58"/>
      <c r="T1081" s="59"/>
    </row>
    <row r="1082" spans="1:20" ht="45" customHeight="1" x14ac:dyDescent="0.2">
      <c r="A1082" s="37"/>
      <c r="B1082" s="66" t="s">
        <v>635</v>
      </c>
      <c r="C1082" s="66"/>
      <c r="D1082" s="66"/>
      <c r="E1082" s="66"/>
      <c r="F1082" s="66"/>
      <c r="G1082" s="66"/>
      <c r="H1082" s="66"/>
      <c r="I1082" s="38" t="s">
        <v>176</v>
      </c>
      <c r="J1082" s="75" t="s">
        <v>22</v>
      </c>
      <c r="K1082" s="53" t="s">
        <v>35</v>
      </c>
      <c r="L1082" s="75" t="s">
        <v>636</v>
      </c>
      <c r="M1082" s="75" t="s">
        <v>71</v>
      </c>
      <c r="N1082" s="38" t="s">
        <v>100</v>
      </c>
      <c r="O1082" s="75" t="s">
        <v>71</v>
      </c>
      <c r="P1082" s="76" t="s">
        <v>637</v>
      </c>
      <c r="Q1082" s="75" t="s">
        <v>29</v>
      </c>
      <c r="R1082" s="75" t="s">
        <v>32</v>
      </c>
      <c r="S1082" s="38" t="s">
        <v>589</v>
      </c>
      <c r="T1082" s="135"/>
    </row>
    <row r="1083" spans="1:20" ht="15.95" customHeight="1" x14ac:dyDescent="0.2">
      <c r="A1083" s="37"/>
      <c r="B1083" s="27" t="s">
        <v>5</v>
      </c>
      <c r="C1083" s="2">
        <f>D1083+E1083+F1083+G1083+H1083</f>
        <v>11266.472</v>
      </c>
      <c r="D1083" s="1">
        <f t="shared" ref="D1083:H1083" si="262">SUM(D1084:D1087)</f>
        <v>11266.472</v>
      </c>
      <c r="E1083" s="1">
        <f t="shared" si="262"/>
        <v>0</v>
      </c>
      <c r="F1083" s="1">
        <f t="shared" si="262"/>
        <v>0</v>
      </c>
      <c r="G1083" s="1">
        <f t="shared" si="262"/>
        <v>0</v>
      </c>
      <c r="H1083" s="1">
        <f t="shared" si="262"/>
        <v>0</v>
      </c>
      <c r="I1083" s="38"/>
      <c r="J1083" s="75"/>
      <c r="K1083" s="54"/>
      <c r="L1083" s="75"/>
      <c r="M1083" s="75"/>
      <c r="N1083" s="38"/>
      <c r="O1083" s="75"/>
      <c r="P1083" s="76"/>
      <c r="Q1083" s="75"/>
      <c r="R1083" s="75"/>
      <c r="S1083" s="38"/>
      <c r="T1083" s="135"/>
    </row>
    <row r="1084" spans="1:20" ht="15.95" customHeight="1" x14ac:dyDescent="0.2">
      <c r="A1084" s="37"/>
      <c r="B1084" s="27" t="s">
        <v>0</v>
      </c>
      <c r="C1084" s="2">
        <f>D1084+E1084+F1084+G1084+H1084</f>
        <v>0</v>
      </c>
      <c r="D1084" s="1"/>
      <c r="E1084" s="1"/>
      <c r="F1084" s="1"/>
      <c r="G1084" s="1"/>
      <c r="H1084" s="1"/>
      <c r="I1084" s="38"/>
      <c r="J1084" s="75"/>
      <c r="K1084" s="54"/>
      <c r="L1084" s="75"/>
      <c r="M1084" s="75"/>
      <c r="N1084" s="38"/>
      <c r="O1084" s="75"/>
      <c r="P1084" s="76"/>
      <c r="Q1084" s="75"/>
      <c r="R1084" s="75"/>
      <c r="S1084" s="38"/>
      <c r="T1084" s="135"/>
    </row>
    <row r="1085" spans="1:20" ht="15.95" customHeight="1" x14ac:dyDescent="0.2">
      <c r="A1085" s="37"/>
      <c r="B1085" s="27" t="s">
        <v>1</v>
      </c>
      <c r="C1085" s="2">
        <f>D1085+E1085+F1085+G1085+H1085</f>
        <v>11266.472</v>
      </c>
      <c r="D1085" s="1">
        <f>10166.472+1100</f>
        <v>11266.472</v>
      </c>
      <c r="E1085" s="1"/>
      <c r="F1085" s="1"/>
      <c r="G1085" s="1"/>
      <c r="H1085" s="1"/>
      <c r="I1085" s="38"/>
      <c r="J1085" s="75"/>
      <c r="K1085" s="54"/>
      <c r="L1085" s="75"/>
      <c r="M1085" s="75"/>
      <c r="N1085" s="38"/>
      <c r="O1085" s="75"/>
      <c r="P1085" s="76"/>
      <c r="Q1085" s="75"/>
      <c r="R1085" s="75"/>
      <c r="S1085" s="38"/>
      <c r="T1085" s="135"/>
    </row>
    <row r="1086" spans="1:20" ht="15.95" customHeight="1" x14ac:dyDescent="0.2">
      <c r="A1086" s="37"/>
      <c r="B1086" s="27" t="s">
        <v>2</v>
      </c>
      <c r="C1086" s="2">
        <f>D1086+E1086+F1086+G1086+H1086</f>
        <v>0</v>
      </c>
      <c r="D1086" s="1"/>
      <c r="E1086" s="1"/>
      <c r="F1086" s="1"/>
      <c r="G1086" s="1"/>
      <c r="H1086" s="1"/>
      <c r="I1086" s="38"/>
      <c r="J1086" s="75"/>
      <c r="K1086" s="54"/>
      <c r="L1086" s="75"/>
      <c r="M1086" s="75"/>
      <c r="N1086" s="38"/>
      <c r="O1086" s="75"/>
      <c r="P1086" s="76"/>
      <c r="Q1086" s="75"/>
      <c r="R1086" s="75"/>
      <c r="S1086" s="38"/>
      <c r="T1086" s="135"/>
    </row>
    <row r="1087" spans="1:20" ht="15.95" customHeight="1" x14ac:dyDescent="0.2">
      <c r="A1087" s="37"/>
      <c r="B1087" s="27" t="s">
        <v>3</v>
      </c>
      <c r="C1087" s="2">
        <f>D1087+E1087+F1087+G1087+H1087</f>
        <v>0</v>
      </c>
      <c r="D1087" s="1"/>
      <c r="E1087" s="1"/>
      <c r="F1087" s="1"/>
      <c r="G1087" s="1"/>
      <c r="H1087" s="1"/>
      <c r="I1087" s="38"/>
      <c r="J1087" s="75"/>
      <c r="K1087" s="34"/>
      <c r="L1087" s="75"/>
      <c r="M1087" s="75"/>
      <c r="N1087" s="38"/>
      <c r="O1087" s="75"/>
      <c r="P1087" s="76"/>
      <c r="Q1087" s="75"/>
      <c r="R1087" s="75"/>
      <c r="S1087" s="38"/>
      <c r="T1087" s="135"/>
    </row>
    <row r="1088" spans="1:20" ht="15.95" customHeight="1" x14ac:dyDescent="0.2">
      <c r="A1088" s="37" t="s">
        <v>131</v>
      </c>
      <c r="B1088" s="72" t="s">
        <v>70</v>
      </c>
      <c r="C1088" s="72"/>
      <c r="D1088" s="72"/>
      <c r="E1088" s="72"/>
      <c r="F1088" s="72"/>
      <c r="G1088" s="72"/>
      <c r="H1088" s="72"/>
      <c r="I1088" s="72"/>
      <c r="J1088" s="72"/>
      <c r="K1088" s="72"/>
      <c r="L1088" s="72"/>
      <c r="M1088" s="72"/>
      <c r="N1088" s="72"/>
      <c r="O1088" s="72"/>
      <c r="P1088" s="72"/>
      <c r="Q1088" s="72"/>
      <c r="R1088" s="72"/>
      <c r="S1088" s="72"/>
      <c r="T1088" s="73"/>
    </row>
    <row r="1089" spans="1:58" ht="15.95" customHeight="1" x14ac:dyDescent="0.2">
      <c r="A1089" s="37" t="s">
        <v>57</v>
      </c>
      <c r="B1089" s="58" t="s">
        <v>93</v>
      </c>
      <c r="C1089" s="58"/>
      <c r="D1089" s="58"/>
      <c r="E1089" s="58"/>
      <c r="F1089" s="58"/>
      <c r="G1089" s="58"/>
      <c r="H1089" s="58"/>
      <c r="I1089" s="58"/>
      <c r="J1089" s="58"/>
      <c r="K1089" s="58"/>
      <c r="L1089" s="58"/>
      <c r="M1089" s="58"/>
      <c r="N1089" s="58"/>
      <c r="O1089" s="58"/>
      <c r="P1089" s="58"/>
      <c r="Q1089" s="58"/>
      <c r="R1089" s="58"/>
      <c r="S1089" s="58"/>
      <c r="T1089" s="59"/>
    </row>
    <row r="1090" spans="1:58" ht="45" customHeight="1" x14ac:dyDescent="0.2">
      <c r="A1090" s="37"/>
      <c r="B1090" s="66" t="s">
        <v>227</v>
      </c>
      <c r="C1090" s="66"/>
      <c r="D1090" s="66"/>
      <c r="E1090" s="66"/>
      <c r="F1090" s="66"/>
      <c r="G1090" s="66"/>
      <c r="H1090" s="66"/>
      <c r="I1090" s="38" t="s">
        <v>23</v>
      </c>
      <c r="J1090" s="38"/>
      <c r="K1090" s="38" t="s">
        <v>54</v>
      </c>
      <c r="L1090" s="38" t="s">
        <v>281</v>
      </c>
      <c r="M1090" s="38" t="s">
        <v>70</v>
      </c>
      <c r="N1090" s="38" t="s">
        <v>100</v>
      </c>
      <c r="O1090" s="38" t="s">
        <v>100</v>
      </c>
      <c r="P1090" s="39" t="s">
        <v>407</v>
      </c>
      <c r="Q1090" s="38" t="s">
        <v>29</v>
      </c>
      <c r="R1090" s="38" t="s">
        <v>212</v>
      </c>
      <c r="S1090" s="38" t="s">
        <v>31</v>
      </c>
      <c r="T1090" s="40"/>
      <c r="U1090" s="13"/>
      <c r="V1090" s="13"/>
      <c r="W1090" s="13"/>
      <c r="X1090" s="13"/>
      <c r="Y1090" s="13"/>
      <c r="Z1090" s="13"/>
      <c r="AA1090" s="13"/>
      <c r="AB1090" s="13"/>
      <c r="AC1090" s="13"/>
      <c r="AD1090" s="13"/>
      <c r="AE1090" s="13"/>
      <c r="AF1090" s="13"/>
      <c r="AG1090" s="13"/>
      <c r="AH1090" s="13"/>
      <c r="AI1090" s="13"/>
      <c r="AJ1090" s="13"/>
      <c r="AK1090" s="13"/>
      <c r="AL1090" s="13"/>
      <c r="AM1090" s="13"/>
      <c r="AN1090" s="13"/>
      <c r="AO1090" s="13"/>
      <c r="AP1090" s="13"/>
      <c r="AQ1090" s="13"/>
      <c r="AR1090" s="13"/>
      <c r="AS1090" s="13"/>
      <c r="AT1090" s="13"/>
      <c r="AU1090" s="13"/>
      <c r="AV1090" s="13"/>
      <c r="AW1090" s="13"/>
      <c r="AX1090" s="13"/>
      <c r="AY1090" s="13"/>
      <c r="AZ1090" s="13"/>
      <c r="BA1090" s="13"/>
      <c r="BB1090" s="13"/>
      <c r="BC1090" s="13"/>
      <c r="BD1090" s="13"/>
      <c r="BE1090" s="13"/>
      <c r="BF1090" s="14"/>
    </row>
    <row r="1091" spans="1:58" ht="15.95" customHeight="1" x14ac:dyDescent="0.2">
      <c r="A1091" s="37"/>
      <c r="B1091" s="27" t="s">
        <v>5</v>
      </c>
      <c r="C1091" s="2">
        <f>D1091+E1091+F1091+G1091+H1091</f>
        <v>330000</v>
      </c>
      <c r="D1091" s="1">
        <f t="shared" ref="D1091:H1091" si="263">SUM(D1092:D1095)</f>
        <v>165000</v>
      </c>
      <c r="E1091" s="1">
        <f t="shared" si="263"/>
        <v>165000</v>
      </c>
      <c r="F1091" s="1">
        <f t="shared" si="263"/>
        <v>0</v>
      </c>
      <c r="G1091" s="1">
        <f t="shared" si="263"/>
        <v>0</v>
      </c>
      <c r="H1091" s="1">
        <f t="shared" si="263"/>
        <v>0</v>
      </c>
      <c r="I1091" s="38"/>
      <c r="J1091" s="38"/>
      <c r="K1091" s="38"/>
      <c r="L1091" s="38"/>
      <c r="M1091" s="38"/>
      <c r="N1091" s="38"/>
      <c r="O1091" s="38"/>
      <c r="P1091" s="39"/>
      <c r="Q1091" s="38"/>
      <c r="R1091" s="38"/>
      <c r="S1091" s="38"/>
      <c r="T1091" s="40"/>
      <c r="U1091" s="7"/>
      <c r="V1091" s="7"/>
      <c r="W1091" s="7"/>
      <c r="X1091" s="7"/>
      <c r="Y1091" s="7"/>
      <c r="Z1091" s="7"/>
      <c r="AA1091" s="7"/>
      <c r="AB1091" s="7"/>
      <c r="AC1091" s="7"/>
      <c r="AD1091" s="7"/>
      <c r="AE1091" s="7"/>
      <c r="AF1091" s="7"/>
      <c r="AG1091" s="7"/>
      <c r="AH1091" s="7"/>
      <c r="AI1091" s="7"/>
      <c r="AJ1091" s="7"/>
      <c r="AK1091" s="7"/>
      <c r="AL1091" s="7"/>
      <c r="AM1091" s="7"/>
      <c r="AN1091" s="7"/>
      <c r="AO1091" s="7"/>
      <c r="AP1091" s="7"/>
      <c r="AQ1091" s="7"/>
      <c r="AR1091" s="7"/>
      <c r="AS1091" s="7"/>
      <c r="AT1091" s="7"/>
      <c r="AU1091" s="7"/>
      <c r="AV1091" s="7"/>
      <c r="AW1091" s="7"/>
      <c r="AX1091" s="7"/>
      <c r="AY1091" s="7"/>
      <c r="AZ1091" s="7"/>
      <c r="BA1091" s="7"/>
      <c r="BB1091" s="7"/>
      <c r="BC1091" s="7"/>
      <c r="BD1091" s="7"/>
      <c r="BE1091" s="7"/>
      <c r="BF1091" s="15"/>
    </row>
    <row r="1092" spans="1:58" ht="15.95" customHeight="1" x14ac:dyDescent="0.2">
      <c r="A1092" s="37"/>
      <c r="B1092" s="27" t="s">
        <v>0</v>
      </c>
      <c r="C1092" s="2">
        <f>D1092+E1092+F1092+G1092+H1092</f>
        <v>0</v>
      </c>
      <c r="D1092" s="1"/>
      <c r="E1092" s="1"/>
      <c r="F1092" s="1"/>
      <c r="G1092" s="1"/>
      <c r="H1092" s="1"/>
      <c r="I1092" s="38"/>
      <c r="J1092" s="38"/>
      <c r="K1092" s="38"/>
      <c r="L1092" s="38"/>
      <c r="M1092" s="38"/>
      <c r="N1092" s="38"/>
      <c r="O1092" s="38"/>
      <c r="P1092" s="39"/>
      <c r="Q1092" s="38"/>
      <c r="R1092" s="38"/>
      <c r="S1092" s="38"/>
      <c r="T1092" s="40"/>
      <c r="U1092" s="7"/>
      <c r="V1092" s="7"/>
      <c r="W1092" s="7"/>
      <c r="X1092" s="7"/>
      <c r="Y1092" s="7"/>
      <c r="Z1092" s="7"/>
      <c r="AA1092" s="7"/>
      <c r="AB1092" s="7"/>
      <c r="AC1092" s="7"/>
      <c r="AD1092" s="7"/>
      <c r="AE1092" s="7"/>
      <c r="AF1092" s="7"/>
      <c r="AG1092" s="7"/>
      <c r="AH1092" s="7"/>
      <c r="AI1092" s="7"/>
      <c r="AJ1092" s="7"/>
      <c r="AK1092" s="7"/>
      <c r="AL1092" s="7"/>
      <c r="AM1092" s="7"/>
      <c r="AN1092" s="7"/>
      <c r="AO1092" s="7"/>
      <c r="AP1092" s="7"/>
      <c r="AQ1092" s="7"/>
      <c r="AR1092" s="7"/>
      <c r="AS1092" s="7"/>
      <c r="AT1092" s="7"/>
      <c r="AU1092" s="7"/>
      <c r="AV1092" s="7"/>
      <c r="AW1092" s="7"/>
      <c r="AX1092" s="7"/>
      <c r="AY1092" s="7"/>
      <c r="AZ1092" s="7"/>
      <c r="BA1092" s="7"/>
      <c r="BB1092" s="7"/>
      <c r="BC1092" s="7"/>
      <c r="BD1092" s="7"/>
      <c r="BE1092" s="7"/>
      <c r="BF1092" s="15"/>
    </row>
    <row r="1093" spans="1:58" ht="15.95" customHeight="1" x14ac:dyDescent="0.2">
      <c r="A1093" s="37"/>
      <c r="B1093" s="27" t="s">
        <v>1</v>
      </c>
      <c r="C1093" s="2">
        <f>D1093+E1093+F1093+G1093+H1093</f>
        <v>330000</v>
      </c>
      <c r="D1093" s="1">
        <v>165000</v>
      </c>
      <c r="E1093" s="1">
        <v>165000</v>
      </c>
      <c r="F1093" s="1"/>
      <c r="G1093" s="1"/>
      <c r="H1093" s="1"/>
      <c r="I1093" s="38"/>
      <c r="J1093" s="38"/>
      <c r="K1093" s="38"/>
      <c r="L1093" s="38"/>
      <c r="M1093" s="38"/>
      <c r="N1093" s="38"/>
      <c r="O1093" s="38"/>
      <c r="P1093" s="39"/>
      <c r="Q1093" s="38"/>
      <c r="R1093" s="38"/>
      <c r="S1093" s="38"/>
      <c r="T1093" s="40"/>
      <c r="U1093" s="7"/>
      <c r="V1093" s="7"/>
      <c r="W1093" s="7"/>
      <c r="X1093" s="7"/>
      <c r="Y1093" s="7"/>
      <c r="Z1093" s="7"/>
      <c r="AA1093" s="7"/>
      <c r="AB1093" s="7"/>
      <c r="AC1093" s="7"/>
      <c r="AD1093" s="7"/>
      <c r="AE1093" s="7"/>
      <c r="AF1093" s="7"/>
      <c r="AG1093" s="7"/>
      <c r="AH1093" s="7"/>
      <c r="AI1093" s="7"/>
      <c r="AJ1093" s="7"/>
      <c r="AK1093" s="7"/>
      <c r="AL1093" s="7"/>
      <c r="AM1093" s="7"/>
      <c r="AN1093" s="7"/>
      <c r="AO1093" s="7"/>
      <c r="AP1093" s="7"/>
      <c r="AQ1093" s="7"/>
      <c r="AR1093" s="7"/>
      <c r="AS1093" s="7"/>
      <c r="AT1093" s="7"/>
      <c r="AU1093" s="7"/>
      <c r="AV1093" s="7"/>
      <c r="AW1093" s="7"/>
      <c r="AX1093" s="7"/>
      <c r="AY1093" s="7"/>
      <c r="AZ1093" s="7"/>
      <c r="BA1093" s="7"/>
      <c r="BB1093" s="7"/>
      <c r="BC1093" s="7"/>
      <c r="BD1093" s="7"/>
      <c r="BE1093" s="7"/>
      <c r="BF1093" s="15"/>
    </row>
    <row r="1094" spans="1:58" ht="15.95" customHeight="1" x14ac:dyDescent="0.2">
      <c r="A1094" s="37"/>
      <c r="B1094" s="27" t="s">
        <v>2</v>
      </c>
      <c r="C1094" s="2">
        <f>D1094+E1094+F1094+G1094+H1094</f>
        <v>0</v>
      </c>
      <c r="D1094" s="1"/>
      <c r="E1094" s="1"/>
      <c r="F1094" s="1"/>
      <c r="G1094" s="1"/>
      <c r="H1094" s="1"/>
      <c r="I1094" s="38"/>
      <c r="J1094" s="38"/>
      <c r="K1094" s="38"/>
      <c r="L1094" s="38"/>
      <c r="M1094" s="38"/>
      <c r="N1094" s="38"/>
      <c r="O1094" s="38"/>
      <c r="P1094" s="39"/>
      <c r="Q1094" s="38"/>
      <c r="R1094" s="38"/>
      <c r="S1094" s="38"/>
      <c r="T1094" s="40"/>
      <c r="U1094" s="7"/>
      <c r="V1094" s="7"/>
      <c r="W1094" s="7"/>
      <c r="X1094" s="7"/>
      <c r="Y1094" s="7"/>
      <c r="Z1094" s="7"/>
      <c r="AA1094" s="7"/>
      <c r="AB1094" s="7"/>
      <c r="AC1094" s="7"/>
      <c r="AD1094" s="7"/>
      <c r="AE1094" s="7"/>
      <c r="AF1094" s="7"/>
      <c r="AG1094" s="7"/>
      <c r="AH1094" s="7"/>
      <c r="AI1094" s="7"/>
      <c r="AJ1094" s="7"/>
      <c r="AK1094" s="7"/>
      <c r="AL1094" s="7"/>
      <c r="AM1094" s="7"/>
      <c r="AN1094" s="7"/>
      <c r="AO1094" s="7"/>
      <c r="AP1094" s="7"/>
      <c r="AQ1094" s="7"/>
      <c r="AR1094" s="7"/>
      <c r="AS1094" s="7"/>
      <c r="AT1094" s="7"/>
      <c r="AU1094" s="7"/>
      <c r="AV1094" s="7"/>
      <c r="AW1094" s="7"/>
      <c r="AX1094" s="7"/>
      <c r="AY1094" s="7"/>
      <c r="AZ1094" s="7"/>
      <c r="BA1094" s="7"/>
      <c r="BB1094" s="7"/>
      <c r="BC1094" s="7"/>
      <c r="BD1094" s="7"/>
      <c r="BE1094" s="7"/>
      <c r="BF1094" s="15"/>
    </row>
    <row r="1095" spans="1:58" ht="15.95" customHeight="1" x14ac:dyDescent="0.2">
      <c r="A1095" s="37"/>
      <c r="B1095" s="27" t="s">
        <v>3</v>
      </c>
      <c r="C1095" s="2">
        <f>D1095+E1095+F1095+G1095+H1095</f>
        <v>0</v>
      </c>
      <c r="D1095" s="1"/>
      <c r="E1095" s="1"/>
      <c r="F1095" s="1"/>
      <c r="G1095" s="1"/>
      <c r="H1095" s="1"/>
      <c r="I1095" s="38"/>
      <c r="J1095" s="38"/>
      <c r="K1095" s="38"/>
      <c r="L1095" s="38"/>
      <c r="M1095" s="38"/>
      <c r="N1095" s="38"/>
      <c r="O1095" s="38"/>
      <c r="P1095" s="39"/>
      <c r="Q1095" s="38"/>
      <c r="R1095" s="38"/>
      <c r="S1095" s="38"/>
      <c r="T1095" s="40"/>
      <c r="U1095" s="7"/>
      <c r="V1095" s="7"/>
      <c r="W1095" s="7"/>
      <c r="X1095" s="7"/>
      <c r="Y1095" s="7"/>
      <c r="Z1095" s="7"/>
      <c r="AA1095" s="7"/>
      <c r="AB1095" s="7"/>
      <c r="AC1095" s="7"/>
      <c r="AD1095" s="7"/>
      <c r="AE1095" s="7"/>
      <c r="AF1095" s="7"/>
      <c r="AG1095" s="7"/>
      <c r="AH1095" s="7"/>
      <c r="AI1095" s="7"/>
      <c r="AJ1095" s="7"/>
      <c r="AK1095" s="7"/>
      <c r="AL1095" s="7"/>
      <c r="AM1095" s="7"/>
      <c r="AN1095" s="7"/>
      <c r="AO1095" s="7"/>
      <c r="AP1095" s="7"/>
      <c r="AQ1095" s="7"/>
      <c r="AR1095" s="7"/>
      <c r="AS1095" s="7"/>
      <c r="AT1095" s="7"/>
      <c r="AU1095" s="7"/>
      <c r="AV1095" s="7"/>
      <c r="AW1095" s="7"/>
      <c r="AX1095" s="7"/>
      <c r="AY1095" s="7"/>
      <c r="AZ1095" s="7"/>
      <c r="BA1095" s="7"/>
      <c r="BB1095" s="7"/>
      <c r="BC1095" s="7"/>
      <c r="BD1095" s="7"/>
      <c r="BE1095" s="7"/>
      <c r="BF1095" s="15"/>
    </row>
    <row r="1096" spans="1:58" ht="15.95" customHeight="1" x14ac:dyDescent="0.2">
      <c r="A1096" s="37" t="s">
        <v>132</v>
      </c>
      <c r="B1096" s="72" t="s">
        <v>70</v>
      </c>
      <c r="C1096" s="72"/>
      <c r="D1096" s="72"/>
      <c r="E1096" s="72"/>
      <c r="F1096" s="72"/>
      <c r="G1096" s="72"/>
      <c r="H1096" s="72"/>
      <c r="I1096" s="72"/>
      <c r="J1096" s="72"/>
      <c r="K1096" s="72"/>
      <c r="L1096" s="72"/>
      <c r="M1096" s="72"/>
      <c r="N1096" s="72"/>
      <c r="O1096" s="72"/>
      <c r="P1096" s="72"/>
      <c r="Q1096" s="72"/>
      <c r="R1096" s="72"/>
      <c r="S1096" s="72"/>
      <c r="T1096" s="73"/>
      <c r="U1096" s="7"/>
      <c r="V1096" s="7"/>
      <c r="W1096" s="7"/>
      <c r="X1096" s="7"/>
      <c r="Y1096" s="7"/>
      <c r="Z1096" s="7"/>
      <c r="AA1096" s="7"/>
      <c r="AB1096" s="7"/>
      <c r="AC1096" s="7"/>
      <c r="AD1096" s="7"/>
      <c r="AE1096" s="7"/>
      <c r="AF1096" s="7"/>
      <c r="AG1096" s="7"/>
      <c r="AH1096" s="7"/>
      <c r="AI1096" s="7"/>
      <c r="AJ1096" s="7"/>
      <c r="AK1096" s="7"/>
      <c r="AL1096" s="7"/>
      <c r="AM1096" s="7"/>
      <c r="AN1096" s="7"/>
      <c r="AO1096" s="7"/>
      <c r="AP1096" s="7"/>
      <c r="AQ1096" s="7"/>
      <c r="AR1096" s="7"/>
      <c r="AS1096" s="7"/>
      <c r="AT1096" s="7"/>
      <c r="AU1096" s="7"/>
      <c r="AV1096" s="7"/>
      <c r="AW1096" s="7"/>
      <c r="AX1096" s="7"/>
      <c r="AY1096" s="7"/>
      <c r="AZ1096" s="7"/>
      <c r="BA1096" s="7"/>
      <c r="BB1096" s="7"/>
      <c r="BC1096" s="7"/>
      <c r="BD1096" s="7"/>
      <c r="BE1096" s="7"/>
      <c r="BF1096" s="7"/>
    </row>
    <row r="1097" spans="1:58" ht="15.95" customHeight="1" x14ac:dyDescent="0.2">
      <c r="A1097" s="37" t="s">
        <v>57</v>
      </c>
      <c r="B1097" s="58" t="s">
        <v>92</v>
      </c>
      <c r="C1097" s="58"/>
      <c r="D1097" s="58"/>
      <c r="E1097" s="58"/>
      <c r="F1097" s="58"/>
      <c r="G1097" s="58"/>
      <c r="H1097" s="58"/>
      <c r="I1097" s="58"/>
      <c r="J1097" s="58"/>
      <c r="K1097" s="58"/>
      <c r="L1097" s="58"/>
      <c r="M1097" s="58"/>
      <c r="N1097" s="58"/>
      <c r="O1097" s="58"/>
      <c r="P1097" s="58"/>
      <c r="Q1097" s="58"/>
      <c r="R1097" s="58"/>
      <c r="S1097" s="58"/>
      <c r="T1097" s="59"/>
      <c r="U1097" s="7"/>
      <c r="V1097" s="7"/>
      <c r="W1097" s="7"/>
      <c r="X1097" s="7"/>
      <c r="Y1097" s="7"/>
      <c r="Z1097" s="7"/>
      <c r="AA1097" s="7"/>
      <c r="AB1097" s="7"/>
      <c r="AC1097" s="7"/>
      <c r="AD1097" s="7"/>
      <c r="AE1097" s="7"/>
      <c r="AF1097" s="7"/>
      <c r="AG1097" s="7"/>
      <c r="AH1097" s="7"/>
      <c r="AI1097" s="7"/>
      <c r="AJ1097" s="7"/>
      <c r="AK1097" s="7"/>
      <c r="AL1097" s="7"/>
      <c r="AM1097" s="7"/>
      <c r="AN1097" s="7"/>
      <c r="AO1097" s="7"/>
      <c r="AP1097" s="7"/>
      <c r="AQ1097" s="7"/>
      <c r="AR1097" s="7"/>
      <c r="AS1097" s="7"/>
      <c r="AT1097" s="7"/>
      <c r="AU1097" s="7"/>
      <c r="AV1097" s="7"/>
      <c r="AW1097" s="7"/>
      <c r="AX1097" s="7"/>
      <c r="AY1097" s="7"/>
      <c r="AZ1097" s="7"/>
      <c r="BA1097" s="7"/>
      <c r="BB1097" s="7"/>
      <c r="BC1097" s="7"/>
      <c r="BD1097" s="7"/>
      <c r="BE1097" s="7"/>
      <c r="BF1097" s="7"/>
    </row>
    <row r="1098" spans="1:58" ht="45" customHeight="1" x14ac:dyDescent="0.2">
      <c r="A1098" s="37"/>
      <c r="B1098" s="66" t="s">
        <v>420</v>
      </c>
      <c r="C1098" s="66"/>
      <c r="D1098" s="66"/>
      <c r="E1098" s="66"/>
      <c r="F1098" s="66"/>
      <c r="G1098" s="66"/>
      <c r="H1098" s="66"/>
      <c r="I1098" s="38" t="s">
        <v>176</v>
      </c>
      <c r="J1098" s="38" t="s">
        <v>176</v>
      </c>
      <c r="K1098" s="38" t="s">
        <v>40</v>
      </c>
      <c r="L1098" s="38"/>
      <c r="M1098" s="38" t="s">
        <v>8</v>
      </c>
      <c r="N1098" s="38" t="s">
        <v>21</v>
      </c>
      <c r="O1098" s="38" t="s">
        <v>21</v>
      </c>
      <c r="P1098" s="39" t="s">
        <v>421</v>
      </c>
      <c r="Q1098" s="38" t="s">
        <v>7</v>
      </c>
      <c r="R1098" s="38" t="s">
        <v>8</v>
      </c>
      <c r="S1098" s="38" t="s">
        <v>30</v>
      </c>
      <c r="T1098" s="40"/>
      <c r="U1098" s="7"/>
      <c r="V1098" s="7"/>
      <c r="W1098" s="7"/>
      <c r="X1098" s="7"/>
      <c r="Y1098" s="7"/>
      <c r="Z1098" s="7"/>
      <c r="AA1098" s="7"/>
      <c r="AB1098" s="7"/>
      <c r="AC1098" s="7"/>
      <c r="AD1098" s="7"/>
      <c r="AE1098" s="7"/>
      <c r="AF1098" s="7"/>
      <c r="AG1098" s="7"/>
      <c r="AH1098" s="7"/>
      <c r="AI1098" s="7"/>
      <c r="AJ1098" s="7"/>
      <c r="AK1098" s="7"/>
      <c r="AL1098" s="7"/>
      <c r="AM1098" s="7"/>
      <c r="AN1098" s="7"/>
      <c r="AO1098" s="7"/>
      <c r="AP1098" s="7"/>
      <c r="AQ1098" s="7"/>
      <c r="AR1098" s="7"/>
      <c r="AS1098" s="7"/>
      <c r="AT1098" s="7"/>
      <c r="AU1098" s="7"/>
      <c r="AV1098" s="7"/>
      <c r="AW1098" s="7"/>
      <c r="AX1098" s="7"/>
      <c r="AY1098" s="7"/>
      <c r="AZ1098" s="7"/>
      <c r="BA1098" s="7"/>
      <c r="BB1098" s="7"/>
      <c r="BC1098" s="7"/>
      <c r="BD1098" s="7"/>
      <c r="BE1098" s="7"/>
      <c r="BF1098" s="7"/>
    </row>
    <row r="1099" spans="1:58" ht="15.95" customHeight="1" x14ac:dyDescent="0.2">
      <c r="A1099" s="37"/>
      <c r="B1099" s="27" t="s">
        <v>5</v>
      </c>
      <c r="C1099" s="2">
        <f>D1099+E1099+F1099+G1099+H1099</f>
        <v>189839.05</v>
      </c>
      <c r="D1099" s="1">
        <f t="shared" ref="D1099:H1099" si="264">SUM(D1100:D1103)</f>
        <v>0</v>
      </c>
      <c r="E1099" s="1">
        <f t="shared" si="264"/>
        <v>0</v>
      </c>
      <c r="F1099" s="1">
        <f t="shared" si="264"/>
        <v>0</v>
      </c>
      <c r="G1099" s="1">
        <f t="shared" si="264"/>
        <v>0</v>
      </c>
      <c r="H1099" s="1">
        <f t="shared" si="264"/>
        <v>189839.05</v>
      </c>
      <c r="I1099" s="38"/>
      <c r="J1099" s="38"/>
      <c r="K1099" s="38"/>
      <c r="L1099" s="38"/>
      <c r="M1099" s="38"/>
      <c r="N1099" s="38"/>
      <c r="O1099" s="38"/>
      <c r="P1099" s="39"/>
      <c r="Q1099" s="38"/>
      <c r="R1099" s="38"/>
      <c r="S1099" s="38"/>
      <c r="T1099" s="40"/>
      <c r="U1099" s="7"/>
      <c r="V1099" s="7"/>
      <c r="W1099" s="7"/>
      <c r="X1099" s="7"/>
      <c r="Y1099" s="7"/>
      <c r="Z1099" s="7"/>
      <c r="AA1099" s="7"/>
      <c r="AB1099" s="7"/>
      <c r="AC1099" s="7"/>
      <c r="AD1099" s="7"/>
      <c r="AE1099" s="7"/>
      <c r="AF1099" s="7"/>
      <c r="AG1099" s="7"/>
      <c r="AH1099" s="7"/>
      <c r="AI1099" s="7"/>
      <c r="AJ1099" s="7"/>
      <c r="AK1099" s="7"/>
      <c r="AL1099" s="7"/>
      <c r="AM1099" s="7"/>
      <c r="AN1099" s="7"/>
      <c r="AO1099" s="7"/>
      <c r="AP1099" s="7"/>
      <c r="AQ1099" s="7"/>
      <c r="AR1099" s="7"/>
      <c r="AS1099" s="7"/>
      <c r="AT1099" s="7"/>
      <c r="AU1099" s="7"/>
      <c r="AV1099" s="7"/>
      <c r="AW1099" s="7"/>
      <c r="AX1099" s="7"/>
      <c r="AY1099" s="7"/>
      <c r="AZ1099" s="7"/>
      <c r="BA1099" s="7"/>
      <c r="BB1099" s="7"/>
      <c r="BC1099" s="7"/>
      <c r="BD1099" s="7"/>
      <c r="BE1099" s="7"/>
      <c r="BF1099" s="7"/>
    </row>
    <row r="1100" spans="1:58" ht="15.95" customHeight="1" x14ac:dyDescent="0.2">
      <c r="A1100" s="37"/>
      <c r="B1100" s="27" t="s">
        <v>0</v>
      </c>
      <c r="C1100" s="2">
        <f>D1100+E1100+F1100+G1100+H1100</f>
        <v>0</v>
      </c>
      <c r="D1100" s="1"/>
      <c r="E1100" s="1"/>
      <c r="F1100" s="1"/>
      <c r="G1100" s="1"/>
      <c r="H1100" s="1"/>
      <c r="I1100" s="38"/>
      <c r="J1100" s="38"/>
      <c r="K1100" s="38"/>
      <c r="L1100" s="38"/>
      <c r="M1100" s="38"/>
      <c r="N1100" s="38"/>
      <c r="O1100" s="38"/>
      <c r="P1100" s="39"/>
      <c r="Q1100" s="38"/>
      <c r="R1100" s="38"/>
      <c r="S1100" s="38"/>
      <c r="T1100" s="40"/>
      <c r="U1100" s="7"/>
      <c r="V1100" s="7"/>
      <c r="W1100" s="7"/>
      <c r="X1100" s="7"/>
      <c r="Y1100" s="7"/>
      <c r="Z1100" s="7"/>
      <c r="AA1100" s="7"/>
      <c r="AB1100" s="7"/>
      <c r="AC1100" s="7"/>
      <c r="AD1100" s="7"/>
      <c r="AE1100" s="7"/>
      <c r="AF1100" s="7"/>
      <c r="AG1100" s="7"/>
      <c r="AH1100" s="7"/>
      <c r="AI1100" s="7"/>
      <c r="AJ1100" s="7"/>
      <c r="AK1100" s="7"/>
      <c r="AL1100" s="7"/>
      <c r="AM1100" s="7"/>
      <c r="AN1100" s="7"/>
      <c r="AO1100" s="7"/>
      <c r="AP1100" s="7"/>
      <c r="AQ1100" s="7"/>
      <c r="AR1100" s="7"/>
      <c r="AS1100" s="7"/>
      <c r="AT1100" s="7"/>
      <c r="AU1100" s="7"/>
      <c r="AV1100" s="7"/>
      <c r="AW1100" s="7"/>
      <c r="AX1100" s="7"/>
      <c r="AY1100" s="7"/>
      <c r="AZ1100" s="7"/>
      <c r="BA1100" s="7"/>
      <c r="BB1100" s="7"/>
      <c r="BC1100" s="7"/>
      <c r="BD1100" s="7"/>
      <c r="BE1100" s="7"/>
      <c r="BF1100" s="7"/>
    </row>
    <row r="1101" spans="1:58" ht="15.95" customHeight="1" x14ac:dyDescent="0.2">
      <c r="A1101" s="37"/>
      <c r="B1101" s="27" t="s">
        <v>1</v>
      </c>
      <c r="C1101" s="2">
        <f>D1101+E1101+F1101+G1101+H1101</f>
        <v>172580.95454999999</v>
      </c>
      <c r="D1101" s="1"/>
      <c r="E1101" s="1"/>
      <c r="F1101" s="1"/>
      <c r="G1101" s="1"/>
      <c r="H1101" s="1">
        <v>172580.95454999999</v>
      </c>
      <c r="I1101" s="38"/>
      <c r="J1101" s="38"/>
      <c r="K1101" s="38"/>
      <c r="L1101" s="38"/>
      <c r="M1101" s="38"/>
      <c r="N1101" s="38"/>
      <c r="O1101" s="38"/>
      <c r="P1101" s="39"/>
      <c r="Q1101" s="38"/>
      <c r="R1101" s="38"/>
      <c r="S1101" s="38"/>
      <c r="T1101" s="40"/>
      <c r="U1101" s="7"/>
      <c r="V1101" s="7"/>
      <c r="W1101" s="7"/>
      <c r="X1101" s="7"/>
      <c r="Y1101" s="7"/>
      <c r="Z1101" s="7"/>
      <c r="AA1101" s="7"/>
      <c r="AB1101" s="7"/>
      <c r="AC1101" s="7"/>
      <c r="AD1101" s="7"/>
      <c r="AE1101" s="7"/>
      <c r="AF1101" s="7"/>
      <c r="AG1101" s="7"/>
      <c r="AH1101" s="7"/>
      <c r="AI1101" s="7"/>
      <c r="AJ1101" s="7"/>
      <c r="AK1101" s="7"/>
      <c r="AL1101" s="7"/>
      <c r="AM1101" s="7"/>
      <c r="AN1101" s="7"/>
      <c r="AO1101" s="7"/>
      <c r="AP1101" s="7"/>
      <c r="AQ1101" s="7"/>
      <c r="AR1101" s="7"/>
      <c r="AS1101" s="7"/>
      <c r="AT1101" s="7"/>
      <c r="AU1101" s="7"/>
      <c r="AV1101" s="7"/>
      <c r="AW1101" s="7"/>
      <c r="AX1101" s="7"/>
      <c r="AY1101" s="7"/>
      <c r="AZ1101" s="7"/>
      <c r="BA1101" s="7"/>
      <c r="BB1101" s="7"/>
      <c r="BC1101" s="7"/>
      <c r="BD1101" s="7"/>
      <c r="BE1101" s="7"/>
      <c r="BF1101" s="7"/>
    </row>
    <row r="1102" spans="1:58" ht="15.95" customHeight="1" x14ac:dyDescent="0.2">
      <c r="A1102" s="37"/>
      <c r="B1102" s="27" t="s">
        <v>2</v>
      </c>
      <c r="C1102" s="2">
        <f>D1102+E1102+F1102+G1102+H1102</f>
        <v>17258.095450000001</v>
      </c>
      <c r="D1102" s="1"/>
      <c r="E1102" s="1"/>
      <c r="F1102" s="1"/>
      <c r="G1102" s="1"/>
      <c r="H1102" s="1">
        <v>17258.095450000001</v>
      </c>
      <c r="I1102" s="38"/>
      <c r="J1102" s="38"/>
      <c r="K1102" s="38"/>
      <c r="L1102" s="38"/>
      <c r="M1102" s="38"/>
      <c r="N1102" s="38"/>
      <c r="O1102" s="38"/>
      <c r="P1102" s="39"/>
      <c r="Q1102" s="38"/>
      <c r="R1102" s="38"/>
      <c r="S1102" s="38"/>
      <c r="T1102" s="40"/>
      <c r="U1102" s="7"/>
      <c r="V1102" s="7"/>
      <c r="W1102" s="7"/>
      <c r="X1102" s="7"/>
      <c r="Y1102" s="7"/>
      <c r="Z1102" s="7"/>
      <c r="AA1102" s="7"/>
      <c r="AB1102" s="7"/>
      <c r="AC1102" s="7"/>
      <c r="AD1102" s="7"/>
      <c r="AE1102" s="7"/>
      <c r="AF1102" s="7"/>
      <c r="AG1102" s="7"/>
      <c r="AH1102" s="7"/>
      <c r="AI1102" s="7"/>
      <c r="AJ1102" s="7"/>
      <c r="AK1102" s="7"/>
      <c r="AL1102" s="7"/>
      <c r="AM1102" s="7"/>
      <c r="AN1102" s="7"/>
      <c r="AO1102" s="7"/>
      <c r="AP1102" s="7"/>
      <c r="AQ1102" s="7"/>
      <c r="AR1102" s="7"/>
      <c r="AS1102" s="7"/>
      <c r="AT1102" s="7"/>
      <c r="AU1102" s="7"/>
      <c r="AV1102" s="7"/>
      <c r="AW1102" s="7"/>
      <c r="AX1102" s="7"/>
      <c r="AY1102" s="7"/>
      <c r="AZ1102" s="7"/>
      <c r="BA1102" s="7"/>
      <c r="BB1102" s="7"/>
      <c r="BC1102" s="7"/>
      <c r="BD1102" s="7"/>
      <c r="BE1102" s="7"/>
      <c r="BF1102" s="7"/>
    </row>
    <row r="1103" spans="1:58" ht="15.95" customHeight="1" x14ac:dyDescent="0.2">
      <c r="A1103" s="37"/>
      <c r="B1103" s="27" t="s">
        <v>3</v>
      </c>
      <c r="C1103" s="2">
        <f>D1103+E1103+F1103+G1103+H1103</f>
        <v>0</v>
      </c>
      <c r="D1103" s="1"/>
      <c r="E1103" s="1"/>
      <c r="F1103" s="1"/>
      <c r="G1103" s="1"/>
      <c r="H1103" s="1"/>
      <c r="I1103" s="38"/>
      <c r="J1103" s="38"/>
      <c r="K1103" s="38"/>
      <c r="L1103" s="38"/>
      <c r="M1103" s="38"/>
      <c r="N1103" s="38"/>
      <c r="O1103" s="38"/>
      <c r="P1103" s="39"/>
      <c r="Q1103" s="38"/>
      <c r="R1103" s="38"/>
      <c r="S1103" s="38"/>
      <c r="T1103" s="40"/>
      <c r="U1103" s="7"/>
      <c r="V1103" s="7"/>
      <c r="W1103" s="7"/>
      <c r="X1103" s="7"/>
      <c r="Y1103" s="7"/>
      <c r="Z1103" s="7"/>
      <c r="AA1103" s="7"/>
      <c r="AB1103" s="7"/>
      <c r="AC1103" s="7"/>
      <c r="AD1103" s="7"/>
      <c r="AE1103" s="7"/>
      <c r="AF1103" s="7"/>
      <c r="AG1103" s="7"/>
      <c r="AH1103" s="7"/>
      <c r="AI1103" s="7"/>
      <c r="AJ1103" s="7"/>
      <c r="AK1103" s="7"/>
      <c r="AL1103" s="7"/>
      <c r="AM1103" s="7"/>
      <c r="AN1103" s="7"/>
      <c r="AO1103" s="7"/>
      <c r="AP1103" s="7"/>
      <c r="AQ1103" s="7"/>
      <c r="AR1103" s="7"/>
      <c r="AS1103" s="7"/>
      <c r="AT1103" s="7"/>
      <c r="AU1103" s="7"/>
      <c r="AV1103" s="7"/>
      <c r="AW1103" s="7"/>
      <c r="AX1103" s="7"/>
      <c r="AY1103" s="7"/>
      <c r="AZ1103" s="7"/>
      <c r="BA1103" s="7"/>
      <c r="BB1103" s="7"/>
      <c r="BC1103" s="7"/>
      <c r="BD1103" s="7"/>
      <c r="BE1103" s="7"/>
      <c r="BF1103" s="7"/>
    </row>
    <row r="1104" spans="1:58" ht="15.95" customHeight="1" x14ac:dyDescent="0.2">
      <c r="A1104" s="37" t="s">
        <v>565</v>
      </c>
      <c r="B1104" s="72" t="s">
        <v>70</v>
      </c>
      <c r="C1104" s="72"/>
      <c r="D1104" s="72"/>
      <c r="E1104" s="72"/>
      <c r="F1104" s="72"/>
      <c r="G1104" s="72"/>
      <c r="H1104" s="72"/>
      <c r="I1104" s="72"/>
      <c r="J1104" s="72"/>
      <c r="K1104" s="72"/>
      <c r="L1104" s="72"/>
      <c r="M1104" s="72"/>
      <c r="N1104" s="72"/>
      <c r="O1104" s="72"/>
      <c r="P1104" s="72"/>
      <c r="Q1104" s="72"/>
      <c r="R1104" s="72"/>
      <c r="S1104" s="72"/>
      <c r="T1104" s="73"/>
      <c r="U1104" s="7"/>
      <c r="V1104" s="7"/>
      <c r="W1104" s="7"/>
      <c r="X1104" s="7"/>
      <c r="Y1104" s="7"/>
      <c r="Z1104" s="7"/>
      <c r="AA1104" s="7"/>
      <c r="AB1104" s="7"/>
      <c r="AC1104" s="7"/>
      <c r="AD1104" s="7"/>
      <c r="AE1104" s="7"/>
      <c r="AF1104" s="7"/>
      <c r="AG1104" s="7"/>
      <c r="AH1104" s="7"/>
      <c r="AI1104" s="7"/>
      <c r="AJ1104" s="7"/>
      <c r="AK1104" s="7"/>
      <c r="AL1104" s="7"/>
      <c r="AM1104" s="7"/>
      <c r="AN1104" s="7"/>
      <c r="AO1104" s="7"/>
      <c r="AP1104" s="7"/>
      <c r="AQ1104" s="7"/>
      <c r="AR1104" s="7"/>
      <c r="AS1104" s="7"/>
      <c r="AT1104" s="7"/>
      <c r="AU1104" s="7"/>
      <c r="AV1104" s="7"/>
      <c r="AW1104" s="7"/>
      <c r="AX1104" s="7"/>
      <c r="AY1104" s="7"/>
      <c r="AZ1104" s="7"/>
      <c r="BA1104" s="7"/>
      <c r="BB1104" s="7"/>
      <c r="BC1104" s="7"/>
      <c r="BD1104" s="7"/>
      <c r="BE1104" s="7"/>
      <c r="BF1104" s="7"/>
    </row>
    <row r="1105" spans="1:58" ht="15.95" customHeight="1" x14ac:dyDescent="0.2">
      <c r="A1105" s="37" t="s">
        <v>57</v>
      </c>
      <c r="B1105" s="58" t="s">
        <v>92</v>
      </c>
      <c r="C1105" s="58"/>
      <c r="D1105" s="58"/>
      <c r="E1105" s="58"/>
      <c r="F1105" s="58"/>
      <c r="G1105" s="58"/>
      <c r="H1105" s="58"/>
      <c r="I1105" s="58"/>
      <c r="J1105" s="58"/>
      <c r="K1105" s="58"/>
      <c r="L1105" s="58"/>
      <c r="M1105" s="58"/>
      <c r="N1105" s="58"/>
      <c r="O1105" s="58"/>
      <c r="P1105" s="58"/>
      <c r="Q1105" s="58"/>
      <c r="R1105" s="58"/>
      <c r="S1105" s="58"/>
      <c r="T1105" s="59"/>
      <c r="U1105" s="7"/>
      <c r="V1105" s="7"/>
      <c r="W1105" s="7"/>
      <c r="X1105" s="7"/>
      <c r="Y1105" s="7"/>
      <c r="Z1105" s="7"/>
      <c r="AA1105" s="7"/>
      <c r="AB1105" s="7"/>
      <c r="AC1105" s="7"/>
      <c r="AD1105" s="7"/>
      <c r="AE1105" s="7"/>
      <c r="AF1105" s="7"/>
      <c r="AG1105" s="7"/>
      <c r="AH1105" s="7"/>
      <c r="AI1105" s="7"/>
      <c r="AJ1105" s="7"/>
      <c r="AK1105" s="7"/>
      <c r="AL1105" s="7"/>
      <c r="AM1105" s="7"/>
      <c r="AN1105" s="7"/>
      <c r="AO1105" s="7"/>
      <c r="AP1105" s="7"/>
      <c r="AQ1105" s="7"/>
      <c r="AR1105" s="7"/>
      <c r="AS1105" s="7"/>
      <c r="AT1105" s="7"/>
      <c r="AU1105" s="7"/>
      <c r="AV1105" s="7"/>
      <c r="AW1105" s="7"/>
      <c r="AX1105" s="7"/>
      <c r="AY1105" s="7"/>
      <c r="AZ1105" s="7"/>
      <c r="BA1105" s="7"/>
      <c r="BB1105" s="7"/>
      <c r="BC1105" s="7"/>
      <c r="BD1105" s="7"/>
      <c r="BE1105" s="7"/>
      <c r="BF1105" s="7"/>
    </row>
    <row r="1106" spans="1:58" ht="45" customHeight="1" x14ac:dyDescent="0.2">
      <c r="A1106" s="37"/>
      <c r="B1106" s="66" t="s">
        <v>419</v>
      </c>
      <c r="C1106" s="66"/>
      <c r="D1106" s="66"/>
      <c r="E1106" s="66"/>
      <c r="F1106" s="66"/>
      <c r="G1106" s="66"/>
      <c r="H1106" s="66"/>
      <c r="I1106" s="38" t="s">
        <v>176</v>
      </c>
      <c r="J1106" s="38"/>
      <c r="K1106" s="38" t="s">
        <v>40</v>
      </c>
      <c r="L1106" s="53" t="s">
        <v>326</v>
      </c>
      <c r="M1106" s="38" t="s">
        <v>8</v>
      </c>
      <c r="N1106" s="38" t="s">
        <v>21</v>
      </c>
      <c r="O1106" s="38" t="s">
        <v>21</v>
      </c>
      <c r="P1106" s="39" t="s">
        <v>422</v>
      </c>
      <c r="Q1106" s="38" t="s">
        <v>7</v>
      </c>
      <c r="R1106" s="38" t="s">
        <v>8</v>
      </c>
      <c r="S1106" s="38" t="s">
        <v>30</v>
      </c>
      <c r="T1106" s="40"/>
      <c r="U1106" s="7"/>
      <c r="V1106" s="7"/>
      <c r="W1106" s="7"/>
      <c r="X1106" s="7"/>
      <c r="Y1106" s="7"/>
      <c r="Z1106" s="7"/>
      <c r="AA1106" s="7"/>
      <c r="AB1106" s="7"/>
      <c r="AC1106" s="7"/>
      <c r="AD1106" s="7"/>
      <c r="AE1106" s="7"/>
      <c r="AF1106" s="7"/>
      <c r="AG1106" s="7"/>
      <c r="AH1106" s="7"/>
      <c r="AI1106" s="7"/>
      <c r="AJ1106" s="7"/>
      <c r="AK1106" s="7"/>
      <c r="AL1106" s="7"/>
      <c r="AM1106" s="7"/>
      <c r="AN1106" s="7"/>
      <c r="AO1106" s="7"/>
      <c r="AP1106" s="7"/>
      <c r="AQ1106" s="7"/>
      <c r="AR1106" s="7"/>
      <c r="AS1106" s="7"/>
      <c r="AT1106" s="7"/>
      <c r="AU1106" s="7"/>
      <c r="AV1106" s="7"/>
      <c r="AW1106" s="7"/>
      <c r="AX1106" s="7"/>
      <c r="AY1106" s="7"/>
      <c r="AZ1106" s="7"/>
      <c r="BA1106" s="7"/>
      <c r="BB1106" s="7"/>
      <c r="BC1106" s="7"/>
      <c r="BD1106" s="7"/>
      <c r="BE1106" s="7"/>
      <c r="BF1106" s="7"/>
    </row>
    <row r="1107" spans="1:58" ht="15.95" customHeight="1" x14ac:dyDescent="0.2">
      <c r="A1107" s="37"/>
      <c r="B1107" s="27" t="s">
        <v>5</v>
      </c>
      <c r="C1107" s="2">
        <f>D1107+E1107+F1107+G1107+H1107</f>
        <v>689488.79</v>
      </c>
      <c r="D1107" s="1">
        <f t="shared" ref="D1107:H1107" si="265">SUM(D1108:D1111)</f>
        <v>0</v>
      </c>
      <c r="E1107" s="1">
        <f t="shared" si="265"/>
        <v>0</v>
      </c>
      <c r="F1107" s="1">
        <f t="shared" si="265"/>
        <v>0</v>
      </c>
      <c r="G1107" s="1">
        <f t="shared" si="265"/>
        <v>0</v>
      </c>
      <c r="H1107" s="1">
        <f t="shared" si="265"/>
        <v>689488.79</v>
      </c>
      <c r="I1107" s="38"/>
      <c r="J1107" s="38"/>
      <c r="K1107" s="38"/>
      <c r="L1107" s="54"/>
      <c r="M1107" s="38"/>
      <c r="N1107" s="38"/>
      <c r="O1107" s="38"/>
      <c r="P1107" s="39"/>
      <c r="Q1107" s="38"/>
      <c r="R1107" s="38"/>
      <c r="S1107" s="38"/>
      <c r="T1107" s="40"/>
      <c r="U1107" s="7"/>
      <c r="V1107" s="7"/>
      <c r="W1107" s="7"/>
      <c r="X1107" s="7"/>
      <c r="Y1107" s="7"/>
      <c r="Z1107" s="7"/>
      <c r="AA1107" s="7"/>
      <c r="AB1107" s="7"/>
      <c r="AC1107" s="7"/>
      <c r="AD1107" s="7"/>
      <c r="AE1107" s="7"/>
      <c r="AF1107" s="7"/>
      <c r="AG1107" s="7"/>
      <c r="AH1107" s="7"/>
      <c r="AI1107" s="7"/>
      <c r="AJ1107" s="7"/>
      <c r="AK1107" s="7"/>
      <c r="AL1107" s="7"/>
      <c r="AM1107" s="7"/>
      <c r="AN1107" s="7"/>
      <c r="AO1107" s="7"/>
      <c r="AP1107" s="7"/>
      <c r="AQ1107" s="7"/>
      <c r="AR1107" s="7"/>
      <c r="AS1107" s="7"/>
      <c r="AT1107" s="7"/>
      <c r="AU1107" s="7"/>
      <c r="AV1107" s="7"/>
      <c r="AW1107" s="7"/>
      <c r="AX1107" s="7"/>
      <c r="AY1107" s="7"/>
      <c r="AZ1107" s="7"/>
      <c r="BA1107" s="7"/>
      <c r="BB1107" s="7"/>
      <c r="BC1107" s="7"/>
      <c r="BD1107" s="7"/>
      <c r="BE1107" s="7"/>
      <c r="BF1107" s="7"/>
    </row>
    <row r="1108" spans="1:58" ht="15.95" customHeight="1" x14ac:dyDescent="0.2">
      <c r="A1108" s="37"/>
      <c r="B1108" s="27" t="s">
        <v>0</v>
      </c>
      <c r="C1108" s="2">
        <f>D1108+E1108+F1108+G1108+H1108</f>
        <v>0</v>
      </c>
      <c r="D1108" s="1"/>
      <c r="E1108" s="1"/>
      <c r="F1108" s="1"/>
      <c r="G1108" s="1"/>
      <c r="H1108" s="1"/>
      <c r="I1108" s="38"/>
      <c r="J1108" s="38"/>
      <c r="K1108" s="38"/>
      <c r="L1108" s="54"/>
      <c r="M1108" s="38"/>
      <c r="N1108" s="38"/>
      <c r="O1108" s="38"/>
      <c r="P1108" s="39"/>
      <c r="Q1108" s="38"/>
      <c r="R1108" s="38"/>
      <c r="S1108" s="38"/>
      <c r="T1108" s="40"/>
      <c r="U1108" s="7"/>
      <c r="V1108" s="7"/>
      <c r="W1108" s="7"/>
      <c r="X1108" s="7"/>
      <c r="Y1108" s="7"/>
      <c r="Z1108" s="7"/>
      <c r="AA1108" s="7"/>
      <c r="AB1108" s="7"/>
      <c r="AC1108" s="7"/>
      <c r="AD1108" s="7"/>
      <c r="AE1108" s="7"/>
      <c r="AF1108" s="7"/>
      <c r="AG1108" s="7"/>
      <c r="AH1108" s="7"/>
      <c r="AI1108" s="7"/>
      <c r="AJ1108" s="7"/>
      <c r="AK1108" s="7"/>
      <c r="AL1108" s="7"/>
      <c r="AM1108" s="7"/>
      <c r="AN1108" s="7"/>
      <c r="AO1108" s="7"/>
      <c r="AP1108" s="7"/>
      <c r="AQ1108" s="7"/>
      <c r="AR1108" s="7"/>
      <c r="AS1108" s="7"/>
      <c r="AT1108" s="7"/>
      <c r="AU1108" s="7"/>
      <c r="AV1108" s="7"/>
      <c r="AW1108" s="7"/>
      <c r="AX1108" s="7"/>
      <c r="AY1108" s="7"/>
      <c r="AZ1108" s="7"/>
      <c r="BA1108" s="7"/>
      <c r="BB1108" s="7"/>
      <c r="BC1108" s="7"/>
      <c r="BD1108" s="7"/>
      <c r="BE1108" s="7"/>
      <c r="BF1108" s="7"/>
    </row>
    <row r="1109" spans="1:58" ht="15.95" customHeight="1" x14ac:dyDescent="0.2">
      <c r="A1109" s="37"/>
      <c r="B1109" s="27" t="s">
        <v>1</v>
      </c>
      <c r="C1109" s="2">
        <f>D1109+E1109+F1109+G1109+H1109</f>
        <v>626807.99091000005</v>
      </c>
      <c r="D1109" s="1"/>
      <c r="E1109" s="1"/>
      <c r="F1109" s="1"/>
      <c r="G1109" s="1"/>
      <c r="H1109" s="1">
        <v>626807.99091000005</v>
      </c>
      <c r="I1109" s="38"/>
      <c r="J1109" s="38"/>
      <c r="K1109" s="38"/>
      <c r="L1109" s="54"/>
      <c r="M1109" s="38"/>
      <c r="N1109" s="38"/>
      <c r="O1109" s="38"/>
      <c r="P1109" s="39"/>
      <c r="Q1109" s="38"/>
      <c r="R1109" s="38"/>
      <c r="S1109" s="38"/>
      <c r="T1109" s="40"/>
      <c r="U1109" s="7"/>
      <c r="V1109" s="7"/>
      <c r="W1109" s="7"/>
      <c r="X1109" s="7"/>
      <c r="Y1109" s="7"/>
      <c r="Z1109" s="7"/>
      <c r="AA1109" s="7"/>
      <c r="AB1109" s="7"/>
      <c r="AC1109" s="7"/>
      <c r="AD1109" s="7"/>
      <c r="AE1109" s="7"/>
      <c r="AF1109" s="7"/>
      <c r="AG1109" s="7"/>
      <c r="AH1109" s="7"/>
      <c r="AI1109" s="7"/>
      <c r="AJ1109" s="7"/>
      <c r="AK1109" s="7"/>
      <c r="AL1109" s="7"/>
      <c r="AM1109" s="7"/>
      <c r="AN1109" s="7"/>
      <c r="AO1109" s="7"/>
      <c r="AP1109" s="7"/>
      <c r="AQ1109" s="7"/>
      <c r="AR1109" s="7"/>
      <c r="AS1109" s="7"/>
      <c r="AT1109" s="7"/>
      <c r="AU1109" s="7"/>
      <c r="AV1109" s="7"/>
      <c r="AW1109" s="7"/>
      <c r="AX1109" s="7"/>
      <c r="AY1109" s="7"/>
      <c r="AZ1109" s="7"/>
      <c r="BA1109" s="7"/>
      <c r="BB1109" s="7"/>
      <c r="BC1109" s="7"/>
      <c r="BD1109" s="7"/>
      <c r="BE1109" s="7"/>
      <c r="BF1109" s="7"/>
    </row>
    <row r="1110" spans="1:58" ht="15.95" customHeight="1" x14ac:dyDescent="0.2">
      <c r="A1110" s="37"/>
      <c r="B1110" s="27" t="s">
        <v>2</v>
      </c>
      <c r="C1110" s="2">
        <f>D1110+E1110+F1110+G1110+H1110</f>
        <v>62680.79909</v>
      </c>
      <c r="D1110" s="1"/>
      <c r="E1110" s="1"/>
      <c r="F1110" s="1"/>
      <c r="G1110" s="1"/>
      <c r="H1110" s="1">
        <v>62680.79909</v>
      </c>
      <c r="I1110" s="38"/>
      <c r="J1110" s="38"/>
      <c r="K1110" s="38"/>
      <c r="L1110" s="54"/>
      <c r="M1110" s="38"/>
      <c r="N1110" s="38"/>
      <c r="O1110" s="38"/>
      <c r="P1110" s="39"/>
      <c r="Q1110" s="38"/>
      <c r="R1110" s="38"/>
      <c r="S1110" s="38"/>
      <c r="T1110" s="40"/>
      <c r="U1110" s="7"/>
      <c r="V1110" s="7"/>
      <c r="W1110" s="7"/>
      <c r="X1110" s="7"/>
      <c r="Y1110" s="7"/>
      <c r="Z1110" s="7"/>
      <c r="AA1110" s="7"/>
      <c r="AB1110" s="7"/>
      <c r="AC1110" s="7"/>
      <c r="AD1110" s="7"/>
      <c r="AE1110" s="7"/>
      <c r="AF1110" s="7"/>
      <c r="AG1110" s="7"/>
      <c r="AH1110" s="7"/>
      <c r="AI1110" s="7"/>
      <c r="AJ1110" s="7"/>
      <c r="AK1110" s="7"/>
      <c r="AL1110" s="7"/>
      <c r="AM1110" s="7"/>
      <c r="AN1110" s="7"/>
      <c r="AO1110" s="7"/>
      <c r="AP1110" s="7"/>
      <c r="AQ1110" s="7"/>
      <c r="AR1110" s="7"/>
      <c r="AS1110" s="7"/>
      <c r="AT1110" s="7"/>
      <c r="AU1110" s="7"/>
      <c r="AV1110" s="7"/>
      <c r="AW1110" s="7"/>
      <c r="AX1110" s="7"/>
      <c r="AY1110" s="7"/>
      <c r="AZ1110" s="7"/>
      <c r="BA1110" s="7"/>
      <c r="BB1110" s="7"/>
      <c r="BC1110" s="7"/>
      <c r="BD1110" s="7"/>
      <c r="BE1110" s="7"/>
      <c r="BF1110" s="7"/>
    </row>
    <row r="1111" spans="1:58" ht="15.95" customHeight="1" x14ac:dyDescent="0.2">
      <c r="A1111" s="37"/>
      <c r="B1111" s="27" t="s">
        <v>3</v>
      </c>
      <c r="C1111" s="2">
        <f>D1111+E1111+F1111+G1111+H1111</f>
        <v>0</v>
      </c>
      <c r="D1111" s="1"/>
      <c r="E1111" s="1"/>
      <c r="F1111" s="1"/>
      <c r="G1111" s="1"/>
      <c r="H1111" s="1"/>
      <c r="I1111" s="38"/>
      <c r="J1111" s="38"/>
      <c r="K1111" s="38"/>
      <c r="L1111" s="34"/>
      <c r="M1111" s="38"/>
      <c r="N1111" s="38"/>
      <c r="O1111" s="38"/>
      <c r="P1111" s="39"/>
      <c r="Q1111" s="38"/>
      <c r="R1111" s="38"/>
      <c r="S1111" s="38"/>
      <c r="T1111" s="40"/>
      <c r="U1111" s="7"/>
      <c r="V1111" s="7"/>
      <c r="W1111" s="7"/>
      <c r="X1111" s="7"/>
      <c r="Y1111" s="7"/>
      <c r="Z1111" s="7"/>
      <c r="AA1111" s="7"/>
      <c r="AB1111" s="7"/>
      <c r="AC1111" s="7"/>
      <c r="AD1111" s="7"/>
      <c r="AE1111" s="7"/>
      <c r="AF1111" s="7"/>
      <c r="AG1111" s="7"/>
      <c r="AH1111" s="7"/>
      <c r="AI1111" s="7"/>
      <c r="AJ1111" s="7"/>
      <c r="AK1111" s="7"/>
      <c r="AL1111" s="7"/>
      <c r="AM1111" s="7"/>
      <c r="AN1111" s="7"/>
      <c r="AO1111" s="7"/>
      <c r="AP1111" s="7"/>
      <c r="AQ1111" s="7"/>
      <c r="AR1111" s="7"/>
      <c r="AS1111" s="7"/>
      <c r="AT1111" s="7"/>
      <c r="AU1111" s="7"/>
      <c r="AV1111" s="7"/>
      <c r="AW1111" s="7"/>
      <c r="AX1111" s="7"/>
      <c r="AY1111" s="7"/>
      <c r="AZ1111" s="7"/>
      <c r="BA1111" s="7"/>
      <c r="BB1111" s="7"/>
      <c r="BC1111" s="7"/>
      <c r="BD1111" s="7"/>
      <c r="BE1111" s="7"/>
      <c r="BF1111" s="7"/>
    </row>
    <row r="1112" spans="1:58" ht="15.95" customHeight="1" x14ac:dyDescent="0.2">
      <c r="A1112" s="37" t="s">
        <v>566</v>
      </c>
      <c r="B1112" s="72" t="s">
        <v>70</v>
      </c>
      <c r="C1112" s="72"/>
      <c r="D1112" s="72"/>
      <c r="E1112" s="72"/>
      <c r="F1112" s="72"/>
      <c r="G1112" s="72"/>
      <c r="H1112" s="72"/>
      <c r="I1112" s="72"/>
      <c r="J1112" s="72"/>
      <c r="K1112" s="72"/>
      <c r="L1112" s="72"/>
      <c r="M1112" s="72"/>
      <c r="N1112" s="72"/>
      <c r="O1112" s="72"/>
      <c r="P1112" s="72"/>
      <c r="Q1112" s="72"/>
      <c r="R1112" s="72"/>
      <c r="S1112" s="72"/>
      <c r="T1112" s="73"/>
      <c r="U1112" s="7"/>
      <c r="V1112" s="7"/>
      <c r="W1112" s="7"/>
      <c r="X1112" s="7"/>
      <c r="Y1112" s="7"/>
      <c r="Z1112" s="7"/>
      <c r="AA1112" s="7"/>
      <c r="AB1112" s="7"/>
      <c r="AC1112" s="7"/>
      <c r="AD1112" s="7"/>
      <c r="AE1112" s="7"/>
      <c r="AF1112" s="7"/>
      <c r="AG1112" s="7"/>
      <c r="AH1112" s="7"/>
      <c r="AI1112" s="7"/>
      <c r="AJ1112" s="7"/>
      <c r="AK1112" s="7"/>
      <c r="AL1112" s="7"/>
      <c r="AM1112" s="7"/>
      <c r="AN1112" s="7"/>
      <c r="AO1112" s="7"/>
      <c r="AP1112" s="7"/>
      <c r="AQ1112" s="7"/>
      <c r="AR1112" s="7"/>
      <c r="AS1112" s="7"/>
      <c r="AT1112" s="7"/>
      <c r="AU1112" s="7"/>
      <c r="AV1112" s="7"/>
      <c r="AW1112" s="7"/>
      <c r="AX1112" s="7"/>
      <c r="AY1112" s="7"/>
      <c r="AZ1112" s="7"/>
      <c r="BA1112" s="7"/>
      <c r="BB1112" s="7"/>
      <c r="BC1112" s="7"/>
      <c r="BD1112" s="7"/>
      <c r="BE1112" s="7"/>
      <c r="BF1112" s="7"/>
    </row>
    <row r="1113" spans="1:58" ht="15.95" customHeight="1" x14ac:dyDescent="0.2">
      <c r="A1113" s="37" t="s">
        <v>57</v>
      </c>
      <c r="B1113" s="58" t="s">
        <v>92</v>
      </c>
      <c r="C1113" s="58"/>
      <c r="D1113" s="58"/>
      <c r="E1113" s="58"/>
      <c r="F1113" s="58"/>
      <c r="G1113" s="58"/>
      <c r="H1113" s="58"/>
      <c r="I1113" s="58"/>
      <c r="J1113" s="58"/>
      <c r="K1113" s="58"/>
      <c r="L1113" s="58"/>
      <c r="M1113" s="58"/>
      <c r="N1113" s="58"/>
      <c r="O1113" s="58"/>
      <c r="P1113" s="58"/>
      <c r="Q1113" s="58"/>
      <c r="R1113" s="58"/>
      <c r="S1113" s="58"/>
      <c r="T1113" s="59"/>
      <c r="U1113" s="7"/>
      <c r="V1113" s="7"/>
      <c r="W1113" s="7"/>
      <c r="X1113" s="7"/>
      <c r="Y1113" s="7"/>
      <c r="Z1113" s="7"/>
      <c r="AA1113" s="7"/>
      <c r="AB1113" s="7"/>
      <c r="AC1113" s="7"/>
      <c r="AD1113" s="7"/>
      <c r="AE1113" s="7"/>
      <c r="AF1113" s="7"/>
      <c r="AG1113" s="7"/>
      <c r="AH1113" s="7"/>
      <c r="AI1113" s="7"/>
      <c r="AJ1113" s="7"/>
      <c r="AK1113" s="7"/>
      <c r="AL1113" s="7"/>
      <c r="AM1113" s="7"/>
      <c r="AN1113" s="7"/>
      <c r="AO1113" s="7"/>
      <c r="AP1113" s="7"/>
      <c r="AQ1113" s="7"/>
      <c r="AR1113" s="7"/>
      <c r="AS1113" s="7"/>
      <c r="AT1113" s="7"/>
      <c r="AU1113" s="7"/>
      <c r="AV1113" s="7"/>
      <c r="AW1113" s="7"/>
      <c r="AX1113" s="7"/>
      <c r="AY1113" s="7"/>
      <c r="AZ1113" s="7"/>
      <c r="BA1113" s="7"/>
      <c r="BB1113" s="7"/>
      <c r="BC1113" s="7"/>
      <c r="BD1113" s="7"/>
      <c r="BE1113" s="7"/>
      <c r="BF1113" s="7"/>
    </row>
    <row r="1114" spans="1:58" ht="45" customHeight="1" x14ac:dyDescent="0.2">
      <c r="A1114" s="37"/>
      <c r="B1114" s="67" t="s">
        <v>561</v>
      </c>
      <c r="C1114" s="68"/>
      <c r="D1114" s="68"/>
      <c r="E1114" s="68"/>
      <c r="F1114" s="68"/>
      <c r="G1114" s="68"/>
      <c r="H1114" s="69"/>
      <c r="I1114" s="38" t="s">
        <v>23</v>
      </c>
      <c r="J1114" s="70" t="s">
        <v>226</v>
      </c>
      <c r="K1114" s="70" t="s">
        <v>35</v>
      </c>
      <c r="L1114" s="38" t="s">
        <v>562</v>
      </c>
      <c r="M1114" s="70" t="s">
        <v>71</v>
      </c>
      <c r="N1114" s="38" t="s">
        <v>100</v>
      </c>
      <c r="O1114" s="70" t="s">
        <v>71</v>
      </c>
      <c r="P1114" s="39" t="s">
        <v>563</v>
      </c>
      <c r="Q1114" s="70" t="s">
        <v>29</v>
      </c>
      <c r="R1114" s="70" t="s">
        <v>33</v>
      </c>
      <c r="S1114" s="70" t="s">
        <v>30</v>
      </c>
      <c r="T1114" s="70" t="s">
        <v>564</v>
      </c>
      <c r="U1114" s="7"/>
      <c r="V1114" s="7"/>
      <c r="W1114" s="7"/>
      <c r="X1114" s="7"/>
      <c r="Y1114" s="7"/>
      <c r="Z1114" s="7"/>
      <c r="AA1114" s="7"/>
      <c r="AB1114" s="7"/>
      <c r="AC1114" s="7"/>
      <c r="AD1114" s="7"/>
      <c r="AE1114" s="7"/>
      <c r="AF1114" s="7"/>
      <c r="AG1114" s="7"/>
      <c r="AH1114" s="7"/>
      <c r="AI1114" s="7"/>
      <c r="AJ1114" s="7"/>
      <c r="AK1114" s="7"/>
      <c r="AL1114" s="7"/>
      <c r="AM1114" s="7"/>
      <c r="AN1114" s="7"/>
      <c r="AO1114" s="7"/>
      <c r="AP1114" s="7"/>
      <c r="AQ1114" s="7"/>
      <c r="AR1114" s="7"/>
      <c r="AS1114" s="7"/>
      <c r="AT1114" s="7"/>
      <c r="AU1114" s="7"/>
      <c r="AV1114" s="7"/>
      <c r="AW1114" s="7"/>
      <c r="AX1114" s="7"/>
      <c r="AY1114" s="7"/>
      <c r="AZ1114" s="7"/>
      <c r="BA1114" s="7"/>
      <c r="BB1114" s="7"/>
      <c r="BC1114" s="7"/>
      <c r="BD1114" s="7"/>
      <c r="BE1114" s="7"/>
      <c r="BF1114" s="7"/>
    </row>
    <row r="1115" spans="1:58" ht="15.95" customHeight="1" x14ac:dyDescent="0.2">
      <c r="A1115" s="37"/>
      <c r="B1115" s="27" t="s">
        <v>5</v>
      </c>
      <c r="C1115" s="21">
        <f t="shared" ref="C1115:H1115" si="266">SUM(C1116:C1119)</f>
        <v>773124.92533</v>
      </c>
      <c r="D1115" s="21">
        <f t="shared" si="266"/>
        <v>204024.22093000001</v>
      </c>
      <c r="E1115" s="21">
        <f t="shared" si="266"/>
        <v>569100.70440000005</v>
      </c>
      <c r="F1115" s="21">
        <f t="shared" si="266"/>
        <v>0</v>
      </c>
      <c r="G1115" s="21">
        <f t="shared" si="266"/>
        <v>0</v>
      </c>
      <c r="H1115" s="21">
        <f t="shared" si="266"/>
        <v>0</v>
      </c>
      <c r="I1115" s="38"/>
      <c r="J1115" s="70"/>
      <c r="K1115" s="70"/>
      <c r="L1115" s="38"/>
      <c r="M1115" s="70"/>
      <c r="N1115" s="38"/>
      <c r="O1115" s="70"/>
      <c r="P1115" s="39"/>
      <c r="Q1115" s="70"/>
      <c r="R1115" s="70"/>
      <c r="S1115" s="70"/>
      <c r="T1115" s="70"/>
      <c r="U1115" s="7"/>
      <c r="V1115" s="7"/>
      <c r="W1115" s="7"/>
      <c r="X1115" s="7"/>
      <c r="Y1115" s="7"/>
      <c r="Z1115" s="7"/>
      <c r="AA1115" s="7"/>
      <c r="AB1115" s="7"/>
      <c r="AC1115" s="7"/>
      <c r="AD1115" s="7"/>
      <c r="AE1115" s="7"/>
      <c r="AF1115" s="7"/>
      <c r="AG1115" s="7"/>
      <c r="AH1115" s="7"/>
      <c r="AI1115" s="7"/>
      <c r="AJ1115" s="7"/>
      <c r="AK1115" s="7"/>
      <c r="AL1115" s="7"/>
      <c r="AM1115" s="7"/>
      <c r="AN1115" s="7"/>
      <c r="AO1115" s="7"/>
      <c r="AP1115" s="7"/>
      <c r="AQ1115" s="7"/>
      <c r="AR1115" s="7"/>
      <c r="AS1115" s="7"/>
      <c r="AT1115" s="7"/>
      <c r="AU1115" s="7"/>
      <c r="AV1115" s="7"/>
      <c r="AW1115" s="7"/>
      <c r="AX1115" s="7"/>
      <c r="AY1115" s="7"/>
      <c r="AZ1115" s="7"/>
      <c r="BA1115" s="7"/>
      <c r="BB1115" s="7"/>
      <c r="BC1115" s="7"/>
      <c r="BD1115" s="7"/>
      <c r="BE1115" s="7"/>
      <c r="BF1115" s="7"/>
    </row>
    <row r="1116" spans="1:58" ht="15.95" customHeight="1" x14ac:dyDescent="0.2">
      <c r="A1116" s="37"/>
      <c r="B1116" s="27" t="s">
        <v>0</v>
      </c>
      <c r="C1116" s="22">
        <f>SUM(D1116:H1116)</f>
        <v>695663.946</v>
      </c>
      <c r="D1116" s="23">
        <v>200000</v>
      </c>
      <c r="E1116" s="23">
        <v>495663.946</v>
      </c>
      <c r="F1116" s="23"/>
      <c r="G1116" s="23"/>
      <c r="H1116" s="23"/>
      <c r="I1116" s="38"/>
      <c r="J1116" s="70"/>
      <c r="K1116" s="70"/>
      <c r="L1116" s="38"/>
      <c r="M1116" s="70"/>
      <c r="N1116" s="38"/>
      <c r="O1116" s="70"/>
      <c r="P1116" s="39"/>
      <c r="Q1116" s="70"/>
      <c r="R1116" s="70"/>
      <c r="S1116" s="70"/>
      <c r="T1116" s="70"/>
      <c r="U1116" s="7"/>
      <c r="V1116" s="7"/>
      <c r="W1116" s="7"/>
      <c r="X1116" s="7"/>
      <c r="Y1116" s="7"/>
      <c r="Z1116" s="7"/>
      <c r="AA1116" s="7"/>
      <c r="AB1116" s="7"/>
      <c r="AC1116" s="7"/>
      <c r="AD1116" s="7"/>
      <c r="AE1116" s="7"/>
      <c r="AF1116" s="7"/>
      <c r="AG1116" s="7"/>
      <c r="AH1116" s="7"/>
      <c r="AI1116" s="7"/>
      <c r="AJ1116" s="7"/>
      <c r="AK1116" s="7"/>
      <c r="AL1116" s="7"/>
      <c r="AM1116" s="7"/>
      <c r="AN1116" s="7"/>
      <c r="AO1116" s="7"/>
      <c r="AP1116" s="7"/>
      <c r="AQ1116" s="7"/>
      <c r="AR1116" s="7"/>
      <c r="AS1116" s="7"/>
      <c r="AT1116" s="7"/>
      <c r="AU1116" s="7"/>
      <c r="AV1116" s="7"/>
      <c r="AW1116" s="7"/>
      <c r="AX1116" s="7"/>
      <c r="AY1116" s="7"/>
      <c r="AZ1116" s="7"/>
      <c r="BA1116" s="7"/>
      <c r="BB1116" s="7"/>
      <c r="BC1116" s="7"/>
      <c r="BD1116" s="7"/>
      <c r="BE1116" s="7"/>
      <c r="BF1116" s="7"/>
    </row>
    <row r="1117" spans="1:58" ht="15.95" customHeight="1" x14ac:dyDescent="0.2">
      <c r="A1117" s="37"/>
      <c r="B1117" s="27" t="s">
        <v>1</v>
      </c>
      <c r="C1117" s="22">
        <f>SUM(D1117:H1117)</f>
        <v>77460.979330000002</v>
      </c>
      <c r="D1117" s="24">
        <f>0+4024.22093</f>
        <v>4024.22093</v>
      </c>
      <c r="E1117" s="24">
        <v>73436.758400000006</v>
      </c>
      <c r="F1117" s="23"/>
      <c r="G1117" s="23"/>
      <c r="H1117" s="23"/>
      <c r="I1117" s="38"/>
      <c r="J1117" s="70"/>
      <c r="K1117" s="70"/>
      <c r="L1117" s="38"/>
      <c r="M1117" s="70"/>
      <c r="N1117" s="38"/>
      <c r="O1117" s="70"/>
      <c r="P1117" s="39"/>
      <c r="Q1117" s="70"/>
      <c r="R1117" s="70"/>
      <c r="S1117" s="70"/>
      <c r="T1117" s="70"/>
      <c r="U1117" s="7"/>
      <c r="V1117" s="7"/>
      <c r="W1117" s="7"/>
      <c r="X1117" s="7"/>
      <c r="Y1117" s="7"/>
      <c r="Z1117" s="7"/>
      <c r="AA1117" s="7"/>
      <c r="AB1117" s="7"/>
      <c r="AC1117" s="7"/>
      <c r="AD1117" s="7"/>
      <c r="AE1117" s="7"/>
      <c r="AF1117" s="7"/>
      <c r="AG1117" s="7"/>
      <c r="AH1117" s="7"/>
      <c r="AI1117" s="7"/>
      <c r="AJ1117" s="7"/>
      <c r="AK1117" s="7"/>
      <c r="AL1117" s="7"/>
      <c r="AM1117" s="7"/>
      <c r="AN1117" s="7"/>
      <c r="AO1117" s="7"/>
      <c r="AP1117" s="7"/>
      <c r="AQ1117" s="7"/>
      <c r="AR1117" s="7"/>
      <c r="AS1117" s="7"/>
      <c r="AT1117" s="7"/>
      <c r="AU1117" s="7"/>
      <c r="AV1117" s="7"/>
      <c r="AW1117" s="7"/>
      <c r="AX1117" s="7"/>
      <c r="AY1117" s="7"/>
      <c r="AZ1117" s="7"/>
      <c r="BA1117" s="7"/>
      <c r="BB1117" s="7"/>
      <c r="BC1117" s="7"/>
      <c r="BD1117" s="7"/>
      <c r="BE1117" s="7"/>
      <c r="BF1117" s="7"/>
    </row>
    <row r="1118" spans="1:58" ht="15.95" customHeight="1" x14ac:dyDescent="0.2">
      <c r="A1118" s="37"/>
      <c r="B1118" s="27" t="s">
        <v>2</v>
      </c>
      <c r="C1118" s="22">
        <f>SUM(D1118:H1118)</f>
        <v>0</v>
      </c>
      <c r="D1118" s="23"/>
      <c r="E1118" s="23"/>
      <c r="F1118" s="23"/>
      <c r="G1118" s="23"/>
      <c r="H1118" s="23"/>
      <c r="I1118" s="38"/>
      <c r="J1118" s="70"/>
      <c r="K1118" s="70"/>
      <c r="L1118" s="38"/>
      <c r="M1118" s="70"/>
      <c r="N1118" s="38"/>
      <c r="O1118" s="70"/>
      <c r="P1118" s="39"/>
      <c r="Q1118" s="70"/>
      <c r="R1118" s="70"/>
      <c r="S1118" s="70"/>
      <c r="T1118" s="70"/>
      <c r="U1118" s="7"/>
      <c r="V1118" s="7"/>
      <c r="W1118" s="7"/>
      <c r="X1118" s="7"/>
      <c r="Y1118" s="7"/>
      <c r="Z1118" s="7"/>
      <c r="AA1118" s="7"/>
      <c r="AB1118" s="7"/>
      <c r="AC1118" s="7"/>
      <c r="AD1118" s="7"/>
      <c r="AE1118" s="7"/>
      <c r="AF1118" s="7"/>
      <c r="AG1118" s="7"/>
      <c r="AH1118" s="7"/>
      <c r="AI1118" s="7"/>
      <c r="AJ1118" s="7"/>
      <c r="AK1118" s="7"/>
      <c r="AL1118" s="7"/>
      <c r="AM1118" s="7"/>
      <c r="AN1118" s="7"/>
      <c r="AO1118" s="7"/>
      <c r="AP1118" s="7"/>
      <c r="AQ1118" s="7"/>
      <c r="AR1118" s="7"/>
      <c r="AS1118" s="7"/>
      <c r="AT1118" s="7"/>
      <c r="AU1118" s="7"/>
      <c r="AV1118" s="7"/>
      <c r="AW1118" s="7"/>
      <c r="AX1118" s="7"/>
      <c r="AY1118" s="7"/>
      <c r="AZ1118" s="7"/>
      <c r="BA1118" s="7"/>
      <c r="BB1118" s="7"/>
      <c r="BC1118" s="7"/>
      <c r="BD1118" s="7"/>
      <c r="BE1118" s="7"/>
      <c r="BF1118" s="7"/>
    </row>
    <row r="1119" spans="1:58" ht="15.95" customHeight="1" x14ac:dyDescent="0.2">
      <c r="A1119" s="37"/>
      <c r="B1119" s="27" t="s">
        <v>3</v>
      </c>
      <c r="C1119" s="22">
        <f>SUM(D1119:H1119)</f>
        <v>0</v>
      </c>
      <c r="D1119" s="23"/>
      <c r="E1119" s="23"/>
      <c r="F1119" s="23"/>
      <c r="G1119" s="23"/>
      <c r="H1119" s="23"/>
      <c r="I1119" s="38"/>
      <c r="J1119" s="70"/>
      <c r="K1119" s="70"/>
      <c r="L1119" s="38"/>
      <c r="M1119" s="70"/>
      <c r="N1119" s="38"/>
      <c r="O1119" s="70"/>
      <c r="P1119" s="39"/>
      <c r="Q1119" s="70"/>
      <c r="R1119" s="70"/>
      <c r="S1119" s="70"/>
      <c r="T1119" s="70"/>
      <c r="U1119" s="7"/>
      <c r="V1119" s="7"/>
      <c r="W1119" s="7"/>
      <c r="X1119" s="7"/>
      <c r="Y1119" s="7"/>
      <c r="Z1119" s="7"/>
      <c r="AA1119" s="7"/>
      <c r="AB1119" s="7"/>
      <c r="AC1119" s="7"/>
      <c r="AD1119" s="7"/>
      <c r="AE1119" s="7"/>
      <c r="AF1119" s="7"/>
      <c r="AG1119" s="7"/>
      <c r="AH1119" s="7"/>
      <c r="AI1119" s="7"/>
      <c r="AJ1119" s="7"/>
      <c r="AK1119" s="7"/>
      <c r="AL1119" s="7"/>
      <c r="AM1119" s="7"/>
      <c r="AN1119" s="7"/>
      <c r="AO1119" s="7"/>
      <c r="AP1119" s="7"/>
      <c r="AQ1119" s="7"/>
      <c r="AR1119" s="7"/>
      <c r="AS1119" s="7"/>
      <c r="AT1119" s="7"/>
      <c r="AU1119" s="7"/>
      <c r="AV1119" s="7"/>
      <c r="AW1119" s="7"/>
      <c r="AX1119" s="7"/>
      <c r="AY1119" s="7"/>
      <c r="AZ1119" s="7"/>
      <c r="BA1119" s="7"/>
      <c r="BB1119" s="7"/>
      <c r="BC1119" s="7"/>
      <c r="BD1119" s="7"/>
      <c r="BE1119" s="7"/>
      <c r="BF1119" s="7"/>
    </row>
    <row r="1120" spans="1:58" ht="15.95" customHeight="1" x14ac:dyDescent="0.2">
      <c r="A1120" s="37" t="s">
        <v>571</v>
      </c>
      <c r="B1120" s="72" t="s">
        <v>70</v>
      </c>
      <c r="C1120" s="72"/>
      <c r="D1120" s="72"/>
      <c r="E1120" s="72"/>
      <c r="F1120" s="72"/>
      <c r="G1120" s="72"/>
      <c r="H1120" s="72"/>
      <c r="I1120" s="72"/>
      <c r="J1120" s="72"/>
      <c r="K1120" s="72"/>
      <c r="L1120" s="72"/>
      <c r="M1120" s="72"/>
      <c r="N1120" s="72"/>
      <c r="O1120" s="72"/>
      <c r="P1120" s="72"/>
      <c r="Q1120" s="72"/>
      <c r="R1120" s="72"/>
      <c r="S1120" s="72"/>
      <c r="T1120" s="73"/>
      <c r="U1120" s="7"/>
      <c r="V1120" s="7"/>
      <c r="W1120" s="7"/>
      <c r="X1120" s="7"/>
      <c r="Y1120" s="7"/>
      <c r="Z1120" s="7"/>
      <c r="AA1120" s="7"/>
      <c r="AB1120" s="7"/>
      <c r="AC1120" s="7"/>
      <c r="AD1120" s="7"/>
      <c r="AE1120" s="7"/>
      <c r="AF1120" s="7"/>
      <c r="AG1120" s="7"/>
      <c r="AH1120" s="7"/>
      <c r="AI1120" s="7"/>
      <c r="AJ1120" s="7"/>
      <c r="AK1120" s="7"/>
      <c r="AL1120" s="7"/>
      <c r="AM1120" s="7"/>
      <c r="AN1120" s="7"/>
      <c r="AO1120" s="7"/>
      <c r="AP1120" s="7"/>
      <c r="AQ1120" s="7"/>
      <c r="AR1120" s="7"/>
      <c r="AS1120" s="7"/>
      <c r="AT1120" s="7"/>
      <c r="AU1120" s="7"/>
      <c r="AV1120" s="7"/>
      <c r="AW1120" s="7"/>
      <c r="AX1120" s="7"/>
      <c r="AY1120" s="7"/>
      <c r="AZ1120" s="7"/>
      <c r="BA1120" s="7"/>
      <c r="BB1120" s="7"/>
      <c r="BC1120" s="7"/>
      <c r="BD1120" s="7"/>
      <c r="BE1120" s="7"/>
      <c r="BF1120" s="7"/>
    </row>
    <row r="1121" spans="1:58" ht="15.95" customHeight="1" x14ac:dyDescent="0.2">
      <c r="A1121" s="37" t="s">
        <v>57</v>
      </c>
      <c r="B1121" s="58" t="s">
        <v>92</v>
      </c>
      <c r="C1121" s="58"/>
      <c r="D1121" s="58"/>
      <c r="E1121" s="58"/>
      <c r="F1121" s="58"/>
      <c r="G1121" s="58"/>
      <c r="H1121" s="58"/>
      <c r="I1121" s="58"/>
      <c r="J1121" s="58"/>
      <c r="K1121" s="58"/>
      <c r="L1121" s="58"/>
      <c r="M1121" s="58"/>
      <c r="N1121" s="58"/>
      <c r="O1121" s="58"/>
      <c r="P1121" s="58"/>
      <c r="Q1121" s="58"/>
      <c r="R1121" s="58"/>
      <c r="S1121" s="58"/>
      <c r="T1121" s="59"/>
      <c r="U1121" s="7"/>
      <c r="V1121" s="7"/>
      <c r="W1121" s="7"/>
      <c r="X1121" s="7"/>
      <c r="Y1121" s="7"/>
      <c r="Z1121" s="7"/>
      <c r="AA1121" s="7"/>
      <c r="AB1121" s="7"/>
      <c r="AC1121" s="7"/>
      <c r="AD1121" s="7"/>
      <c r="AE1121" s="7"/>
      <c r="AF1121" s="7"/>
      <c r="AG1121" s="7"/>
      <c r="AH1121" s="7"/>
      <c r="AI1121" s="7"/>
      <c r="AJ1121" s="7"/>
      <c r="AK1121" s="7"/>
      <c r="AL1121" s="7"/>
      <c r="AM1121" s="7"/>
      <c r="AN1121" s="7"/>
      <c r="AO1121" s="7"/>
      <c r="AP1121" s="7"/>
      <c r="AQ1121" s="7"/>
      <c r="AR1121" s="7"/>
      <c r="AS1121" s="7"/>
      <c r="AT1121" s="7"/>
      <c r="AU1121" s="7"/>
      <c r="AV1121" s="7"/>
      <c r="AW1121" s="7"/>
      <c r="AX1121" s="7"/>
      <c r="AY1121" s="7"/>
      <c r="AZ1121" s="7"/>
      <c r="BA1121" s="7"/>
      <c r="BB1121" s="7"/>
      <c r="BC1121" s="7"/>
      <c r="BD1121" s="7"/>
      <c r="BE1121" s="7"/>
      <c r="BF1121" s="7"/>
    </row>
    <row r="1122" spans="1:58" ht="45" customHeight="1" x14ac:dyDescent="0.2">
      <c r="A1122" s="37"/>
      <c r="B1122" s="67" t="s">
        <v>567</v>
      </c>
      <c r="C1122" s="68"/>
      <c r="D1122" s="68"/>
      <c r="E1122" s="68"/>
      <c r="F1122" s="68"/>
      <c r="G1122" s="68"/>
      <c r="H1122" s="69"/>
      <c r="I1122" s="70" t="s">
        <v>23</v>
      </c>
      <c r="J1122" s="70" t="s">
        <v>226</v>
      </c>
      <c r="K1122" s="70" t="s">
        <v>35</v>
      </c>
      <c r="L1122" s="70" t="s">
        <v>568</v>
      </c>
      <c r="M1122" s="70" t="s">
        <v>71</v>
      </c>
      <c r="N1122" s="38" t="s">
        <v>100</v>
      </c>
      <c r="O1122" s="70" t="s">
        <v>71</v>
      </c>
      <c r="P1122" s="71" t="s">
        <v>569</v>
      </c>
      <c r="Q1122" s="70" t="s">
        <v>29</v>
      </c>
      <c r="R1122" s="70" t="s">
        <v>33</v>
      </c>
      <c r="S1122" s="70" t="s">
        <v>30</v>
      </c>
      <c r="T1122" s="70" t="s">
        <v>570</v>
      </c>
      <c r="U1122" s="7"/>
      <c r="V1122" s="7"/>
      <c r="W1122" s="7"/>
      <c r="X1122" s="7"/>
      <c r="Y1122" s="7"/>
      <c r="Z1122" s="7"/>
      <c r="AA1122" s="7"/>
      <c r="AB1122" s="7"/>
      <c r="AC1122" s="7"/>
      <c r="AD1122" s="7"/>
      <c r="AE1122" s="7"/>
      <c r="AF1122" s="7"/>
      <c r="AG1122" s="7"/>
      <c r="AH1122" s="7"/>
      <c r="AI1122" s="7"/>
      <c r="AJ1122" s="7"/>
      <c r="AK1122" s="7"/>
      <c r="AL1122" s="7"/>
      <c r="AM1122" s="7"/>
      <c r="AN1122" s="7"/>
      <c r="AO1122" s="7"/>
      <c r="AP1122" s="7"/>
      <c r="AQ1122" s="7"/>
      <c r="AR1122" s="7"/>
      <c r="AS1122" s="7"/>
      <c r="AT1122" s="7"/>
      <c r="AU1122" s="7"/>
      <c r="AV1122" s="7"/>
      <c r="AW1122" s="7"/>
      <c r="AX1122" s="7"/>
      <c r="AY1122" s="7"/>
      <c r="AZ1122" s="7"/>
      <c r="BA1122" s="7"/>
      <c r="BB1122" s="7"/>
      <c r="BC1122" s="7"/>
      <c r="BD1122" s="7"/>
      <c r="BE1122" s="7"/>
      <c r="BF1122" s="7"/>
    </row>
    <row r="1123" spans="1:58" ht="15.95" customHeight="1" x14ac:dyDescent="0.2">
      <c r="A1123" s="37"/>
      <c r="B1123" s="27" t="s">
        <v>5</v>
      </c>
      <c r="C1123" s="21">
        <f t="shared" ref="C1123:H1123" si="267">SUM(C1124:C1127)</f>
        <v>208624.106</v>
      </c>
      <c r="D1123" s="21">
        <f t="shared" si="267"/>
        <v>102428.04700000001</v>
      </c>
      <c r="E1123" s="21">
        <f t="shared" si="267"/>
        <v>106196.05900000001</v>
      </c>
      <c r="F1123" s="21">
        <f t="shared" si="267"/>
        <v>0</v>
      </c>
      <c r="G1123" s="21">
        <f t="shared" si="267"/>
        <v>0</v>
      </c>
      <c r="H1123" s="21">
        <f t="shared" si="267"/>
        <v>0</v>
      </c>
      <c r="I1123" s="70"/>
      <c r="J1123" s="70"/>
      <c r="K1123" s="70"/>
      <c r="L1123" s="70"/>
      <c r="M1123" s="70"/>
      <c r="N1123" s="38"/>
      <c r="O1123" s="70"/>
      <c r="P1123" s="71"/>
      <c r="Q1123" s="70"/>
      <c r="R1123" s="70"/>
      <c r="S1123" s="70"/>
      <c r="T1123" s="70"/>
      <c r="U1123" s="7"/>
      <c r="V1123" s="7"/>
      <c r="W1123" s="7"/>
      <c r="X1123" s="7"/>
      <c r="Y1123" s="7"/>
      <c r="Z1123" s="7"/>
      <c r="AA1123" s="7"/>
      <c r="AB1123" s="7"/>
      <c r="AC1123" s="7"/>
      <c r="AD1123" s="7"/>
      <c r="AE1123" s="7"/>
      <c r="AF1123" s="7"/>
      <c r="AG1123" s="7"/>
      <c r="AH1123" s="7"/>
      <c r="AI1123" s="7"/>
      <c r="AJ1123" s="7"/>
      <c r="AK1123" s="7"/>
      <c r="AL1123" s="7"/>
      <c r="AM1123" s="7"/>
      <c r="AN1123" s="7"/>
      <c r="AO1123" s="7"/>
      <c r="AP1123" s="7"/>
      <c r="AQ1123" s="7"/>
      <c r="AR1123" s="7"/>
      <c r="AS1123" s="7"/>
      <c r="AT1123" s="7"/>
      <c r="AU1123" s="7"/>
      <c r="AV1123" s="7"/>
      <c r="AW1123" s="7"/>
      <c r="AX1123" s="7"/>
      <c r="AY1123" s="7"/>
      <c r="AZ1123" s="7"/>
      <c r="BA1123" s="7"/>
      <c r="BB1123" s="7"/>
      <c r="BC1123" s="7"/>
      <c r="BD1123" s="7"/>
      <c r="BE1123" s="7"/>
      <c r="BF1123" s="7"/>
    </row>
    <row r="1124" spans="1:58" ht="15.95" customHeight="1" x14ac:dyDescent="0.2">
      <c r="A1124" s="37"/>
      <c r="B1124" s="27" t="s">
        <v>0</v>
      </c>
      <c r="C1124" s="22">
        <f>SUM(D1124:H1124)</f>
        <v>185000</v>
      </c>
      <c r="D1124" s="23">
        <v>100000</v>
      </c>
      <c r="E1124" s="23">
        <v>85000</v>
      </c>
      <c r="F1124" s="23"/>
      <c r="G1124" s="23"/>
      <c r="H1124" s="23"/>
      <c r="I1124" s="70"/>
      <c r="J1124" s="70"/>
      <c r="K1124" s="70"/>
      <c r="L1124" s="70"/>
      <c r="M1124" s="70"/>
      <c r="N1124" s="38"/>
      <c r="O1124" s="70"/>
      <c r="P1124" s="71"/>
      <c r="Q1124" s="70"/>
      <c r="R1124" s="70"/>
      <c r="S1124" s="70"/>
      <c r="T1124" s="70"/>
      <c r="U1124" s="7"/>
      <c r="V1124" s="7"/>
      <c r="W1124" s="7"/>
      <c r="X1124" s="7"/>
      <c r="Y1124" s="7"/>
      <c r="Z1124" s="7"/>
      <c r="AA1124" s="7"/>
      <c r="AB1124" s="7"/>
      <c r="AC1124" s="7"/>
      <c r="AD1124" s="7"/>
      <c r="AE1124" s="7"/>
      <c r="AF1124" s="7"/>
      <c r="AG1124" s="7"/>
      <c r="AH1124" s="7"/>
      <c r="AI1124" s="7"/>
      <c r="AJ1124" s="7"/>
      <c r="AK1124" s="7"/>
      <c r="AL1124" s="7"/>
      <c r="AM1124" s="7"/>
      <c r="AN1124" s="7"/>
      <c r="AO1124" s="7"/>
      <c r="AP1124" s="7"/>
      <c r="AQ1124" s="7"/>
      <c r="AR1124" s="7"/>
      <c r="AS1124" s="7"/>
      <c r="AT1124" s="7"/>
      <c r="AU1124" s="7"/>
      <c r="AV1124" s="7"/>
      <c r="AW1124" s="7"/>
      <c r="AX1124" s="7"/>
      <c r="AY1124" s="7"/>
      <c r="AZ1124" s="7"/>
      <c r="BA1124" s="7"/>
      <c r="BB1124" s="7"/>
      <c r="BC1124" s="7"/>
      <c r="BD1124" s="7"/>
      <c r="BE1124" s="7"/>
      <c r="BF1124" s="7"/>
    </row>
    <row r="1125" spans="1:58" ht="15.95" customHeight="1" x14ac:dyDescent="0.2">
      <c r="A1125" s="37"/>
      <c r="B1125" s="27" t="s">
        <v>1</v>
      </c>
      <c r="C1125" s="22">
        <f>SUM(D1125:H1125)</f>
        <v>23624.106</v>
      </c>
      <c r="D1125" s="24">
        <f>0+2428.047</f>
        <v>2428.047</v>
      </c>
      <c r="E1125" s="24">
        <v>21196.059000000001</v>
      </c>
      <c r="F1125" s="23"/>
      <c r="G1125" s="23"/>
      <c r="H1125" s="23"/>
      <c r="I1125" s="70"/>
      <c r="J1125" s="70"/>
      <c r="K1125" s="70"/>
      <c r="L1125" s="70"/>
      <c r="M1125" s="70"/>
      <c r="N1125" s="38"/>
      <c r="O1125" s="70"/>
      <c r="P1125" s="71"/>
      <c r="Q1125" s="70"/>
      <c r="R1125" s="70"/>
      <c r="S1125" s="70"/>
      <c r="T1125" s="70"/>
      <c r="U1125" s="7"/>
      <c r="V1125" s="7"/>
      <c r="W1125" s="7"/>
      <c r="X1125" s="7"/>
      <c r="Y1125" s="7"/>
      <c r="Z1125" s="7"/>
      <c r="AA1125" s="7"/>
      <c r="AB1125" s="7"/>
      <c r="AC1125" s="7"/>
      <c r="AD1125" s="7"/>
      <c r="AE1125" s="7"/>
      <c r="AF1125" s="7"/>
      <c r="AG1125" s="7"/>
      <c r="AH1125" s="7"/>
      <c r="AI1125" s="7"/>
      <c r="AJ1125" s="7"/>
      <c r="AK1125" s="7"/>
      <c r="AL1125" s="7"/>
      <c r="AM1125" s="7"/>
      <c r="AN1125" s="7"/>
      <c r="AO1125" s="7"/>
      <c r="AP1125" s="7"/>
      <c r="AQ1125" s="7"/>
      <c r="AR1125" s="7"/>
      <c r="AS1125" s="7"/>
      <c r="AT1125" s="7"/>
      <c r="AU1125" s="7"/>
      <c r="AV1125" s="7"/>
      <c r="AW1125" s="7"/>
      <c r="AX1125" s="7"/>
      <c r="AY1125" s="7"/>
      <c r="AZ1125" s="7"/>
      <c r="BA1125" s="7"/>
      <c r="BB1125" s="7"/>
      <c r="BC1125" s="7"/>
      <c r="BD1125" s="7"/>
      <c r="BE1125" s="7"/>
      <c r="BF1125" s="7"/>
    </row>
    <row r="1126" spans="1:58" ht="15.95" customHeight="1" x14ac:dyDescent="0.2">
      <c r="A1126" s="37"/>
      <c r="B1126" s="27" t="s">
        <v>2</v>
      </c>
      <c r="C1126" s="22">
        <f>SUM(D1126:H1126)</f>
        <v>0</v>
      </c>
      <c r="D1126" s="23"/>
      <c r="E1126" s="23"/>
      <c r="F1126" s="23"/>
      <c r="G1126" s="23"/>
      <c r="H1126" s="23"/>
      <c r="I1126" s="70"/>
      <c r="J1126" s="70"/>
      <c r="K1126" s="70"/>
      <c r="L1126" s="70"/>
      <c r="M1126" s="70"/>
      <c r="N1126" s="38"/>
      <c r="O1126" s="70"/>
      <c r="P1126" s="71"/>
      <c r="Q1126" s="70"/>
      <c r="R1126" s="70"/>
      <c r="S1126" s="70"/>
      <c r="T1126" s="70"/>
      <c r="U1126" s="7"/>
      <c r="V1126" s="7"/>
      <c r="W1126" s="7"/>
      <c r="X1126" s="7"/>
      <c r="Y1126" s="7"/>
      <c r="Z1126" s="7"/>
      <c r="AA1126" s="7"/>
      <c r="AB1126" s="7"/>
      <c r="AC1126" s="7"/>
      <c r="AD1126" s="7"/>
      <c r="AE1126" s="7"/>
      <c r="AF1126" s="7"/>
      <c r="AG1126" s="7"/>
      <c r="AH1126" s="7"/>
      <c r="AI1126" s="7"/>
      <c r="AJ1126" s="7"/>
      <c r="AK1126" s="7"/>
      <c r="AL1126" s="7"/>
      <c r="AM1126" s="7"/>
      <c r="AN1126" s="7"/>
      <c r="AO1126" s="7"/>
      <c r="AP1126" s="7"/>
      <c r="AQ1126" s="7"/>
      <c r="AR1126" s="7"/>
      <c r="AS1126" s="7"/>
      <c r="AT1126" s="7"/>
      <c r="AU1126" s="7"/>
      <c r="AV1126" s="7"/>
      <c r="AW1126" s="7"/>
      <c r="AX1126" s="7"/>
      <c r="AY1126" s="7"/>
      <c r="AZ1126" s="7"/>
      <c r="BA1126" s="7"/>
      <c r="BB1126" s="7"/>
      <c r="BC1126" s="7"/>
      <c r="BD1126" s="7"/>
      <c r="BE1126" s="7"/>
      <c r="BF1126" s="7"/>
    </row>
    <row r="1127" spans="1:58" ht="15.95" customHeight="1" x14ac:dyDescent="0.2">
      <c r="A1127" s="37"/>
      <c r="B1127" s="27" t="s">
        <v>3</v>
      </c>
      <c r="C1127" s="22">
        <f>SUM(D1127:H1127)</f>
        <v>0</v>
      </c>
      <c r="D1127" s="23"/>
      <c r="E1127" s="23"/>
      <c r="F1127" s="23"/>
      <c r="G1127" s="23"/>
      <c r="H1127" s="23"/>
      <c r="I1127" s="70"/>
      <c r="J1127" s="70"/>
      <c r="K1127" s="70"/>
      <c r="L1127" s="70"/>
      <c r="M1127" s="70"/>
      <c r="N1127" s="38"/>
      <c r="O1127" s="70"/>
      <c r="P1127" s="71"/>
      <c r="Q1127" s="70"/>
      <c r="R1127" s="70"/>
      <c r="S1127" s="70"/>
      <c r="T1127" s="70"/>
      <c r="U1127" s="7"/>
      <c r="V1127" s="7"/>
      <c r="W1127" s="7"/>
      <c r="X1127" s="7"/>
      <c r="Y1127" s="7"/>
      <c r="Z1127" s="7"/>
      <c r="AA1127" s="7"/>
      <c r="AB1127" s="7"/>
      <c r="AC1127" s="7"/>
      <c r="AD1127" s="7"/>
      <c r="AE1127" s="7"/>
      <c r="AF1127" s="7"/>
      <c r="AG1127" s="7"/>
      <c r="AH1127" s="7"/>
      <c r="AI1127" s="7"/>
      <c r="AJ1127" s="7"/>
      <c r="AK1127" s="7"/>
      <c r="AL1127" s="7"/>
      <c r="AM1127" s="7"/>
      <c r="AN1127" s="7"/>
      <c r="AO1127" s="7"/>
      <c r="AP1127" s="7"/>
      <c r="AQ1127" s="7"/>
      <c r="AR1127" s="7"/>
      <c r="AS1127" s="7"/>
      <c r="AT1127" s="7"/>
      <c r="AU1127" s="7"/>
      <c r="AV1127" s="7"/>
      <c r="AW1127" s="7"/>
      <c r="AX1127" s="7"/>
      <c r="AY1127" s="7"/>
      <c r="AZ1127" s="7"/>
      <c r="BA1127" s="7"/>
      <c r="BB1127" s="7"/>
      <c r="BC1127" s="7"/>
      <c r="BD1127" s="7"/>
      <c r="BE1127" s="7"/>
      <c r="BF1127" s="7"/>
    </row>
    <row r="1128" spans="1:58" ht="15.95" customHeight="1" x14ac:dyDescent="0.2">
      <c r="A1128" s="37" t="s">
        <v>581</v>
      </c>
      <c r="B1128" s="72" t="s">
        <v>70</v>
      </c>
      <c r="C1128" s="72"/>
      <c r="D1128" s="72"/>
      <c r="E1128" s="72"/>
      <c r="F1128" s="72"/>
      <c r="G1128" s="72"/>
      <c r="H1128" s="72"/>
      <c r="I1128" s="72"/>
      <c r="J1128" s="72"/>
      <c r="K1128" s="72"/>
      <c r="L1128" s="72"/>
      <c r="M1128" s="72"/>
      <c r="N1128" s="72"/>
      <c r="O1128" s="72"/>
      <c r="P1128" s="72"/>
      <c r="Q1128" s="72"/>
      <c r="R1128" s="72"/>
      <c r="S1128" s="72"/>
      <c r="T1128" s="73"/>
      <c r="U1128" s="7"/>
      <c r="V1128" s="7"/>
      <c r="W1128" s="7"/>
      <c r="X1128" s="7"/>
      <c r="Y1128" s="7"/>
      <c r="Z1128" s="7"/>
      <c r="AA1128" s="7"/>
      <c r="AB1128" s="7"/>
      <c r="AC1128" s="7"/>
      <c r="AD1128" s="7"/>
      <c r="AE1128" s="7"/>
      <c r="AF1128" s="7"/>
      <c r="AG1128" s="7"/>
      <c r="AH1128" s="7"/>
      <c r="AI1128" s="7"/>
      <c r="AJ1128" s="7"/>
      <c r="AK1128" s="7"/>
      <c r="AL1128" s="7"/>
      <c r="AM1128" s="7"/>
      <c r="AN1128" s="7"/>
      <c r="AO1128" s="7"/>
      <c r="AP1128" s="7"/>
      <c r="AQ1128" s="7"/>
      <c r="AR1128" s="7"/>
      <c r="AS1128" s="7"/>
      <c r="AT1128" s="7"/>
      <c r="AU1128" s="7"/>
      <c r="AV1128" s="7"/>
      <c r="AW1128" s="7"/>
      <c r="AX1128" s="7"/>
      <c r="AY1128" s="7"/>
      <c r="AZ1128" s="7"/>
      <c r="BA1128" s="7"/>
      <c r="BB1128" s="7"/>
      <c r="BC1128" s="7"/>
      <c r="BD1128" s="7"/>
      <c r="BE1128" s="7"/>
      <c r="BF1128" s="7"/>
    </row>
    <row r="1129" spans="1:58" ht="15.95" customHeight="1" x14ac:dyDescent="0.2">
      <c r="A1129" s="37" t="s">
        <v>57</v>
      </c>
      <c r="B1129" s="58" t="s">
        <v>92</v>
      </c>
      <c r="C1129" s="58"/>
      <c r="D1129" s="58"/>
      <c r="E1129" s="58"/>
      <c r="F1129" s="58"/>
      <c r="G1129" s="58"/>
      <c r="H1129" s="58"/>
      <c r="I1129" s="58"/>
      <c r="J1129" s="58"/>
      <c r="K1129" s="58"/>
      <c r="L1129" s="58"/>
      <c r="M1129" s="58"/>
      <c r="N1129" s="58"/>
      <c r="O1129" s="58"/>
      <c r="P1129" s="58"/>
      <c r="Q1129" s="58"/>
      <c r="R1129" s="58"/>
      <c r="S1129" s="58"/>
      <c r="T1129" s="59"/>
      <c r="U1129" s="7"/>
      <c r="V1129" s="7"/>
      <c r="W1129" s="7"/>
      <c r="X1129" s="7"/>
      <c r="Y1129" s="7"/>
      <c r="Z1129" s="7"/>
      <c r="AA1129" s="7"/>
      <c r="AB1129" s="7"/>
      <c r="AC1129" s="7"/>
      <c r="AD1129" s="7"/>
      <c r="AE1129" s="7"/>
      <c r="AF1129" s="7"/>
      <c r="AG1129" s="7"/>
      <c r="AH1129" s="7"/>
      <c r="AI1129" s="7"/>
      <c r="AJ1129" s="7"/>
      <c r="AK1129" s="7"/>
      <c r="AL1129" s="7"/>
      <c r="AM1129" s="7"/>
      <c r="AN1129" s="7"/>
      <c r="AO1129" s="7"/>
      <c r="AP1129" s="7"/>
      <c r="AQ1129" s="7"/>
      <c r="AR1129" s="7"/>
      <c r="AS1129" s="7"/>
      <c r="AT1129" s="7"/>
      <c r="AU1129" s="7"/>
      <c r="AV1129" s="7"/>
      <c r="AW1129" s="7"/>
      <c r="AX1129" s="7"/>
      <c r="AY1129" s="7"/>
      <c r="AZ1129" s="7"/>
      <c r="BA1129" s="7"/>
      <c r="BB1129" s="7"/>
      <c r="BC1129" s="7"/>
      <c r="BD1129" s="7"/>
      <c r="BE1129" s="7"/>
      <c r="BF1129" s="7"/>
    </row>
    <row r="1130" spans="1:58" ht="45" customHeight="1" x14ac:dyDescent="0.2">
      <c r="A1130" s="37"/>
      <c r="B1130" s="67" t="s">
        <v>572</v>
      </c>
      <c r="C1130" s="68"/>
      <c r="D1130" s="68"/>
      <c r="E1130" s="68"/>
      <c r="F1130" s="68"/>
      <c r="G1130" s="68"/>
      <c r="H1130" s="69"/>
      <c r="I1130" s="70" t="s">
        <v>42</v>
      </c>
      <c r="J1130" s="70" t="s">
        <v>23</v>
      </c>
      <c r="K1130" s="70" t="s">
        <v>35</v>
      </c>
      <c r="L1130" s="70" t="s">
        <v>573</v>
      </c>
      <c r="M1130" s="70" t="s">
        <v>71</v>
      </c>
      <c r="N1130" s="38" t="s">
        <v>100</v>
      </c>
      <c r="O1130" s="70" t="s">
        <v>71</v>
      </c>
      <c r="P1130" s="71" t="s">
        <v>574</v>
      </c>
      <c r="Q1130" s="70" t="s">
        <v>29</v>
      </c>
      <c r="R1130" s="70" t="s">
        <v>33</v>
      </c>
      <c r="S1130" s="70" t="s">
        <v>575</v>
      </c>
      <c r="T1130" s="70" t="s">
        <v>576</v>
      </c>
      <c r="U1130" s="7"/>
      <c r="V1130" s="7"/>
      <c r="W1130" s="7"/>
      <c r="X1130" s="7"/>
      <c r="Y1130" s="7"/>
      <c r="Z1130" s="7"/>
      <c r="AA1130" s="7"/>
      <c r="AB1130" s="7"/>
      <c r="AC1130" s="7"/>
      <c r="AD1130" s="7"/>
      <c r="AE1130" s="7"/>
      <c r="AF1130" s="7"/>
      <c r="AG1130" s="7"/>
      <c r="AH1130" s="7"/>
      <c r="AI1130" s="7"/>
      <c r="AJ1130" s="7"/>
      <c r="AK1130" s="7"/>
      <c r="AL1130" s="7"/>
      <c r="AM1130" s="7"/>
      <c r="AN1130" s="7"/>
      <c r="AO1130" s="7"/>
      <c r="AP1130" s="7"/>
      <c r="AQ1130" s="7"/>
      <c r="AR1130" s="7"/>
      <c r="AS1130" s="7"/>
      <c r="AT1130" s="7"/>
      <c r="AU1130" s="7"/>
      <c r="AV1130" s="7"/>
      <c r="AW1130" s="7"/>
      <c r="AX1130" s="7"/>
      <c r="AY1130" s="7"/>
      <c r="AZ1130" s="7"/>
      <c r="BA1130" s="7"/>
      <c r="BB1130" s="7"/>
      <c r="BC1130" s="7"/>
      <c r="BD1130" s="7"/>
      <c r="BE1130" s="7"/>
      <c r="BF1130" s="7"/>
    </row>
    <row r="1131" spans="1:58" ht="15.95" customHeight="1" x14ac:dyDescent="0.2">
      <c r="A1131" s="37"/>
      <c r="B1131" s="27" t="s">
        <v>5</v>
      </c>
      <c r="C1131" s="21">
        <f t="shared" ref="C1131:H1131" si="268">SUM(C1132:C1135)</f>
        <v>8500</v>
      </c>
      <c r="D1131" s="21">
        <f t="shared" si="268"/>
        <v>3000</v>
      </c>
      <c r="E1131" s="21">
        <f t="shared" si="268"/>
        <v>5500</v>
      </c>
      <c r="F1131" s="21">
        <f t="shared" si="268"/>
        <v>0</v>
      </c>
      <c r="G1131" s="21">
        <f t="shared" si="268"/>
        <v>0</v>
      </c>
      <c r="H1131" s="21">
        <f t="shared" si="268"/>
        <v>0</v>
      </c>
      <c r="I1131" s="70"/>
      <c r="J1131" s="70"/>
      <c r="K1131" s="70"/>
      <c r="L1131" s="70"/>
      <c r="M1131" s="70"/>
      <c r="N1131" s="38"/>
      <c r="O1131" s="70"/>
      <c r="P1131" s="71"/>
      <c r="Q1131" s="70"/>
      <c r="R1131" s="70"/>
      <c r="S1131" s="70"/>
      <c r="T1131" s="70"/>
      <c r="U1131" s="7"/>
      <c r="V1131" s="7"/>
      <c r="W1131" s="7"/>
      <c r="X1131" s="7"/>
      <c r="Y1131" s="7"/>
      <c r="Z1131" s="7"/>
      <c r="AA1131" s="7"/>
      <c r="AB1131" s="7"/>
      <c r="AC1131" s="7"/>
      <c r="AD1131" s="7"/>
      <c r="AE1131" s="7"/>
      <c r="AF1131" s="7"/>
      <c r="AG1131" s="7"/>
      <c r="AH1131" s="7"/>
      <c r="AI1131" s="7"/>
      <c r="AJ1131" s="7"/>
      <c r="AK1131" s="7"/>
      <c r="AL1131" s="7"/>
      <c r="AM1131" s="7"/>
      <c r="AN1131" s="7"/>
      <c r="AO1131" s="7"/>
      <c r="AP1131" s="7"/>
      <c r="AQ1131" s="7"/>
      <c r="AR1131" s="7"/>
      <c r="AS1131" s="7"/>
      <c r="AT1131" s="7"/>
      <c r="AU1131" s="7"/>
      <c r="AV1131" s="7"/>
      <c r="AW1131" s="7"/>
      <c r="AX1131" s="7"/>
      <c r="AY1131" s="7"/>
      <c r="AZ1131" s="7"/>
      <c r="BA1131" s="7"/>
      <c r="BB1131" s="7"/>
      <c r="BC1131" s="7"/>
      <c r="BD1131" s="7"/>
      <c r="BE1131" s="7"/>
      <c r="BF1131" s="7"/>
    </row>
    <row r="1132" spans="1:58" ht="15.95" customHeight="1" x14ac:dyDescent="0.2">
      <c r="A1132" s="37"/>
      <c r="B1132" s="27" t="s">
        <v>0</v>
      </c>
      <c r="C1132" s="22">
        <f>SUM(D1132:H1132)</f>
        <v>0</v>
      </c>
      <c r="D1132" s="23"/>
      <c r="E1132" s="23"/>
      <c r="F1132" s="23"/>
      <c r="G1132" s="23"/>
      <c r="H1132" s="23"/>
      <c r="I1132" s="70"/>
      <c r="J1132" s="70"/>
      <c r="K1132" s="70"/>
      <c r="L1132" s="70"/>
      <c r="M1132" s="70"/>
      <c r="N1132" s="38"/>
      <c r="O1132" s="70"/>
      <c r="P1132" s="71"/>
      <c r="Q1132" s="70"/>
      <c r="R1132" s="70"/>
      <c r="S1132" s="70"/>
      <c r="T1132" s="70"/>
      <c r="U1132" s="7"/>
      <c r="V1132" s="7"/>
      <c r="W1132" s="7"/>
      <c r="X1132" s="7"/>
      <c r="Y1132" s="7"/>
      <c r="Z1132" s="7"/>
      <c r="AA1132" s="7"/>
      <c r="AB1132" s="7"/>
      <c r="AC1132" s="7"/>
      <c r="AD1132" s="7"/>
      <c r="AE1132" s="7"/>
      <c r="AF1132" s="7"/>
      <c r="AG1132" s="7"/>
      <c r="AH1132" s="7"/>
      <c r="AI1132" s="7"/>
      <c r="AJ1132" s="7"/>
      <c r="AK1132" s="7"/>
      <c r="AL1132" s="7"/>
      <c r="AM1132" s="7"/>
      <c r="AN1132" s="7"/>
      <c r="AO1132" s="7"/>
      <c r="AP1132" s="7"/>
      <c r="AQ1132" s="7"/>
      <c r="AR1132" s="7"/>
      <c r="AS1132" s="7"/>
      <c r="AT1132" s="7"/>
      <c r="AU1132" s="7"/>
      <c r="AV1132" s="7"/>
      <c r="AW1132" s="7"/>
      <c r="AX1132" s="7"/>
      <c r="AY1132" s="7"/>
      <c r="AZ1132" s="7"/>
      <c r="BA1132" s="7"/>
      <c r="BB1132" s="7"/>
      <c r="BC1132" s="7"/>
      <c r="BD1132" s="7"/>
      <c r="BE1132" s="7"/>
      <c r="BF1132" s="7"/>
    </row>
    <row r="1133" spans="1:58" ht="15.95" customHeight="1" x14ac:dyDescent="0.2">
      <c r="A1133" s="37"/>
      <c r="B1133" s="27" t="s">
        <v>1</v>
      </c>
      <c r="C1133" s="22">
        <f>SUM(D1133:H1133)</f>
        <v>8500</v>
      </c>
      <c r="D1133" s="24">
        <v>3000</v>
      </c>
      <c r="E1133" s="24">
        <v>5500</v>
      </c>
      <c r="F1133" s="23"/>
      <c r="G1133" s="23"/>
      <c r="H1133" s="23"/>
      <c r="I1133" s="70"/>
      <c r="J1133" s="70"/>
      <c r="K1133" s="70"/>
      <c r="L1133" s="70"/>
      <c r="M1133" s="70"/>
      <c r="N1133" s="38"/>
      <c r="O1133" s="70"/>
      <c r="P1133" s="71"/>
      <c r="Q1133" s="70"/>
      <c r="R1133" s="70"/>
      <c r="S1133" s="70"/>
      <c r="T1133" s="70"/>
      <c r="U1133" s="7"/>
      <c r="V1133" s="7"/>
      <c r="W1133" s="7"/>
      <c r="X1133" s="7"/>
      <c r="Y1133" s="7"/>
      <c r="Z1133" s="7"/>
      <c r="AA1133" s="7"/>
      <c r="AB1133" s="7"/>
      <c r="AC1133" s="7"/>
      <c r="AD1133" s="7"/>
      <c r="AE1133" s="7"/>
      <c r="AF1133" s="7"/>
      <c r="AG1133" s="7"/>
      <c r="AH1133" s="7"/>
      <c r="AI1133" s="7"/>
      <c r="AJ1133" s="7"/>
      <c r="AK1133" s="7"/>
      <c r="AL1133" s="7"/>
      <c r="AM1133" s="7"/>
      <c r="AN1133" s="7"/>
      <c r="AO1133" s="7"/>
      <c r="AP1133" s="7"/>
      <c r="AQ1133" s="7"/>
      <c r="AR1133" s="7"/>
      <c r="AS1133" s="7"/>
      <c r="AT1133" s="7"/>
      <c r="AU1133" s="7"/>
      <c r="AV1133" s="7"/>
      <c r="AW1133" s="7"/>
      <c r="AX1133" s="7"/>
      <c r="AY1133" s="7"/>
      <c r="AZ1133" s="7"/>
      <c r="BA1133" s="7"/>
      <c r="BB1133" s="7"/>
      <c r="BC1133" s="7"/>
      <c r="BD1133" s="7"/>
      <c r="BE1133" s="7"/>
      <c r="BF1133" s="7"/>
    </row>
    <row r="1134" spans="1:58" ht="15.95" customHeight="1" x14ac:dyDescent="0.2">
      <c r="A1134" s="37"/>
      <c r="B1134" s="27" t="s">
        <v>2</v>
      </c>
      <c r="C1134" s="22">
        <f>SUM(D1134:H1134)</f>
        <v>0</v>
      </c>
      <c r="D1134" s="23"/>
      <c r="E1134" s="23"/>
      <c r="F1134" s="23"/>
      <c r="G1134" s="23"/>
      <c r="H1134" s="23"/>
      <c r="I1134" s="70"/>
      <c r="J1134" s="70"/>
      <c r="K1134" s="70"/>
      <c r="L1134" s="70"/>
      <c r="M1134" s="70"/>
      <c r="N1134" s="38"/>
      <c r="O1134" s="70"/>
      <c r="P1134" s="71"/>
      <c r="Q1134" s="70"/>
      <c r="R1134" s="70"/>
      <c r="S1134" s="70"/>
      <c r="T1134" s="70"/>
      <c r="U1134" s="7"/>
      <c r="V1134" s="7"/>
      <c r="W1134" s="7"/>
      <c r="X1134" s="7"/>
      <c r="Y1134" s="7"/>
      <c r="Z1134" s="7"/>
      <c r="AA1134" s="7"/>
      <c r="AB1134" s="7"/>
      <c r="AC1134" s="7"/>
      <c r="AD1134" s="7"/>
      <c r="AE1134" s="7"/>
      <c r="AF1134" s="7"/>
      <c r="AG1134" s="7"/>
      <c r="AH1134" s="7"/>
      <c r="AI1134" s="7"/>
      <c r="AJ1134" s="7"/>
      <c r="AK1134" s="7"/>
      <c r="AL1134" s="7"/>
      <c r="AM1134" s="7"/>
      <c r="AN1134" s="7"/>
      <c r="AO1134" s="7"/>
      <c r="AP1134" s="7"/>
      <c r="AQ1134" s="7"/>
      <c r="AR1134" s="7"/>
      <c r="AS1134" s="7"/>
      <c r="AT1134" s="7"/>
      <c r="AU1134" s="7"/>
      <c r="AV1134" s="7"/>
      <c r="AW1134" s="7"/>
      <c r="AX1134" s="7"/>
      <c r="AY1134" s="7"/>
      <c r="AZ1134" s="7"/>
      <c r="BA1134" s="7"/>
      <c r="BB1134" s="7"/>
      <c r="BC1134" s="7"/>
      <c r="BD1134" s="7"/>
      <c r="BE1134" s="7"/>
      <c r="BF1134" s="7"/>
    </row>
    <row r="1135" spans="1:58" ht="15.95" customHeight="1" x14ac:dyDescent="0.2">
      <c r="A1135" s="37"/>
      <c r="B1135" s="27" t="s">
        <v>3</v>
      </c>
      <c r="C1135" s="22">
        <f>SUM(D1135:H1135)</f>
        <v>0</v>
      </c>
      <c r="D1135" s="23"/>
      <c r="E1135" s="23"/>
      <c r="F1135" s="23"/>
      <c r="G1135" s="23"/>
      <c r="H1135" s="23"/>
      <c r="I1135" s="70"/>
      <c r="J1135" s="70"/>
      <c r="K1135" s="70"/>
      <c r="L1135" s="70"/>
      <c r="M1135" s="70"/>
      <c r="N1135" s="38"/>
      <c r="O1135" s="70"/>
      <c r="P1135" s="71"/>
      <c r="Q1135" s="70"/>
      <c r="R1135" s="70"/>
      <c r="S1135" s="70"/>
      <c r="T1135" s="70"/>
      <c r="U1135" s="7"/>
      <c r="V1135" s="7"/>
      <c r="W1135" s="7"/>
      <c r="X1135" s="7"/>
      <c r="Y1135" s="7"/>
      <c r="Z1135" s="7"/>
      <c r="AA1135" s="7"/>
      <c r="AB1135" s="7"/>
      <c r="AC1135" s="7"/>
      <c r="AD1135" s="7"/>
      <c r="AE1135" s="7"/>
      <c r="AF1135" s="7"/>
      <c r="AG1135" s="7"/>
      <c r="AH1135" s="7"/>
      <c r="AI1135" s="7"/>
      <c r="AJ1135" s="7"/>
      <c r="AK1135" s="7"/>
      <c r="AL1135" s="7"/>
      <c r="AM1135" s="7"/>
      <c r="AN1135" s="7"/>
      <c r="AO1135" s="7"/>
      <c r="AP1135" s="7"/>
      <c r="AQ1135" s="7"/>
      <c r="AR1135" s="7"/>
      <c r="AS1135" s="7"/>
      <c r="AT1135" s="7"/>
      <c r="AU1135" s="7"/>
      <c r="AV1135" s="7"/>
      <c r="AW1135" s="7"/>
      <c r="AX1135" s="7"/>
      <c r="AY1135" s="7"/>
      <c r="AZ1135" s="7"/>
      <c r="BA1135" s="7"/>
      <c r="BB1135" s="7"/>
      <c r="BC1135" s="7"/>
      <c r="BD1135" s="7"/>
      <c r="BE1135" s="7"/>
      <c r="BF1135" s="7"/>
    </row>
    <row r="1136" spans="1:58" ht="15.95" customHeight="1" x14ac:dyDescent="0.2">
      <c r="A1136" s="37" t="s">
        <v>582</v>
      </c>
      <c r="B1136" s="72" t="s">
        <v>70</v>
      </c>
      <c r="C1136" s="72"/>
      <c r="D1136" s="72"/>
      <c r="E1136" s="72"/>
      <c r="F1136" s="72"/>
      <c r="G1136" s="72"/>
      <c r="H1136" s="72"/>
      <c r="I1136" s="72"/>
      <c r="J1136" s="72"/>
      <c r="K1136" s="72"/>
      <c r="L1136" s="72"/>
      <c r="M1136" s="72"/>
      <c r="N1136" s="72"/>
      <c r="O1136" s="72"/>
      <c r="P1136" s="72"/>
      <c r="Q1136" s="72"/>
      <c r="R1136" s="72"/>
      <c r="S1136" s="72"/>
      <c r="T1136" s="73"/>
      <c r="U1136" s="7"/>
      <c r="V1136" s="7"/>
      <c r="W1136" s="7"/>
      <c r="X1136" s="7"/>
      <c r="Y1136" s="7"/>
      <c r="Z1136" s="7"/>
      <c r="AA1136" s="7"/>
      <c r="AB1136" s="7"/>
      <c r="AC1136" s="7"/>
      <c r="AD1136" s="7"/>
      <c r="AE1136" s="7"/>
      <c r="AF1136" s="7"/>
      <c r="AG1136" s="7"/>
      <c r="AH1136" s="7"/>
      <c r="AI1136" s="7"/>
      <c r="AJ1136" s="7"/>
      <c r="AK1136" s="7"/>
      <c r="AL1136" s="7"/>
      <c r="AM1136" s="7"/>
      <c r="AN1136" s="7"/>
      <c r="AO1136" s="7"/>
      <c r="AP1136" s="7"/>
      <c r="AQ1136" s="7"/>
      <c r="AR1136" s="7"/>
      <c r="AS1136" s="7"/>
      <c r="AT1136" s="7"/>
      <c r="AU1136" s="7"/>
      <c r="AV1136" s="7"/>
      <c r="AW1136" s="7"/>
      <c r="AX1136" s="7"/>
      <c r="AY1136" s="7"/>
      <c r="AZ1136" s="7"/>
      <c r="BA1136" s="7"/>
      <c r="BB1136" s="7"/>
      <c r="BC1136" s="7"/>
      <c r="BD1136" s="7"/>
      <c r="BE1136" s="7"/>
      <c r="BF1136" s="7"/>
    </row>
    <row r="1137" spans="1:58" ht="15.95" customHeight="1" x14ac:dyDescent="0.2">
      <c r="A1137" s="37" t="s">
        <v>57</v>
      </c>
      <c r="B1137" s="58" t="s">
        <v>92</v>
      </c>
      <c r="C1137" s="58"/>
      <c r="D1137" s="58"/>
      <c r="E1137" s="58"/>
      <c r="F1137" s="58"/>
      <c r="G1137" s="58"/>
      <c r="H1137" s="58"/>
      <c r="I1137" s="58"/>
      <c r="J1137" s="58"/>
      <c r="K1137" s="58"/>
      <c r="L1137" s="58"/>
      <c r="M1137" s="58"/>
      <c r="N1137" s="58"/>
      <c r="O1137" s="58"/>
      <c r="P1137" s="58"/>
      <c r="Q1137" s="58"/>
      <c r="R1137" s="58"/>
      <c r="S1137" s="58"/>
      <c r="T1137" s="59"/>
      <c r="U1137" s="7"/>
      <c r="V1137" s="7"/>
      <c r="W1137" s="7"/>
      <c r="X1137" s="7"/>
      <c r="Y1137" s="7"/>
      <c r="Z1137" s="7"/>
      <c r="AA1137" s="7"/>
      <c r="AB1137" s="7"/>
      <c r="AC1137" s="7"/>
      <c r="AD1137" s="7"/>
      <c r="AE1137" s="7"/>
      <c r="AF1137" s="7"/>
      <c r="AG1137" s="7"/>
      <c r="AH1137" s="7"/>
      <c r="AI1137" s="7"/>
      <c r="AJ1137" s="7"/>
      <c r="AK1137" s="7"/>
      <c r="AL1137" s="7"/>
      <c r="AM1137" s="7"/>
      <c r="AN1137" s="7"/>
      <c r="AO1137" s="7"/>
      <c r="AP1137" s="7"/>
      <c r="AQ1137" s="7"/>
      <c r="AR1137" s="7"/>
      <c r="AS1137" s="7"/>
      <c r="AT1137" s="7"/>
      <c r="AU1137" s="7"/>
      <c r="AV1137" s="7"/>
      <c r="AW1137" s="7"/>
      <c r="AX1137" s="7"/>
      <c r="AY1137" s="7"/>
      <c r="AZ1137" s="7"/>
      <c r="BA1137" s="7"/>
      <c r="BB1137" s="7"/>
      <c r="BC1137" s="7"/>
      <c r="BD1137" s="7"/>
      <c r="BE1137" s="7"/>
      <c r="BF1137" s="7"/>
    </row>
    <row r="1138" spans="1:58" ht="45" customHeight="1" x14ac:dyDescent="0.2">
      <c r="A1138" s="37"/>
      <c r="B1138" s="67" t="s">
        <v>577</v>
      </c>
      <c r="C1138" s="68"/>
      <c r="D1138" s="68"/>
      <c r="E1138" s="68"/>
      <c r="F1138" s="68"/>
      <c r="G1138" s="68"/>
      <c r="H1138" s="69"/>
      <c r="I1138" s="38" t="s">
        <v>23</v>
      </c>
      <c r="J1138" s="70" t="s">
        <v>226</v>
      </c>
      <c r="K1138" s="70" t="s">
        <v>35</v>
      </c>
      <c r="L1138" s="38" t="s">
        <v>578</v>
      </c>
      <c r="M1138" s="70" t="s">
        <v>71</v>
      </c>
      <c r="N1138" s="38" t="s">
        <v>100</v>
      </c>
      <c r="O1138" s="70" t="s">
        <v>71</v>
      </c>
      <c r="P1138" s="39" t="s">
        <v>579</v>
      </c>
      <c r="Q1138" s="70" t="s">
        <v>29</v>
      </c>
      <c r="R1138" s="70" t="s">
        <v>212</v>
      </c>
      <c r="S1138" s="70" t="s">
        <v>30</v>
      </c>
      <c r="T1138" s="70" t="s">
        <v>580</v>
      </c>
      <c r="U1138" s="7"/>
      <c r="V1138" s="7"/>
      <c r="W1138" s="7"/>
      <c r="X1138" s="7"/>
      <c r="Y1138" s="7"/>
      <c r="Z1138" s="7"/>
      <c r="AA1138" s="7"/>
      <c r="AB1138" s="7"/>
      <c r="AC1138" s="7"/>
      <c r="AD1138" s="7"/>
      <c r="AE1138" s="7"/>
      <c r="AF1138" s="7"/>
      <c r="AG1138" s="7"/>
      <c r="AH1138" s="7"/>
      <c r="AI1138" s="7"/>
      <c r="AJ1138" s="7"/>
      <c r="AK1138" s="7"/>
      <c r="AL1138" s="7"/>
      <c r="AM1138" s="7"/>
      <c r="AN1138" s="7"/>
      <c r="AO1138" s="7"/>
      <c r="AP1138" s="7"/>
      <c r="AQ1138" s="7"/>
      <c r="AR1138" s="7"/>
      <c r="AS1138" s="7"/>
      <c r="AT1138" s="7"/>
      <c r="AU1138" s="7"/>
      <c r="AV1138" s="7"/>
      <c r="AW1138" s="7"/>
      <c r="AX1138" s="7"/>
      <c r="AY1138" s="7"/>
      <c r="AZ1138" s="7"/>
      <c r="BA1138" s="7"/>
      <c r="BB1138" s="7"/>
      <c r="BC1138" s="7"/>
      <c r="BD1138" s="7"/>
      <c r="BE1138" s="7"/>
      <c r="BF1138" s="7"/>
    </row>
    <row r="1139" spans="1:58" ht="15.95" customHeight="1" x14ac:dyDescent="0.2">
      <c r="A1139" s="37"/>
      <c r="B1139" s="27" t="s">
        <v>5</v>
      </c>
      <c r="C1139" s="21">
        <f t="shared" ref="C1139:H1139" si="269">SUM(C1140:C1143)</f>
        <v>318591.614</v>
      </c>
      <c r="D1139" s="21">
        <f t="shared" si="269"/>
        <v>100000</v>
      </c>
      <c r="E1139" s="21">
        <f t="shared" si="269"/>
        <v>123318</v>
      </c>
      <c r="F1139" s="21">
        <f t="shared" si="269"/>
        <v>95273.614000000001</v>
      </c>
      <c r="G1139" s="21">
        <f t="shared" si="269"/>
        <v>0</v>
      </c>
      <c r="H1139" s="21">
        <f t="shared" si="269"/>
        <v>0</v>
      </c>
      <c r="I1139" s="38"/>
      <c r="J1139" s="70"/>
      <c r="K1139" s="70"/>
      <c r="L1139" s="38"/>
      <c r="M1139" s="70"/>
      <c r="N1139" s="38"/>
      <c r="O1139" s="70"/>
      <c r="P1139" s="39"/>
      <c r="Q1139" s="70"/>
      <c r="R1139" s="70"/>
      <c r="S1139" s="70"/>
      <c r="T1139" s="70"/>
      <c r="U1139" s="7"/>
      <c r="V1139" s="7"/>
      <c r="W1139" s="7"/>
      <c r="X1139" s="7"/>
      <c r="Y1139" s="7"/>
      <c r="Z1139" s="7"/>
      <c r="AA1139" s="7"/>
      <c r="AB1139" s="7"/>
      <c r="AC1139" s="7"/>
      <c r="AD1139" s="7"/>
      <c r="AE1139" s="7"/>
      <c r="AF1139" s="7"/>
      <c r="AG1139" s="7"/>
      <c r="AH1139" s="7"/>
      <c r="AI1139" s="7"/>
      <c r="AJ1139" s="7"/>
      <c r="AK1139" s="7"/>
      <c r="AL1139" s="7"/>
      <c r="AM1139" s="7"/>
      <c r="AN1139" s="7"/>
      <c r="AO1139" s="7"/>
      <c r="AP1139" s="7"/>
      <c r="AQ1139" s="7"/>
      <c r="AR1139" s="7"/>
      <c r="AS1139" s="7"/>
      <c r="AT1139" s="7"/>
      <c r="AU1139" s="7"/>
      <c r="AV1139" s="7"/>
      <c r="AW1139" s="7"/>
      <c r="AX1139" s="7"/>
      <c r="AY1139" s="7"/>
      <c r="AZ1139" s="7"/>
      <c r="BA1139" s="7"/>
      <c r="BB1139" s="7"/>
      <c r="BC1139" s="7"/>
      <c r="BD1139" s="7"/>
      <c r="BE1139" s="7"/>
      <c r="BF1139" s="7"/>
    </row>
    <row r="1140" spans="1:58" ht="15.95" customHeight="1" x14ac:dyDescent="0.2">
      <c r="A1140" s="37"/>
      <c r="B1140" s="27" t="s">
        <v>0</v>
      </c>
      <c r="C1140" s="22">
        <f>SUM(D1140:H1140)</f>
        <v>0</v>
      </c>
      <c r="D1140" s="23"/>
      <c r="E1140" s="23"/>
      <c r="F1140" s="23"/>
      <c r="G1140" s="23"/>
      <c r="H1140" s="23"/>
      <c r="I1140" s="38"/>
      <c r="J1140" s="70"/>
      <c r="K1140" s="70"/>
      <c r="L1140" s="38"/>
      <c r="M1140" s="70"/>
      <c r="N1140" s="38"/>
      <c r="O1140" s="70"/>
      <c r="P1140" s="39"/>
      <c r="Q1140" s="70"/>
      <c r="R1140" s="70"/>
      <c r="S1140" s="70"/>
      <c r="T1140" s="70"/>
      <c r="U1140" s="7"/>
      <c r="V1140" s="7"/>
      <c r="W1140" s="7"/>
      <c r="X1140" s="7"/>
      <c r="Y1140" s="7"/>
      <c r="Z1140" s="7"/>
      <c r="AA1140" s="7"/>
      <c r="AB1140" s="7"/>
      <c r="AC1140" s="7"/>
      <c r="AD1140" s="7"/>
      <c r="AE1140" s="7"/>
      <c r="AF1140" s="7"/>
      <c r="AG1140" s="7"/>
      <c r="AH1140" s="7"/>
      <c r="AI1140" s="7"/>
      <c r="AJ1140" s="7"/>
      <c r="AK1140" s="7"/>
      <c r="AL1140" s="7"/>
      <c r="AM1140" s="7"/>
      <c r="AN1140" s="7"/>
      <c r="AO1140" s="7"/>
      <c r="AP1140" s="7"/>
      <c r="AQ1140" s="7"/>
      <c r="AR1140" s="7"/>
      <c r="AS1140" s="7"/>
      <c r="AT1140" s="7"/>
      <c r="AU1140" s="7"/>
      <c r="AV1140" s="7"/>
      <c r="AW1140" s="7"/>
      <c r="AX1140" s="7"/>
      <c r="AY1140" s="7"/>
      <c r="AZ1140" s="7"/>
      <c r="BA1140" s="7"/>
      <c r="BB1140" s="7"/>
      <c r="BC1140" s="7"/>
      <c r="BD1140" s="7"/>
      <c r="BE1140" s="7"/>
      <c r="BF1140" s="7"/>
    </row>
    <row r="1141" spans="1:58" ht="15.95" customHeight="1" x14ac:dyDescent="0.2">
      <c r="A1141" s="37"/>
      <c r="B1141" s="27" t="s">
        <v>1</v>
      </c>
      <c r="C1141" s="22">
        <f>SUM(D1141:H1141)</f>
        <v>318591.614</v>
      </c>
      <c r="D1141" s="24">
        <v>100000</v>
      </c>
      <c r="E1141" s="24">
        <v>123318</v>
      </c>
      <c r="F1141" s="23">
        <f>0+95273.614</f>
        <v>95273.614000000001</v>
      </c>
      <c r="G1141" s="23"/>
      <c r="H1141" s="23"/>
      <c r="I1141" s="38"/>
      <c r="J1141" s="70"/>
      <c r="K1141" s="70"/>
      <c r="L1141" s="38"/>
      <c r="M1141" s="70"/>
      <c r="N1141" s="38"/>
      <c r="O1141" s="70"/>
      <c r="P1141" s="39"/>
      <c r="Q1141" s="70"/>
      <c r="R1141" s="70"/>
      <c r="S1141" s="70"/>
      <c r="T1141" s="70"/>
      <c r="U1141" s="7"/>
      <c r="V1141" s="7"/>
      <c r="W1141" s="7"/>
      <c r="X1141" s="7"/>
      <c r="Y1141" s="7"/>
      <c r="Z1141" s="7"/>
      <c r="AA1141" s="7"/>
      <c r="AB1141" s="7"/>
      <c r="AC1141" s="7"/>
      <c r="AD1141" s="7"/>
      <c r="AE1141" s="7"/>
      <c r="AF1141" s="7"/>
      <c r="AG1141" s="7"/>
      <c r="AH1141" s="7"/>
      <c r="AI1141" s="7"/>
      <c r="AJ1141" s="7"/>
      <c r="AK1141" s="7"/>
      <c r="AL1141" s="7"/>
      <c r="AM1141" s="7"/>
      <c r="AN1141" s="7"/>
      <c r="AO1141" s="7"/>
      <c r="AP1141" s="7"/>
      <c r="AQ1141" s="7"/>
      <c r="AR1141" s="7"/>
      <c r="AS1141" s="7"/>
      <c r="AT1141" s="7"/>
      <c r="AU1141" s="7"/>
      <c r="AV1141" s="7"/>
      <c r="AW1141" s="7"/>
      <c r="AX1141" s="7"/>
      <c r="AY1141" s="7"/>
      <c r="AZ1141" s="7"/>
      <c r="BA1141" s="7"/>
      <c r="BB1141" s="7"/>
      <c r="BC1141" s="7"/>
      <c r="BD1141" s="7"/>
      <c r="BE1141" s="7"/>
      <c r="BF1141" s="7"/>
    </row>
    <row r="1142" spans="1:58" ht="15.95" customHeight="1" x14ac:dyDescent="0.2">
      <c r="A1142" s="37"/>
      <c r="B1142" s="27" t="s">
        <v>2</v>
      </c>
      <c r="C1142" s="22">
        <f>SUM(D1142:H1142)</f>
        <v>0</v>
      </c>
      <c r="D1142" s="23"/>
      <c r="E1142" s="23"/>
      <c r="F1142" s="23"/>
      <c r="G1142" s="23"/>
      <c r="H1142" s="23"/>
      <c r="I1142" s="38"/>
      <c r="J1142" s="70"/>
      <c r="K1142" s="70"/>
      <c r="L1142" s="38"/>
      <c r="M1142" s="70"/>
      <c r="N1142" s="38"/>
      <c r="O1142" s="70"/>
      <c r="P1142" s="39"/>
      <c r="Q1142" s="70"/>
      <c r="R1142" s="70"/>
      <c r="S1142" s="70"/>
      <c r="T1142" s="70"/>
      <c r="U1142" s="7"/>
      <c r="V1142" s="7"/>
      <c r="W1142" s="7"/>
      <c r="X1142" s="7"/>
      <c r="Y1142" s="7"/>
      <c r="Z1142" s="7"/>
      <c r="AA1142" s="7"/>
      <c r="AB1142" s="7"/>
      <c r="AC1142" s="7"/>
      <c r="AD1142" s="7"/>
      <c r="AE1142" s="7"/>
      <c r="AF1142" s="7"/>
      <c r="AG1142" s="7"/>
      <c r="AH1142" s="7"/>
      <c r="AI1142" s="7"/>
      <c r="AJ1142" s="7"/>
      <c r="AK1142" s="7"/>
      <c r="AL1142" s="7"/>
      <c r="AM1142" s="7"/>
      <c r="AN1142" s="7"/>
      <c r="AO1142" s="7"/>
      <c r="AP1142" s="7"/>
      <c r="AQ1142" s="7"/>
      <c r="AR1142" s="7"/>
      <c r="AS1142" s="7"/>
      <c r="AT1142" s="7"/>
      <c r="AU1142" s="7"/>
      <c r="AV1142" s="7"/>
      <c r="AW1142" s="7"/>
      <c r="AX1142" s="7"/>
      <c r="AY1142" s="7"/>
      <c r="AZ1142" s="7"/>
      <c r="BA1142" s="7"/>
      <c r="BB1142" s="7"/>
      <c r="BC1142" s="7"/>
      <c r="BD1142" s="7"/>
      <c r="BE1142" s="7"/>
      <c r="BF1142" s="7"/>
    </row>
    <row r="1143" spans="1:58" ht="15.95" customHeight="1" x14ac:dyDescent="0.2">
      <c r="A1143" s="37"/>
      <c r="B1143" s="27" t="s">
        <v>3</v>
      </c>
      <c r="C1143" s="22">
        <f>SUM(D1143:H1143)</f>
        <v>0</v>
      </c>
      <c r="D1143" s="23"/>
      <c r="E1143" s="23"/>
      <c r="F1143" s="23"/>
      <c r="G1143" s="23"/>
      <c r="H1143" s="23"/>
      <c r="I1143" s="38"/>
      <c r="J1143" s="70"/>
      <c r="K1143" s="70"/>
      <c r="L1143" s="38"/>
      <c r="M1143" s="70"/>
      <c r="N1143" s="38"/>
      <c r="O1143" s="70"/>
      <c r="P1143" s="39"/>
      <c r="Q1143" s="70"/>
      <c r="R1143" s="70"/>
      <c r="S1143" s="70"/>
      <c r="T1143" s="70"/>
      <c r="U1143" s="7"/>
      <c r="V1143" s="7"/>
      <c r="W1143" s="7"/>
      <c r="X1143" s="7"/>
      <c r="Y1143" s="7"/>
      <c r="Z1143" s="7"/>
      <c r="AA1143" s="7"/>
      <c r="AB1143" s="7"/>
      <c r="AC1143" s="7"/>
      <c r="AD1143" s="7"/>
      <c r="AE1143" s="7"/>
      <c r="AF1143" s="7"/>
      <c r="AG1143" s="7"/>
      <c r="AH1143" s="7"/>
      <c r="AI1143" s="7"/>
      <c r="AJ1143" s="7"/>
      <c r="AK1143" s="7"/>
      <c r="AL1143" s="7"/>
      <c r="AM1143" s="7"/>
      <c r="AN1143" s="7"/>
      <c r="AO1143" s="7"/>
      <c r="AP1143" s="7"/>
      <c r="AQ1143" s="7"/>
      <c r="AR1143" s="7"/>
      <c r="AS1143" s="7"/>
      <c r="AT1143" s="7"/>
      <c r="AU1143" s="7"/>
      <c r="AV1143" s="7"/>
      <c r="AW1143" s="7"/>
      <c r="AX1143" s="7"/>
      <c r="AY1143" s="7"/>
      <c r="AZ1143" s="7"/>
      <c r="BA1143" s="7"/>
      <c r="BB1143" s="7"/>
      <c r="BC1143" s="7"/>
      <c r="BD1143" s="7"/>
      <c r="BE1143" s="7"/>
      <c r="BF1143" s="7"/>
    </row>
    <row r="1144" spans="1:58" ht="15.95" customHeight="1" x14ac:dyDescent="0.2">
      <c r="A1144" s="37" t="s">
        <v>586</v>
      </c>
      <c r="B1144" s="72" t="s">
        <v>70</v>
      </c>
      <c r="C1144" s="72"/>
      <c r="D1144" s="72"/>
      <c r="E1144" s="72"/>
      <c r="F1144" s="72"/>
      <c r="G1144" s="72"/>
      <c r="H1144" s="72"/>
      <c r="I1144" s="72"/>
      <c r="J1144" s="72"/>
      <c r="K1144" s="72"/>
      <c r="L1144" s="72"/>
      <c r="M1144" s="72"/>
      <c r="N1144" s="72"/>
      <c r="O1144" s="72"/>
      <c r="P1144" s="72"/>
      <c r="Q1144" s="72"/>
      <c r="R1144" s="72"/>
      <c r="S1144" s="72"/>
      <c r="T1144" s="73"/>
      <c r="U1144" s="7"/>
      <c r="V1144" s="7"/>
      <c r="W1144" s="7"/>
      <c r="X1144" s="7"/>
      <c r="Y1144" s="7"/>
      <c r="Z1144" s="7"/>
      <c r="AA1144" s="7"/>
      <c r="AB1144" s="7"/>
      <c r="AC1144" s="7"/>
      <c r="AD1144" s="7"/>
      <c r="AE1144" s="7"/>
      <c r="AF1144" s="7"/>
      <c r="AG1144" s="7"/>
      <c r="AH1144" s="7"/>
      <c r="AI1144" s="7"/>
      <c r="AJ1144" s="7"/>
      <c r="AK1144" s="7"/>
      <c r="AL1144" s="7"/>
      <c r="AM1144" s="7"/>
      <c r="AN1144" s="7"/>
      <c r="AO1144" s="7"/>
      <c r="AP1144" s="7"/>
      <c r="AQ1144" s="7"/>
      <c r="AR1144" s="7"/>
      <c r="AS1144" s="7"/>
      <c r="AT1144" s="7"/>
      <c r="AU1144" s="7"/>
      <c r="AV1144" s="7"/>
      <c r="AW1144" s="7"/>
      <c r="AX1144" s="7"/>
      <c r="AY1144" s="7"/>
      <c r="AZ1144" s="7"/>
      <c r="BA1144" s="7"/>
      <c r="BB1144" s="7"/>
      <c r="BC1144" s="7"/>
      <c r="BD1144" s="7"/>
      <c r="BE1144" s="7"/>
      <c r="BF1144" s="7"/>
    </row>
    <row r="1145" spans="1:58" ht="15.95" customHeight="1" x14ac:dyDescent="0.2">
      <c r="A1145" s="37" t="s">
        <v>57</v>
      </c>
      <c r="B1145" s="58" t="s">
        <v>92</v>
      </c>
      <c r="C1145" s="58"/>
      <c r="D1145" s="58"/>
      <c r="E1145" s="58"/>
      <c r="F1145" s="58"/>
      <c r="G1145" s="58"/>
      <c r="H1145" s="58"/>
      <c r="I1145" s="58"/>
      <c r="J1145" s="58"/>
      <c r="K1145" s="58"/>
      <c r="L1145" s="58"/>
      <c r="M1145" s="58"/>
      <c r="N1145" s="58"/>
      <c r="O1145" s="58"/>
      <c r="P1145" s="58"/>
      <c r="Q1145" s="58"/>
      <c r="R1145" s="58"/>
      <c r="S1145" s="58"/>
      <c r="T1145" s="59"/>
      <c r="U1145" s="7"/>
      <c r="V1145" s="7"/>
      <c r="W1145" s="7"/>
      <c r="X1145" s="7"/>
      <c r="Y1145" s="7"/>
      <c r="Z1145" s="7"/>
      <c r="AA1145" s="7"/>
      <c r="AB1145" s="7"/>
      <c r="AC1145" s="7"/>
      <c r="AD1145" s="7"/>
      <c r="AE1145" s="7"/>
      <c r="AF1145" s="7"/>
      <c r="AG1145" s="7"/>
      <c r="AH1145" s="7"/>
      <c r="AI1145" s="7"/>
      <c r="AJ1145" s="7"/>
      <c r="AK1145" s="7"/>
      <c r="AL1145" s="7"/>
      <c r="AM1145" s="7"/>
      <c r="AN1145" s="7"/>
      <c r="AO1145" s="7"/>
      <c r="AP1145" s="7"/>
      <c r="AQ1145" s="7"/>
      <c r="AR1145" s="7"/>
      <c r="AS1145" s="7"/>
      <c r="AT1145" s="7"/>
      <c r="AU1145" s="7"/>
      <c r="AV1145" s="7"/>
      <c r="AW1145" s="7"/>
      <c r="AX1145" s="7"/>
      <c r="AY1145" s="7"/>
      <c r="AZ1145" s="7"/>
      <c r="BA1145" s="7"/>
      <c r="BB1145" s="7"/>
      <c r="BC1145" s="7"/>
      <c r="BD1145" s="7"/>
      <c r="BE1145" s="7"/>
      <c r="BF1145" s="7"/>
    </row>
    <row r="1146" spans="1:58" ht="45" customHeight="1" x14ac:dyDescent="0.2">
      <c r="A1146" s="37"/>
      <c r="B1146" s="67" t="s">
        <v>583</v>
      </c>
      <c r="C1146" s="68"/>
      <c r="D1146" s="68"/>
      <c r="E1146" s="68"/>
      <c r="F1146" s="68"/>
      <c r="G1146" s="68"/>
      <c r="H1146" s="69"/>
      <c r="I1146" s="38" t="s">
        <v>42</v>
      </c>
      <c r="J1146" s="70" t="s">
        <v>22</v>
      </c>
      <c r="K1146" s="70" t="s">
        <v>35</v>
      </c>
      <c r="L1146" s="38" t="s">
        <v>584</v>
      </c>
      <c r="M1146" s="70" t="s">
        <v>71</v>
      </c>
      <c r="N1146" s="38" t="s">
        <v>100</v>
      </c>
      <c r="O1146" s="70" t="s">
        <v>71</v>
      </c>
      <c r="P1146" s="39" t="s">
        <v>585</v>
      </c>
      <c r="Q1146" s="70" t="s">
        <v>29</v>
      </c>
      <c r="R1146" s="70" t="s">
        <v>33</v>
      </c>
      <c r="S1146" s="70" t="s">
        <v>575</v>
      </c>
      <c r="T1146" s="70"/>
      <c r="U1146" s="7"/>
      <c r="V1146" s="7"/>
      <c r="W1146" s="7"/>
      <c r="X1146" s="7"/>
      <c r="Y1146" s="7"/>
      <c r="Z1146" s="7"/>
      <c r="AA1146" s="7"/>
      <c r="AB1146" s="7"/>
      <c r="AC1146" s="7"/>
      <c r="AD1146" s="7"/>
      <c r="AE1146" s="7"/>
      <c r="AF1146" s="7"/>
      <c r="AG1146" s="7"/>
      <c r="AH1146" s="7"/>
      <c r="AI1146" s="7"/>
      <c r="AJ1146" s="7"/>
      <c r="AK1146" s="7"/>
      <c r="AL1146" s="7"/>
      <c r="AM1146" s="7"/>
      <c r="AN1146" s="7"/>
      <c r="AO1146" s="7"/>
      <c r="AP1146" s="7"/>
      <c r="AQ1146" s="7"/>
      <c r="AR1146" s="7"/>
      <c r="AS1146" s="7"/>
      <c r="AT1146" s="7"/>
      <c r="AU1146" s="7"/>
      <c r="AV1146" s="7"/>
      <c r="AW1146" s="7"/>
      <c r="AX1146" s="7"/>
      <c r="AY1146" s="7"/>
      <c r="AZ1146" s="7"/>
      <c r="BA1146" s="7"/>
      <c r="BB1146" s="7"/>
      <c r="BC1146" s="7"/>
      <c r="BD1146" s="7"/>
      <c r="BE1146" s="7"/>
      <c r="BF1146" s="7"/>
    </row>
    <row r="1147" spans="1:58" ht="15.95" customHeight="1" x14ac:dyDescent="0.2">
      <c r="A1147" s="37"/>
      <c r="B1147" s="27" t="s">
        <v>5</v>
      </c>
      <c r="C1147" s="21">
        <f t="shared" ref="C1147:H1147" si="270">SUM(C1148:C1151)</f>
        <v>23185.635999999999</v>
      </c>
      <c r="D1147" s="21">
        <f t="shared" si="270"/>
        <v>23185.635999999999</v>
      </c>
      <c r="E1147" s="21">
        <f t="shared" si="270"/>
        <v>0</v>
      </c>
      <c r="F1147" s="21">
        <f t="shared" si="270"/>
        <v>0</v>
      </c>
      <c r="G1147" s="21">
        <f t="shared" si="270"/>
        <v>0</v>
      </c>
      <c r="H1147" s="21">
        <f t="shared" si="270"/>
        <v>0</v>
      </c>
      <c r="I1147" s="38"/>
      <c r="J1147" s="70"/>
      <c r="K1147" s="70"/>
      <c r="L1147" s="38"/>
      <c r="M1147" s="70"/>
      <c r="N1147" s="38"/>
      <c r="O1147" s="70"/>
      <c r="P1147" s="39"/>
      <c r="Q1147" s="70"/>
      <c r="R1147" s="70"/>
      <c r="S1147" s="70"/>
      <c r="T1147" s="70"/>
      <c r="U1147" s="7"/>
      <c r="V1147" s="7"/>
      <c r="W1147" s="7"/>
      <c r="X1147" s="7"/>
      <c r="Y1147" s="7"/>
      <c r="Z1147" s="7"/>
      <c r="AA1147" s="7"/>
      <c r="AB1147" s="7"/>
      <c r="AC1147" s="7"/>
      <c r="AD1147" s="7"/>
      <c r="AE1147" s="7"/>
      <c r="AF1147" s="7"/>
      <c r="AG1147" s="7"/>
      <c r="AH1147" s="7"/>
      <c r="AI1147" s="7"/>
      <c r="AJ1147" s="7"/>
      <c r="AK1147" s="7"/>
      <c r="AL1147" s="7"/>
      <c r="AM1147" s="7"/>
      <c r="AN1147" s="7"/>
      <c r="AO1147" s="7"/>
      <c r="AP1147" s="7"/>
      <c r="AQ1147" s="7"/>
      <c r="AR1147" s="7"/>
      <c r="AS1147" s="7"/>
      <c r="AT1147" s="7"/>
      <c r="AU1147" s="7"/>
      <c r="AV1147" s="7"/>
      <c r="AW1147" s="7"/>
      <c r="AX1147" s="7"/>
      <c r="AY1147" s="7"/>
      <c r="AZ1147" s="7"/>
      <c r="BA1147" s="7"/>
      <c r="BB1147" s="7"/>
      <c r="BC1147" s="7"/>
      <c r="BD1147" s="7"/>
      <c r="BE1147" s="7"/>
      <c r="BF1147" s="7"/>
    </row>
    <row r="1148" spans="1:58" ht="15.95" customHeight="1" x14ac:dyDescent="0.2">
      <c r="A1148" s="37"/>
      <c r="B1148" s="27" t="s">
        <v>0</v>
      </c>
      <c r="C1148" s="22">
        <f>SUM(D1148:H1148)</f>
        <v>0</v>
      </c>
      <c r="D1148" s="23"/>
      <c r="E1148" s="23"/>
      <c r="F1148" s="23"/>
      <c r="G1148" s="23"/>
      <c r="H1148" s="23"/>
      <c r="I1148" s="38"/>
      <c r="J1148" s="70"/>
      <c r="K1148" s="70"/>
      <c r="L1148" s="38"/>
      <c r="M1148" s="70"/>
      <c r="N1148" s="38"/>
      <c r="O1148" s="70"/>
      <c r="P1148" s="39"/>
      <c r="Q1148" s="70"/>
      <c r="R1148" s="70"/>
      <c r="S1148" s="70"/>
      <c r="T1148" s="70"/>
      <c r="U1148" s="7"/>
      <c r="V1148" s="7"/>
      <c r="W1148" s="7"/>
      <c r="X1148" s="7"/>
      <c r="Y1148" s="7"/>
      <c r="Z1148" s="7"/>
      <c r="AA1148" s="7"/>
      <c r="AB1148" s="7"/>
      <c r="AC1148" s="7"/>
      <c r="AD1148" s="7"/>
      <c r="AE1148" s="7"/>
      <c r="AF1148" s="7"/>
      <c r="AG1148" s="7"/>
      <c r="AH1148" s="7"/>
      <c r="AI1148" s="7"/>
      <c r="AJ1148" s="7"/>
      <c r="AK1148" s="7"/>
      <c r="AL1148" s="7"/>
      <c r="AM1148" s="7"/>
      <c r="AN1148" s="7"/>
      <c r="AO1148" s="7"/>
      <c r="AP1148" s="7"/>
      <c r="AQ1148" s="7"/>
      <c r="AR1148" s="7"/>
      <c r="AS1148" s="7"/>
      <c r="AT1148" s="7"/>
      <c r="AU1148" s="7"/>
      <c r="AV1148" s="7"/>
      <c r="AW1148" s="7"/>
      <c r="AX1148" s="7"/>
      <c r="AY1148" s="7"/>
      <c r="AZ1148" s="7"/>
      <c r="BA1148" s="7"/>
      <c r="BB1148" s="7"/>
      <c r="BC1148" s="7"/>
      <c r="BD1148" s="7"/>
      <c r="BE1148" s="7"/>
      <c r="BF1148" s="7"/>
    </row>
    <row r="1149" spans="1:58" ht="15.95" customHeight="1" x14ac:dyDescent="0.2">
      <c r="A1149" s="37"/>
      <c r="B1149" s="27" t="s">
        <v>1</v>
      </c>
      <c r="C1149" s="22">
        <f>SUM(D1149:H1149)</f>
        <v>23185.635999999999</v>
      </c>
      <c r="D1149" s="24">
        <f>14673.636+8512</f>
        <v>23185.635999999999</v>
      </c>
      <c r="E1149" s="24"/>
      <c r="F1149" s="23"/>
      <c r="G1149" s="23"/>
      <c r="H1149" s="23"/>
      <c r="I1149" s="38"/>
      <c r="J1149" s="70"/>
      <c r="K1149" s="70"/>
      <c r="L1149" s="38"/>
      <c r="M1149" s="70"/>
      <c r="N1149" s="38"/>
      <c r="O1149" s="70"/>
      <c r="P1149" s="39"/>
      <c r="Q1149" s="70"/>
      <c r="R1149" s="70"/>
      <c r="S1149" s="70"/>
      <c r="T1149" s="70"/>
      <c r="U1149" s="7"/>
      <c r="V1149" s="7"/>
      <c r="W1149" s="7"/>
      <c r="X1149" s="7"/>
      <c r="Y1149" s="7"/>
      <c r="Z1149" s="7"/>
      <c r="AA1149" s="7"/>
      <c r="AB1149" s="7"/>
      <c r="AC1149" s="7"/>
      <c r="AD1149" s="7"/>
      <c r="AE1149" s="7"/>
      <c r="AF1149" s="7"/>
      <c r="AG1149" s="7"/>
      <c r="AH1149" s="7"/>
      <c r="AI1149" s="7"/>
      <c r="AJ1149" s="7"/>
      <c r="AK1149" s="7"/>
      <c r="AL1149" s="7"/>
      <c r="AM1149" s="7"/>
      <c r="AN1149" s="7"/>
      <c r="AO1149" s="7"/>
      <c r="AP1149" s="7"/>
      <c r="AQ1149" s="7"/>
      <c r="AR1149" s="7"/>
      <c r="AS1149" s="7"/>
      <c r="AT1149" s="7"/>
      <c r="AU1149" s="7"/>
      <c r="AV1149" s="7"/>
      <c r="AW1149" s="7"/>
      <c r="AX1149" s="7"/>
      <c r="AY1149" s="7"/>
      <c r="AZ1149" s="7"/>
      <c r="BA1149" s="7"/>
      <c r="BB1149" s="7"/>
      <c r="BC1149" s="7"/>
      <c r="BD1149" s="7"/>
      <c r="BE1149" s="7"/>
      <c r="BF1149" s="7"/>
    </row>
    <row r="1150" spans="1:58" ht="15.95" customHeight="1" x14ac:dyDescent="0.2">
      <c r="A1150" s="37"/>
      <c r="B1150" s="27" t="s">
        <v>2</v>
      </c>
      <c r="C1150" s="22">
        <f>SUM(D1150:H1150)</f>
        <v>0</v>
      </c>
      <c r="D1150" s="23"/>
      <c r="E1150" s="23"/>
      <c r="F1150" s="23"/>
      <c r="G1150" s="23"/>
      <c r="H1150" s="23"/>
      <c r="I1150" s="38"/>
      <c r="J1150" s="70"/>
      <c r="K1150" s="70"/>
      <c r="L1150" s="38"/>
      <c r="M1150" s="70"/>
      <c r="N1150" s="38"/>
      <c r="O1150" s="70"/>
      <c r="P1150" s="39"/>
      <c r="Q1150" s="70"/>
      <c r="R1150" s="70"/>
      <c r="S1150" s="70"/>
      <c r="T1150" s="70"/>
      <c r="U1150" s="7"/>
      <c r="V1150" s="7"/>
      <c r="W1150" s="7"/>
      <c r="X1150" s="7"/>
      <c r="Y1150" s="7"/>
      <c r="Z1150" s="7"/>
      <c r="AA1150" s="7"/>
      <c r="AB1150" s="7"/>
      <c r="AC1150" s="7"/>
      <c r="AD1150" s="7"/>
      <c r="AE1150" s="7"/>
      <c r="AF1150" s="7"/>
      <c r="AG1150" s="7"/>
      <c r="AH1150" s="7"/>
      <c r="AI1150" s="7"/>
      <c r="AJ1150" s="7"/>
      <c r="AK1150" s="7"/>
      <c r="AL1150" s="7"/>
      <c r="AM1150" s="7"/>
      <c r="AN1150" s="7"/>
      <c r="AO1150" s="7"/>
      <c r="AP1150" s="7"/>
      <c r="AQ1150" s="7"/>
      <c r="AR1150" s="7"/>
      <c r="AS1150" s="7"/>
      <c r="AT1150" s="7"/>
      <c r="AU1150" s="7"/>
      <c r="AV1150" s="7"/>
      <c r="AW1150" s="7"/>
      <c r="AX1150" s="7"/>
      <c r="AY1150" s="7"/>
      <c r="AZ1150" s="7"/>
      <c r="BA1150" s="7"/>
      <c r="BB1150" s="7"/>
      <c r="BC1150" s="7"/>
      <c r="BD1150" s="7"/>
      <c r="BE1150" s="7"/>
      <c r="BF1150" s="7"/>
    </row>
    <row r="1151" spans="1:58" ht="15.95" customHeight="1" x14ac:dyDescent="0.2">
      <c r="A1151" s="37"/>
      <c r="B1151" s="27" t="s">
        <v>3</v>
      </c>
      <c r="C1151" s="22">
        <f>SUM(D1151:H1151)</f>
        <v>0</v>
      </c>
      <c r="D1151" s="23"/>
      <c r="E1151" s="23"/>
      <c r="F1151" s="23"/>
      <c r="G1151" s="23"/>
      <c r="H1151" s="23"/>
      <c r="I1151" s="38"/>
      <c r="J1151" s="70"/>
      <c r="K1151" s="70"/>
      <c r="L1151" s="38"/>
      <c r="M1151" s="70"/>
      <c r="N1151" s="38"/>
      <c r="O1151" s="70"/>
      <c r="P1151" s="39"/>
      <c r="Q1151" s="70"/>
      <c r="R1151" s="70"/>
      <c r="S1151" s="70"/>
      <c r="T1151" s="70"/>
      <c r="U1151" s="7"/>
      <c r="V1151" s="7"/>
      <c r="W1151" s="7"/>
      <c r="X1151" s="7"/>
      <c r="Y1151" s="7"/>
      <c r="Z1151" s="7"/>
      <c r="AA1151" s="7"/>
      <c r="AB1151" s="7"/>
      <c r="AC1151" s="7"/>
      <c r="AD1151" s="7"/>
      <c r="AE1151" s="7"/>
      <c r="AF1151" s="7"/>
      <c r="AG1151" s="7"/>
      <c r="AH1151" s="7"/>
      <c r="AI1151" s="7"/>
      <c r="AJ1151" s="7"/>
      <c r="AK1151" s="7"/>
      <c r="AL1151" s="7"/>
      <c r="AM1151" s="7"/>
      <c r="AN1151" s="7"/>
      <c r="AO1151" s="7"/>
      <c r="AP1151" s="7"/>
      <c r="AQ1151" s="7"/>
      <c r="AR1151" s="7"/>
      <c r="AS1151" s="7"/>
      <c r="AT1151" s="7"/>
      <c r="AU1151" s="7"/>
      <c r="AV1151" s="7"/>
      <c r="AW1151" s="7"/>
      <c r="AX1151" s="7"/>
      <c r="AY1151" s="7"/>
      <c r="AZ1151" s="7"/>
      <c r="BA1151" s="7"/>
      <c r="BB1151" s="7"/>
      <c r="BC1151" s="7"/>
      <c r="BD1151" s="7"/>
      <c r="BE1151" s="7"/>
      <c r="BF1151" s="7"/>
    </row>
    <row r="1152" spans="1:58" ht="15.95" customHeight="1" x14ac:dyDescent="0.2">
      <c r="A1152" s="37" t="s">
        <v>591</v>
      </c>
      <c r="B1152" s="72" t="s">
        <v>70</v>
      </c>
      <c r="C1152" s="72"/>
      <c r="D1152" s="72"/>
      <c r="E1152" s="72"/>
      <c r="F1152" s="72"/>
      <c r="G1152" s="72"/>
      <c r="H1152" s="72"/>
      <c r="I1152" s="72"/>
      <c r="J1152" s="72"/>
      <c r="K1152" s="72"/>
      <c r="L1152" s="72"/>
      <c r="M1152" s="72"/>
      <c r="N1152" s="72"/>
      <c r="O1152" s="72"/>
      <c r="P1152" s="72"/>
      <c r="Q1152" s="72"/>
      <c r="R1152" s="72"/>
      <c r="S1152" s="72"/>
      <c r="T1152" s="73"/>
      <c r="U1152" s="7"/>
      <c r="V1152" s="7"/>
      <c r="W1152" s="7"/>
      <c r="X1152" s="7"/>
      <c r="Y1152" s="7"/>
      <c r="Z1152" s="7"/>
      <c r="AA1152" s="7"/>
      <c r="AB1152" s="7"/>
      <c r="AC1152" s="7"/>
      <c r="AD1152" s="7"/>
      <c r="AE1152" s="7"/>
      <c r="AF1152" s="7"/>
      <c r="AG1152" s="7"/>
      <c r="AH1152" s="7"/>
      <c r="AI1152" s="7"/>
      <c r="AJ1152" s="7"/>
      <c r="AK1152" s="7"/>
      <c r="AL1152" s="7"/>
      <c r="AM1152" s="7"/>
      <c r="AN1152" s="7"/>
      <c r="AO1152" s="7"/>
      <c r="AP1152" s="7"/>
      <c r="AQ1152" s="7"/>
      <c r="AR1152" s="7"/>
      <c r="AS1152" s="7"/>
      <c r="AT1152" s="7"/>
      <c r="AU1152" s="7"/>
      <c r="AV1152" s="7"/>
      <c r="AW1152" s="7"/>
      <c r="AX1152" s="7"/>
      <c r="AY1152" s="7"/>
      <c r="AZ1152" s="7"/>
      <c r="BA1152" s="7"/>
      <c r="BB1152" s="7"/>
      <c r="BC1152" s="7"/>
      <c r="BD1152" s="7"/>
      <c r="BE1152" s="7"/>
      <c r="BF1152" s="7"/>
    </row>
    <row r="1153" spans="1:58" ht="15.95" customHeight="1" x14ac:dyDescent="0.2">
      <c r="A1153" s="37" t="s">
        <v>57</v>
      </c>
      <c r="B1153" s="58" t="s">
        <v>92</v>
      </c>
      <c r="C1153" s="58"/>
      <c r="D1153" s="58"/>
      <c r="E1153" s="58"/>
      <c r="F1153" s="58"/>
      <c r="G1153" s="58"/>
      <c r="H1153" s="58"/>
      <c r="I1153" s="58"/>
      <c r="J1153" s="58"/>
      <c r="K1153" s="58"/>
      <c r="L1153" s="58"/>
      <c r="M1153" s="58"/>
      <c r="N1153" s="58"/>
      <c r="O1153" s="58"/>
      <c r="P1153" s="58"/>
      <c r="Q1153" s="58"/>
      <c r="R1153" s="58"/>
      <c r="S1153" s="58"/>
      <c r="T1153" s="59"/>
      <c r="U1153" s="7"/>
      <c r="V1153" s="7"/>
      <c r="W1153" s="7"/>
      <c r="X1153" s="7"/>
      <c r="Y1153" s="7"/>
      <c r="Z1153" s="7"/>
      <c r="AA1153" s="7"/>
      <c r="AB1153" s="7"/>
      <c r="AC1153" s="7"/>
      <c r="AD1153" s="7"/>
      <c r="AE1153" s="7"/>
      <c r="AF1153" s="7"/>
      <c r="AG1153" s="7"/>
      <c r="AH1153" s="7"/>
      <c r="AI1153" s="7"/>
      <c r="AJ1153" s="7"/>
      <c r="AK1153" s="7"/>
      <c r="AL1153" s="7"/>
      <c r="AM1153" s="7"/>
      <c r="AN1153" s="7"/>
      <c r="AO1153" s="7"/>
      <c r="AP1153" s="7"/>
      <c r="AQ1153" s="7"/>
      <c r="AR1153" s="7"/>
      <c r="AS1153" s="7"/>
      <c r="AT1153" s="7"/>
      <c r="AU1153" s="7"/>
      <c r="AV1153" s="7"/>
      <c r="AW1153" s="7"/>
      <c r="AX1153" s="7"/>
      <c r="AY1153" s="7"/>
      <c r="AZ1153" s="7"/>
      <c r="BA1153" s="7"/>
      <c r="BB1153" s="7"/>
      <c r="BC1153" s="7"/>
      <c r="BD1153" s="7"/>
      <c r="BE1153" s="7"/>
      <c r="BF1153" s="7"/>
    </row>
    <row r="1154" spans="1:58" ht="45" customHeight="1" x14ac:dyDescent="0.2">
      <c r="A1154" s="37"/>
      <c r="B1154" s="67" t="s">
        <v>590</v>
      </c>
      <c r="C1154" s="68"/>
      <c r="D1154" s="68"/>
      <c r="E1154" s="68"/>
      <c r="F1154" s="68"/>
      <c r="G1154" s="68"/>
      <c r="H1154" s="69"/>
      <c r="I1154" s="38" t="s">
        <v>28</v>
      </c>
      <c r="J1154" s="70" t="s">
        <v>22</v>
      </c>
      <c r="K1154" s="70" t="s">
        <v>35</v>
      </c>
      <c r="L1154" s="38" t="s">
        <v>587</v>
      </c>
      <c r="M1154" s="70" t="s">
        <v>71</v>
      </c>
      <c r="N1154" s="38" t="s">
        <v>100</v>
      </c>
      <c r="O1154" s="70" t="s">
        <v>71</v>
      </c>
      <c r="P1154" s="39" t="s">
        <v>588</v>
      </c>
      <c r="Q1154" s="70" t="s">
        <v>29</v>
      </c>
      <c r="R1154" s="70" t="s">
        <v>41</v>
      </c>
      <c r="S1154" s="70" t="s">
        <v>589</v>
      </c>
      <c r="T1154" s="70"/>
      <c r="U1154" s="7"/>
      <c r="V1154" s="7"/>
      <c r="W1154" s="7"/>
      <c r="X1154" s="7"/>
      <c r="Y1154" s="7"/>
      <c r="Z1154" s="7"/>
      <c r="AA1154" s="7"/>
      <c r="AB1154" s="7"/>
      <c r="AC1154" s="7"/>
      <c r="AD1154" s="7"/>
      <c r="AE1154" s="7"/>
      <c r="AF1154" s="7"/>
      <c r="AG1154" s="7"/>
      <c r="AH1154" s="7"/>
      <c r="AI1154" s="7"/>
      <c r="AJ1154" s="7"/>
      <c r="AK1154" s="7"/>
      <c r="AL1154" s="7"/>
      <c r="AM1154" s="7"/>
      <c r="AN1154" s="7"/>
      <c r="AO1154" s="7"/>
      <c r="AP1154" s="7"/>
      <c r="AQ1154" s="7"/>
      <c r="AR1154" s="7"/>
      <c r="AS1154" s="7"/>
      <c r="AT1154" s="7"/>
      <c r="AU1154" s="7"/>
      <c r="AV1154" s="7"/>
      <c r="AW1154" s="7"/>
      <c r="AX1154" s="7"/>
      <c r="AY1154" s="7"/>
      <c r="AZ1154" s="7"/>
      <c r="BA1154" s="7"/>
      <c r="BB1154" s="7"/>
      <c r="BC1154" s="7"/>
      <c r="BD1154" s="7"/>
      <c r="BE1154" s="7"/>
      <c r="BF1154" s="7"/>
    </row>
    <row r="1155" spans="1:58" ht="15.95" customHeight="1" x14ac:dyDescent="0.2">
      <c r="A1155" s="37"/>
      <c r="B1155" s="27" t="s">
        <v>5</v>
      </c>
      <c r="C1155" s="21">
        <f t="shared" ref="C1155:H1155" si="271">SUM(C1156:C1159)</f>
        <v>4940.3860000000004</v>
      </c>
      <c r="D1155" s="21">
        <f t="shared" si="271"/>
        <v>4940.3860000000004</v>
      </c>
      <c r="E1155" s="21">
        <f t="shared" si="271"/>
        <v>0</v>
      </c>
      <c r="F1155" s="21">
        <f t="shared" si="271"/>
        <v>0</v>
      </c>
      <c r="G1155" s="21">
        <f t="shared" si="271"/>
        <v>0</v>
      </c>
      <c r="H1155" s="21">
        <f t="shared" si="271"/>
        <v>0</v>
      </c>
      <c r="I1155" s="38"/>
      <c r="J1155" s="70"/>
      <c r="K1155" s="70"/>
      <c r="L1155" s="38"/>
      <c r="M1155" s="70"/>
      <c r="N1155" s="38"/>
      <c r="O1155" s="70"/>
      <c r="P1155" s="39"/>
      <c r="Q1155" s="70"/>
      <c r="R1155" s="70"/>
      <c r="S1155" s="70"/>
      <c r="T1155" s="70"/>
      <c r="U1155" s="7"/>
      <c r="V1155" s="7"/>
      <c r="W1155" s="7"/>
      <c r="X1155" s="7"/>
      <c r="Y1155" s="7"/>
      <c r="Z1155" s="7"/>
      <c r="AA1155" s="7"/>
      <c r="AB1155" s="7"/>
      <c r="AC1155" s="7"/>
      <c r="AD1155" s="7"/>
      <c r="AE1155" s="7"/>
      <c r="AF1155" s="7"/>
      <c r="AG1155" s="7"/>
      <c r="AH1155" s="7"/>
      <c r="AI1155" s="7"/>
      <c r="AJ1155" s="7"/>
      <c r="AK1155" s="7"/>
      <c r="AL1155" s="7"/>
      <c r="AM1155" s="7"/>
      <c r="AN1155" s="7"/>
      <c r="AO1155" s="7"/>
      <c r="AP1155" s="7"/>
      <c r="AQ1155" s="7"/>
      <c r="AR1155" s="7"/>
      <c r="AS1155" s="7"/>
      <c r="AT1155" s="7"/>
      <c r="AU1155" s="7"/>
      <c r="AV1155" s="7"/>
      <c r="AW1155" s="7"/>
      <c r="AX1155" s="7"/>
      <c r="AY1155" s="7"/>
      <c r="AZ1155" s="7"/>
      <c r="BA1155" s="7"/>
      <c r="BB1155" s="7"/>
      <c r="BC1155" s="7"/>
      <c r="BD1155" s="7"/>
      <c r="BE1155" s="7"/>
      <c r="BF1155" s="7"/>
    </row>
    <row r="1156" spans="1:58" ht="15.95" customHeight="1" x14ac:dyDescent="0.2">
      <c r="A1156" s="37"/>
      <c r="B1156" s="27" t="s">
        <v>0</v>
      </c>
      <c r="C1156" s="22">
        <f>SUM(D1156:H1156)</f>
        <v>0</v>
      </c>
      <c r="D1156" s="23"/>
      <c r="E1156" s="23"/>
      <c r="F1156" s="23"/>
      <c r="G1156" s="23"/>
      <c r="H1156" s="23"/>
      <c r="I1156" s="38"/>
      <c r="J1156" s="70"/>
      <c r="K1156" s="70"/>
      <c r="L1156" s="38"/>
      <c r="M1156" s="70"/>
      <c r="N1156" s="38"/>
      <c r="O1156" s="70"/>
      <c r="P1156" s="39"/>
      <c r="Q1156" s="70"/>
      <c r="R1156" s="70"/>
      <c r="S1156" s="70"/>
      <c r="T1156" s="70"/>
      <c r="U1156" s="7"/>
      <c r="V1156" s="7"/>
      <c r="W1156" s="7"/>
      <c r="X1156" s="7"/>
      <c r="Y1156" s="7"/>
      <c r="Z1156" s="7"/>
      <c r="AA1156" s="7"/>
      <c r="AB1156" s="7"/>
      <c r="AC1156" s="7"/>
      <c r="AD1156" s="7"/>
      <c r="AE1156" s="7"/>
      <c r="AF1156" s="7"/>
      <c r="AG1156" s="7"/>
      <c r="AH1156" s="7"/>
      <c r="AI1156" s="7"/>
      <c r="AJ1156" s="7"/>
      <c r="AK1156" s="7"/>
      <c r="AL1156" s="7"/>
      <c r="AM1156" s="7"/>
      <c r="AN1156" s="7"/>
      <c r="AO1156" s="7"/>
      <c r="AP1156" s="7"/>
      <c r="AQ1156" s="7"/>
      <c r="AR1156" s="7"/>
      <c r="AS1156" s="7"/>
      <c r="AT1156" s="7"/>
      <c r="AU1156" s="7"/>
      <c r="AV1156" s="7"/>
      <c r="AW1156" s="7"/>
      <c r="AX1156" s="7"/>
      <c r="AY1156" s="7"/>
      <c r="AZ1156" s="7"/>
      <c r="BA1156" s="7"/>
      <c r="BB1156" s="7"/>
      <c r="BC1156" s="7"/>
      <c r="BD1156" s="7"/>
      <c r="BE1156" s="7"/>
      <c r="BF1156" s="7"/>
    </row>
    <row r="1157" spans="1:58" ht="15.95" customHeight="1" x14ac:dyDescent="0.2">
      <c r="A1157" s="37"/>
      <c r="B1157" s="27" t="s">
        <v>1</v>
      </c>
      <c r="C1157" s="22">
        <f>SUM(D1157:H1157)</f>
        <v>4940.3860000000004</v>
      </c>
      <c r="D1157" s="24">
        <f>4040.386+900</f>
        <v>4940.3860000000004</v>
      </c>
      <c r="E1157" s="24"/>
      <c r="F1157" s="23"/>
      <c r="G1157" s="23"/>
      <c r="H1157" s="23"/>
      <c r="I1157" s="38"/>
      <c r="J1157" s="70"/>
      <c r="K1157" s="70"/>
      <c r="L1157" s="38"/>
      <c r="M1157" s="70"/>
      <c r="N1157" s="38"/>
      <c r="O1157" s="70"/>
      <c r="P1157" s="39"/>
      <c r="Q1157" s="70"/>
      <c r="R1157" s="70"/>
      <c r="S1157" s="70"/>
      <c r="T1157" s="70"/>
      <c r="U1157" s="7"/>
      <c r="V1157" s="7"/>
      <c r="W1157" s="7"/>
      <c r="X1157" s="7"/>
      <c r="Y1157" s="7"/>
      <c r="Z1157" s="7"/>
      <c r="AA1157" s="7"/>
      <c r="AB1157" s="7"/>
      <c r="AC1157" s="7"/>
      <c r="AD1157" s="7"/>
      <c r="AE1157" s="7"/>
      <c r="AF1157" s="7"/>
      <c r="AG1157" s="7"/>
      <c r="AH1157" s="7"/>
      <c r="AI1157" s="7"/>
      <c r="AJ1157" s="7"/>
      <c r="AK1157" s="7"/>
      <c r="AL1157" s="7"/>
      <c r="AM1157" s="7"/>
      <c r="AN1157" s="7"/>
      <c r="AO1157" s="7"/>
      <c r="AP1157" s="7"/>
      <c r="AQ1157" s="7"/>
      <c r="AR1157" s="7"/>
      <c r="AS1157" s="7"/>
      <c r="AT1157" s="7"/>
      <c r="AU1157" s="7"/>
      <c r="AV1157" s="7"/>
      <c r="AW1157" s="7"/>
      <c r="AX1157" s="7"/>
      <c r="AY1157" s="7"/>
      <c r="AZ1157" s="7"/>
      <c r="BA1157" s="7"/>
      <c r="BB1157" s="7"/>
      <c r="BC1157" s="7"/>
      <c r="BD1157" s="7"/>
      <c r="BE1157" s="7"/>
      <c r="BF1157" s="7"/>
    </row>
    <row r="1158" spans="1:58" ht="15.95" customHeight="1" x14ac:dyDescent="0.2">
      <c r="A1158" s="37"/>
      <c r="B1158" s="27" t="s">
        <v>2</v>
      </c>
      <c r="C1158" s="22">
        <f>SUM(D1158:H1158)</f>
        <v>0</v>
      </c>
      <c r="D1158" s="23"/>
      <c r="E1158" s="23"/>
      <c r="F1158" s="23"/>
      <c r="G1158" s="23"/>
      <c r="H1158" s="23"/>
      <c r="I1158" s="38"/>
      <c r="J1158" s="70"/>
      <c r="K1158" s="70"/>
      <c r="L1158" s="38"/>
      <c r="M1158" s="70"/>
      <c r="N1158" s="38"/>
      <c r="O1158" s="70"/>
      <c r="P1158" s="39"/>
      <c r="Q1158" s="70"/>
      <c r="R1158" s="70"/>
      <c r="S1158" s="70"/>
      <c r="T1158" s="70"/>
      <c r="U1158" s="7"/>
      <c r="V1158" s="7"/>
      <c r="W1158" s="7"/>
      <c r="X1158" s="7"/>
      <c r="Y1158" s="7"/>
      <c r="Z1158" s="7"/>
      <c r="AA1158" s="7"/>
      <c r="AB1158" s="7"/>
      <c r="AC1158" s="7"/>
      <c r="AD1158" s="7"/>
      <c r="AE1158" s="7"/>
      <c r="AF1158" s="7"/>
      <c r="AG1158" s="7"/>
      <c r="AH1158" s="7"/>
      <c r="AI1158" s="7"/>
      <c r="AJ1158" s="7"/>
      <c r="AK1158" s="7"/>
      <c r="AL1158" s="7"/>
      <c r="AM1158" s="7"/>
      <c r="AN1158" s="7"/>
      <c r="AO1158" s="7"/>
      <c r="AP1158" s="7"/>
      <c r="AQ1158" s="7"/>
      <c r="AR1158" s="7"/>
      <c r="AS1158" s="7"/>
      <c r="AT1158" s="7"/>
      <c r="AU1158" s="7"/>
      <c r="AV1158" s="7"/>
      <c r="AW1158" s="7"/>
      <c r="AX1158" s="7"/>
      <c r="AY1158" s="7"/>
      <c r="AZ1158" s="7"/>
      <c r="BA1158" s="7"/>
      <c r="BB1158" s="7"/>
      <c r="BC1158" s="7"/>
      <c r="BD1158" s="7"/>
      <c r="BE1158" s="7"/>
      <c r="BF1158" s="7"/>
    </row>
    <row r="1159" spans="1:58" ht="15.95" customHeight="1" x14ac:dyDescent="0.2">
      <c r="A1159" s="37"/>
      <c r="B1159" s="27" t="s">
        <v>3</v>
      </c>
      <c r="C1159" s="22">
        <f>SUM(D1159:H1159)</f>
        <v>0</v>
      </c>
      <c r="D1159" s="23"/>
      <c r="E1159" s="23"/>
      <c r="F1159" s="23"/>
      <c r="G1159" s="23"/>
      <c r="H1159" s="23"/>
      <c r="I1159" s="38"/>
      <c r="J1159" s="70"/>
      <c r="K1159" s="70"/>
      <c r="L1159" s="38"/>
      <c r="M1159" s="70"/>
      <c r="N1159" s="38"/>
      <c r="O1159" s="70"/>
      <c r="P1159" s="39"/>
      <c r="Q1159" s="70"/>
      <c r="R1159" s="70"/>
      <c r="S1159" s="70"/>
      <c r="T1159" s="70"/>
      <c r="U1159" s="7"/>
      <c r="V1159" s="7"/>
      <c r="W1159" s="7"/>
      <c r="X1159" s="7"/>
      <c r="Y1159" s="7"/>
      <c r="Z1159" s="7"/>
      <c r="AA1159" s="7"/>
      <c r="AB1159" s="7"/>
      <c r="AC1159" s="7"/>
      <c r="AD1159" s="7"/>
      <c r="AE1159" s="7"/>
      <c r="AF1159" s="7"/>
      <c r="AG1159" s="7"/>
      <c r="AH1159" s="7"/>
      <c r="AI1159" s="7"/>
      <c r="AJ1159" s="7"/>
      <c r="AK1159" s="7"/>
      <c r="AL1159" s="7"/>
      <c r="AM1159" s="7"/>
      <c r="AN1159" s="7"/>
      <c r="AO1159" s="7"/>
      <c r="AP1159" s="7"/>
      <c r="AQ1159" s="7"/>
      <c r="AR1159" s="7"/>
      <c r="AS1159" s="7"/>
      <c r="AT1159" s="7"/>
      <c r="AU1159" s="7"/>
      <c r="AV1159" s="7"/>
      <c r="AW1159" s="7"/>
      <c r="AX1159" s="7"/>
      <c r="AY1159" s="7"/>
      <c r="AZ1159" s="7"/>
      <c r="BA1159" s="7"/>
      <c r="BB1159" s="7"/>
      <c r="BC1159" s="7"/>
      <c r="BD1159" s="7"/>
      <c r="BE1159" s="7"/>
      <c r="BF1159" s="7"/>
    </row>
    <row r="1160" spans="1:58" ht="15.95" customHeight="1" x14ac:dyDescent="0.2">
      <c r="A1160" s="37" t="s">
        <v>595</v>
      </c>
      <c r="B1160" s="72" t="s">
        <v>70</v>
      </c>
      <c r="C1160" s="72"/>
      <c r="D1160" s="72"/>
      <c r="E1160" s="72"/>
      <c r="F1160" s="72"/>
      <c r="G1160" s="72"/>
      <c r="H1160" s="72"/>
      <c r="I1160" s="72"/>
      <c r="J1160" s="72"/>
      <c r="K1160" s="72"/>
      <c r="L1160" s="72"/>
      <c r="M1160" s="72"/>
      <c r="N1160" s="72"/>
      <c r="O1160" s="72"/>
      <c r="P1160" s="72"/>
      <c r="Q1160" s="72"/>
      <c r="R1160" s="72"/>
      <c r="S1160" s="72"/>
      <c r="T1160" s="73"/>
      <c r="U1160" s="7"/>
      <c r="V1160" s="7"/>
      <c r="W1160" s="7"/>
      <c r="X1160" s="7"/>
      <c r="Y1160" s="7"/>
      <c r="Z1160" s="7"/>
      <c r="AA1160" s="7"/>
      <c r="AB1160" s="7"/>
      <c r="AC1160" s="7"/>
      <c r="AD1160" s="7"/>
      <c r="AE1160" s="7"/>
      <c r="AF1160" s="7"/>
      <c r="AG1160" s="7"/>
      <c r="AH1160" s="7"/>
      <c r="AI1160" s="7"/>
      <c r="AJ1160" s="7"/>
      <c r="AK1160" s="7"/>
      <c r="AL1160" s="7"/>
      <c r="AM1160" s="7"/>
      <c r="AN1160" s="7"/>
      <c r="AO1160" s="7"/>
      <c r="AP1160" s="7"/>
      <c r="AQ1160" s="7"/>
      <c r="AR1160" s="7"/>
      <c r="AS1160" s="7"/>
      <c r="AT1160" s="7"/>
      <c r="AU1160" s="7"/>
      <c r="AV1160" s="7"/>
      <c r="AW1160" s="7"/>
      <c r="AX1160" s="7"/>
      <c r="AY1160" s="7"/>
      <c r="AZ1160" s="7"/>
      <c r="BA1160" s="7"/>
      <c r="BB1160" s="7"/>
      <c r="BC1160" s="7"/>
      <c r="BD1160" s="7"/>
      <c r="BE1160" s="7"/>
      <c r="BF1160" s="7"/>
    </row>
    <row r="1161" spans="1:58" ht="15.95" customHeight="1" x14ac:dyDescent="0.2">
      <c r="A1161" s="37" t="s">
        <v>57</v>
      </c>
      <c r="B1161" s="58" t="s">
        <v>92</v>
      </c>
      <c r="C1161" s="58"/>
      <c r="D1161" s="58"/>
      <c r="E1161" s="58"/>
      <c r="F1161" s="58"/>
      <c r="G1161" s="58"/>
      <c r="H1161" s="58"/>
      <c r="I1161" s="58"/>
      <c r="J1161" s="58"/>
      <c r="K1161" s="58"/>
      <c r="L1161" s="58"/>
      <c r="M1161" s="58"/>
      <c r="N1161" s="58"/>
      <c r="O1161" s="58"/>
      <c r="P1161" s="58"/>
      <c r="Q1161" s="58"/>
      <c r="R1161" s="58"/>
      <c r="S1161" s="58"/>
      <c r="T1161" s="59"/>
      <c r="U1161" s="7"/>
      <c r="V1161" s="7"/>
      <c r="W1161" s="7"/>
      <c r="X1161" s="7"/>
      <c r="Y1161" s="7"/>
      <c r="Z1161" s="7"/>
      <c r="AA1161" s="7"/>
      <c r="AB1161" s="7"/>
      <c r="AC1161" s="7"/>
      <c r="AD1161" s="7"/>
      <c r="AE1161" s="7"/>
      <c r="AF1161" s="7"/>
      <c r="AG1161" s="7"/>
      <c r="AH1161" s="7"/>
      <c r="AI1161" s="7"/>
      <c r="AJ1161" s="7"/>
      <c r="AK1161" s="7"/>
      <c r="AL1161" s="7"/>
      <c r="AM1161" s="7"/>
      <c r="AN1161" s="7"/>
      <c r="AO1161" s="7"/>
      <c r="AP1161" s="7"/>
      <c r="AQ1161" s="7"/>
      <c r="AR1161" s="7"/>
      <c r="AS1161" s="7"/>
      <c r="AT1161" s="7"/>
      <c r="AU1161" s="7"/>
      <c r="AV1161" s="7"/>
      <c r="AW1161" s="7"/>
      <c r="AX1161" s="7"/>
      <c r="AY1161" s="7"/>
      <c r="AZ1161" s="7"/>
      <c r="BA1161" s="7"/>
      <c r="BB1161" s="7"/>
      <c r="BC1161" s="7"/>
      <c r="BD1161" s="7"/>
      <c r="BE1161" s="7"/>
      <c r="BF1161" s="7"/>
    </row>
    <row r="1162" spans="1:58" ht="45" customHeight="1" x14ac:dyDescent="0.2">
      <c r="A1162" s="37"/>
      <c r="B1162" s="67" t="s">
        <v>592</v>
      </c>
      <c r="C1162" s="68"/>
      <c r="D1162" s="68"/>
      <c r="E1162" s="68"/>
      <c r="F1162" s="68"/>
      <c r="G1162" s="68"/>
      <c r="H1162" s="69"/>
      <c r="I1162" s="38" t="s">
        <v>28</v>
      </c>
      <c r="J1162" s="70" t="s">
        <v>22</v>
      </c>
      <c r="K1162" s="70" t="s">
        <v>35</v>
      </c>
      <c r="L1162" s="38" t="s">
        <v>593</v>
      </c>
      <c r="M1162" s="70" t="s">
        <v>71</v>
      </c>
      <c r="N1162" s="38" t="s">
        <v>100</v>
      </c>
      <c r="O1162" s="70" t="s">
        <v>71</v>
      </c>
      <c r="P1162" s="39" t="s">
        <v>594</v>
      </c>
      <c r="Q1162" s="70" t="s">
        <v>29</v>
      </c>
      <c r="R1162" s="70" t="s">
        <v>33</v>
      </c>
      <c r="S1162" s="70" t="s">
        <v>589</v>
      </c>
      <c r="T1162" s="70"/>
      <c r="U1162" s="7"/>
      <c r="V1162" s="7"/>
      <c r="W1162" s="7"/>
      <c r="X1162" s="7"/>
      <c r="Y1162" s="7"/>
      <c r="Z1162" s="7"/>
      <c r="AA1162" s="7"/>
      <c r="AB1162" s="7"/>
      <c r="AC1162" s="7"/>
      <c r="AD1162" s="7"/>
      <c r="AE1162" s="7"/>
      <c r="AF1162" s="7"/>
      <c r="AG1162" s="7"/>
      <c r="AH1162" s="7"/>
      <c r="AI1162" s="7"/>
      <c r="AJ1162" s="7"/>
      <c r="AK1162" s="7"/>
      <c r="AL1162" s="7"/>
      <c r="AM1162" s="7"/>
      <c r="AN1162" s="7"/>
      <c r="AO1162" s="7"/>
      <c r="AP1162" s="7"/>
      <c r="AQ1162" s="7"/>
      <c r="AR1162" s="7"/>
      <c r="AS1162" s="7"/>
      <c r="AT1162" s="7"/>
      <c r="AU1162" s="7"/>
      <c r="AV1162" s="7"/>
      <c r="AW1162" s="7"/>
      <c r="AX1162" s="7"/>
      <c r="AY1162" s="7"/>
      <c r="AZ1162" s="7"/>
      <c r="BA1162" s="7"/>
      <c r="BB1162" s="7"/>
      <c r="BC1162" s="7"/>
      <c r="BD1162" s="7"/>
      <c r="BE1162" s="7"/>
      <c r="BF1162" s="7"/>
    </row>
    <row r="1163" spans="1:58" ht="15.95" customHeight="1" x14ac:dyDescent="0.2">
      <c r="A1163" s="37"/>
      <c r="B1163" s="27" t="s">
        <v>5</v>
      </c>
      <c r="C1163" s="21">
        <f t="shared" ref="C1163:H1163" si="272">SUM(C1164:C1167)</f>
        <v>1793.5940000000001</v>
      </c>
      <c r="D1163" s="21">
        <f t="shared" si="272"/>
        <v>1793.5940000000001</v>
      </c>
      <c r="E1163" s="21">
        <f t="shared" si="272"/>
        <v>0</v>
      </c>
      <c r="F1163" s="21">
        <f t="shared" si="272"/>
        <v>0</v>
      </c>
      <c r="G1163" s="21">
        <f t="shared" si="272"/>
        <v>0</v>
      </c>
      <c r="H1163" s="21">
        <f t="shared" si="272"/>
        <v>0</v>
      </c>
      <c r="I1163" s="38"/>
      <c r="J1163" s="70"/>
      <c r="K1163" s="70"/>
      <c r="L1163" s="38"/>
      <c r="M1163" s="70"/>
      <c r="N1163" s="38"/>
      <c r="O1163" s="70"/>
      <c r="P1163" s="39"/>
      <c r="Q1163" s="70"/>
      <c r="R1163" s="70"/>
      <c r="S1163" s="70"/>
      <c r="T1163" s="70"/>
      <c r="U1163" s="7"/>
      <c r="V1163" s="7"/>
      <c r="W1163" s="7"/>
      <c r="X1163" s="7"/>
      <c r="Y1163" s="7"/>
      <c r="Z1163" s="7"/>
      <c r="AA1163" s="7"/>
      <c r="AB1163" s="7"/>
      <c r="AC1163" s="7"/>
      <c r="AD1163" s="7"/>
      <c r="AE1163" s="7"/>
      <c r="AF1163" s="7"/>
      <c r="AG1163" s="7"/>
      <c r="AH1163" s="7"/>
      <c r="AI1163" s="7"/>
      <c r="AJ1163" s="7"/>
      <c r="AK1163" s="7"/>
      <c r="AL1163" s="7"/>
      <c r="AM1163" s="7"/>
      <c r="AN1163" s="7"/>
      <c r="AO1163" s="7"/>
      <c r="AP1163" s="7"/>
      <c r="AQ1163" s="7"/>
      <c r="AR1163" s="7"/>
      <c r="AS1163" s="7"/>
      <c r="AT1163" s="7"/>
      <c r="AU1163" s="7"/>
      <c r="AV1163" s="7"/>
      <c r="AW1163" s="7"/>
      <c r="AX1163" s="7"/>
      <c r="AY1163" s="7"/>
      <c r="AZ1163" s="7"/>
      <c r="BA1163" s="7"/>
      <c r="BB1163" s="7"/>
      <c r="BC1163" s="7"/>
      <c r="BD1163" s="7"/>
      <c r="BE1163" s="7"/>
      <c r="BF1163" s="7"/>
    </row>
    <row r="1164" spans="1:58" ht="15.95" customHeight="1" x14ac:dyDescent="0.2">
      <c r="A1164" s="37"/>
      <c r="B1164" s="27" t="s">
        <v>0</v>
      </c>
      <c r="C1164" s="22">
        <f>SUM(D1164:H1164)</f>
        <v>0</v>
      </c>
      <c r="D1164" s="23"/>
      <c r="E1164" s="23"/>
      <c r="F1164" s="23"/>
      <c r="G1164" s="23"/>
      <c r="H1164" s="23"/>
      <c r="I1164" s="38"/>
      <c r="J1164" s="70"/>
      <c r="K1164" s="70"/>
      <c r="L1164" s="38"/>
      <c r="M1164" s="70"/>
      <c r="N1164" s="38"/>
      <c r="O1164" s="70"/>
      <c r="P1164" s="39"/>
      <c r="Q1164" s="70"/>
      <c r="R1164" s="70"/>
      <c r="S1164" s="70"/>
      <c r="T1164" s="70"/>
      <c r="U1164" s="7"/>
      <c r="V1164" s="7"/>
      <c r="W1164" s="7"/>
      <c r="X1164" s="7"/>
      <c r="Y1164" s="7"/>
      <c r="Z1164" s="7"/>
      <c r="AA1164" s="7"/>
      <c r="AB1164" s="7"/>
      <c r="AC1164" s="7"/>
      <c r="AD1164" s="7"/>
      <c r="AE1164" s="7"/>
      <c r="AF1164" s="7"/>
      <c r="AG1164" s="7"/>
      <c r="AH1164" s="7"/>
      <c r="AI1164" s="7"/>
      <c r="AJ1164" s="7"/>
      <c r="AK1164" s="7"/>
      <c r="AL1164" s="7"/>
      <c r="AM1164" s="7"/>
      <c r="AN1164" s="7"/>
      <c r="AO1164" s="7"/>
      <c r="AP1164" s="7"/>
      <c r="AQ1164" s="7"/>
      <c r="AR1164" s="7"/>
      <c r="AS1164" s="7"/>
      <c r="AT1164" s="7"/>
      <c r="AU1164" s="7"/>
      <c r="AV1164" s="7"/>
      <c r="AW1164" s="7"/>
      <c r="AX1164" s="7"/>
      <c r="AY1164" s="7"/>
      <c r="AZ1164" s="7"/>
      <c r="BA1164" s="7"/>
      <c r="BB1164" s="7"/>
      <c r="BC1164" s="7"/>
      <c r="BD1164" s="7"/>
      <c r="BE1164" s="7"/>
      <c r="BF1164" s="7"/>
    </row>
    <row r="1165" spans="1:58" ht="15.95" customHeight="1" x14ac:dyDescent="0.2">
      <c r="A1165" s="37"/>
      <c r="B1165" s="27" t="s">
        <v>1</v>
      </c>
      <c r="C1165" s="22">
        <f>SUM(D1165:H1165)</f>
        <v>1793.5940000000001</v>
      </c>
      <c r="D1165" s="24">
        <v>1793.5940000000001</v>
      </c>
      <c r="E1165" s="24"/>
      <c r="F1165" s="23"/>
      <c r="G1165" s="23"/>
      <c r="H1165" s="23"/>
      <c r="I1165" s="38"/>
      <c r="J1165" s="70"/>
      <c r="K1165" s="70"/>
      <c r="L1165" s="38"/>
      <c r="M1165" s="70"/>
      <c r="N1165" s="38"/>
      <c r="O1165" s="70"/>
      <c r="P1165" s="39"/>
      <c r="Q1165" s="70"/>
      <c r="R1165" s="70"/>
      <c r="S1165" s="70"/>
      <c r="T1165" s="70"/>
      <c r="U1165" s="7"/>
      <c r="V1165" s="7"/>
      <c r="W1165" s="7"/>
      <c r="X1165" s="7"/>
      <c r="Y1165" s="7"/>
      <c r="Z1165" s="7"/>
      <c r="AA1165" s="7"/>
      <c r="AB1165" s="7"/>
      <c r="AC1165" s="7"/>
      <c r="AD1165" s="7"/>
      <c r="AE1165" s="7"/>
      <c r="AF1165" s="7"/>
      <c r="AG1165" s="7"/>
      <c r="AH1165" s="7"/>
      <c r="AI1165" s="7"/>
      <c r="AJ1165" s="7"/>
      <c r="AK1165" s="7"/>
      <c r="AL1165" s="7"/>
      <c r="AM1165" s="7"/>
      <c r="AN1165" s="7"/>
      <c r="AO1165" s="7"/>
      <c r="AP1165" s="7"/>
      <c r="AQ1165" s="7"/>
      <c r="AR1165" s="7"/>
      <c r="AS1165" s="7"/>
      <c r="AT1165" s="7"/>
      <c r="AU1165" s="7"/>
      <c r="AV1165" s="7"/>
      <c r="AW1165" s="7"/>
      <c r="AX1165" s="7"/>
      <c r="AY1165" s="7"/>
      <c r="AZ1165" s="7"/>
      <c r="BA1165" s="7"/>
      <c r="BB1165" s="7"/>
      <c r="BC1165" s="7"/>
      <c r="BD1165" s="7"/>
      <c r="BE1165" s="7"/>
      <c r="BF1165" s="7"/>
    </row>
    <row r="1166" spans="1:58" ht="15.95" customHeight="1" x14ac:dyDescent="0.2">
      <c r="A1166" s="37"/>
      <c r="B1166" s="27" t="s">
        <v>2</v>
      </c>
      <c r="C1166" s="22">
        <f>SUM(D1166:H1166)</f>
        <v>0</v>
      </c>
      <c r="D1166" s="23"/>
      <c r="E1166" s="23"/>
      <c r="F1166" s="23"/>
      <c r="G1166" s="23"/>
      <c r="H1166" s="23"/>
      <c r="I1166" s="38"/>
      <c r="J1166" s="70"/>
      <c r="K1166" s="70"/>
      <c r="L1166" s="38"/>
      <c r="M1166" s="70"/>
      <c r="N1166" s="38"/>
      <c r="O1166" s="70"/>
      <c r="P1166" s="39"/>
      <c r="Q1166" s="70"/>
      <c r="R1166" s="70"/>
      <c r="S1166" s="70"/>
      <c r="T1166" s="70"/>
      <c r="U1166" s="7"/>
      <c r="V1166" s="7"/>
      <c r="W1166" s="7"/>
      <c r="X1166" s="7"/>
      <c r="Y1166" s="7"/>
      <c r="Z1166" s="7"/>
      <c r="AA1166" s="7"/>
      <c r="AB1166" s="7"/>
      <c r="AC1166" s="7"/>
      <c r="AD1166" s="7"/>
      <c r="AE1166" s="7"/>
      <c r="AF1166" s="7"/>
      <c r="AG1166" s="7"/>
      <c r="AH1166" s="7"/>
      <c r="AI1166" s="7"/>
      <c r="AJ1166" s="7"/>
      <c r="AK1166" s="7"/>
      <c r="AL1166" s="7"/>
      <c r="AM1166" s="7"/>
      <c r="AN1166" s="7"/>
      <c r="AO1166" s="7"/>
      <c r="AP1166" s="7"/>
      <c r="AQ1166" s="7"/>
      <c r="AR1166" s="7"/>
      <c r="AS1166" s="7"/>
      <c r="AT1166" s="7"/>
      <c r="AU1166" s="7"/>
      <c r="AV1166" s="7"/>
      <c r="AW1166" s="7"/>
      <c r="AX1166" s="7"/>
      <c r="AY1166" s="7"/>
      <c r="AZ1166" s="7"/>
      <c r="BA1166" s="7"/>
      <c r="BB1166" s="7"/>
      <c r="BC1166" s="7"/>
      <c r="BD1166" s="7"/>
      <c r="BE1166" s="7"/>
      <c r="BF1166" s="7"/>
    </row>
    <row r="1167" spans="1:58" ht="15.95" customHeight="1" x14ac:dyDescent="0.2">
      <c r="A1167" s="37"/>
      <c r="B1167" s="27" t="s">
        <v>3</v>
      </c>
      <c r="C1167" s="22">
        <f>SUM(D1167:H1167)</f>
        <v>0</v>
      </c>
      <c r="D1167" s="23"/>
      <c r="E1167" s="23"/>
      <c r="F1167" s="23"/>
      <c r="G1167" s="23"/>
      <c r="H1167" s="23"/>
      <c r="I1167" s="38"/>
      <c r="J1167" s="70"/>
      <c r="K1167" s="70"/>
      <c r="L1167" s="38"/>
      <c r="M1167" s="70"/>
      <c r="N1167" s="38"/>
      <c r="O1167" s="70"/>
      <c r="P1167" s="39"/>
      <c r="Q1167" s="70"/>
      <c r="R1167" s="70"/>
      <c r="S1167" s="70"/>
      <c r="T1167" s="70"/>
      <c r="U1167" s="7"/>
      <c r="V1167" s="7"/>
      <c r="W1167" s="7"/>
      <c r="X1167" s="7"/>
      <c r="Y1167" s="7"/>
      <c r="Z1167" s="7"/>
      <c r="AA1167" s="7"/>
      <c r="AB1167" s="7"/>
      <c r="AC1167" s="7"/>
      <c r="AD1167" s="7"/>
      <c r="AE1167" s="7"/>
      <c r="AF1167" s="7"/>
      <c r="AG1167" s="7"/>
      <c r="AH1167" s="7"/>
      <c r="AI1167" s="7"/>
      <c r="AJ1167" s="7"/>
      <c r="AK1167" s="7"/>
      <c r="AL1167" s="7"/>
      <c r="AM1167" s="7"/>
      <c r="AN1167" s="7"/>
      <c r="AO1167" s="7"/>
      <c r="AP1167" s="7"/>
      <c r="AQ1167" s="7"/>
      <c r="AR1167" s="7"/>
      <c r="AS1167" s="7"/>
      <c r="AT1167" s="7"/>
      <c r="AU1167" s="7"/>
      <c r="AV1167" s="7"/>
      <c r="AW1167" s="7"/>
      <c r="AX1167" s="7"/>
      <c r="AY1167" s="7"/>
      <c r="AZ1167" s="7"/>
      <c r="BA1167" s="7"/>
      <c r="BB1167" s="7"/>
      <c r="BC1167" s="7"/>
      <c r="BD1167" s="7"/>
      <c r="BE1167" s="7"/>
      <c r="BF1167" s="7"/>
    </row>
    <row r="1168" spans="1:58" ht="15.95" customHeight="1" x14ac:dyDescent="0.2">
      <c r="A1168" s="37" t="s">
        <v>599</v>
      </c>
      <c r="B1168" s="72" t="s">
        <v>70</v>
      </c>
      <c r="C1168" s="72"/>
      <c r="D1168" s="72"/>
      <c r="E1168" s="72"/>
      <c r="F1168" s="72"/>
      <c r="G1168" s="72"/>
      <c r="H1168" s="72"/>
      <c r="I1168" s="72"/>
      <c r="J1168" s="72"/>
      <c r="K1168" s="72"/>
      <c r="L1168" s="72"/>
      <c r="M1168" s="72"/>
      <c r="N1168" s="72"/>
      <c r="O1168" s="72"/>
      <c r="P1168" s="72"/>
      <c r="Q1168" s="72"/>
      <c r="R1168" s="72"/>
      <c r="S1168" s="72"/>
      <c r="T1168" s="73"/>
      <c r="U1168" s="7"/>
      <c r="V1168" s="7"/>
      <c r="W1168" s="7"/>
      <c r="X1168" s="7"/>
      <c r="Y1168" s="7"/>
      <c r="Z1168" s="7"/>
      <c r="AA1168" s="7"/>
      <c r="AB1168" s="7"/>
      <c r="AC1168" s="7"/>
      <c r="AD1168" s="7"/>
      <c r="AE1168" s="7"/>
      <c r="AF1168" s="7"/>
      <c r="AG1168" s="7"/>
      <c r="AH1168" s="7"/>
      <c r="AI1168" s="7"/>
      <c r="AJ1168" s="7"/>
      <c r="AK1168" s="7"/>
      <c r="AL1168" s="7"/>
      <c r="AM1168" s="7"/>
      <c r="AN1168" s="7"/>
      <c r="AO1168" s="7"/>
      <c r="AP1168" s="7"/>
      <c r="AQ1168" s="7"/>
      <c r="AR1168" s="7"/>
      <c r="AS1168" s="7"/>
      <c r="AT1168" s="7"/>
      <c r="AU1168" s="7"/>
      <c r="AV1168" s="7"/>
      <c r="AW1168" s="7"/>
      <c r="AX1168" s="7"/>
      <c r="AY1168" s="7"/>
      <c r="AZ1168" s="7"/>
      <c r="BA1168" s="7"/>
      <c r="BB1168" s="7"/>
      <c r="BC1168" s="7"/>
      <c r="BD1168" s="7"/>
      <c r="BE1168" s="7"/>
      <c r="BF1168" s="7"/>
    </row>
    <row r="1169" spans="1:58" ht="15.95" customHeight="1" x14ac:dyDescent="0.2">
      <c r="A1169" s="37" t="s">
        <v>57</v>
      </c>
      <c r="B1169" s="58" t="s">
        <v>92</v>
      </c>
      <c r="C1169" s="58"/>
      <c r="D1169" s="58"/>
      <c r="E1169" s="58"/>
      <c r="F1169" s="58"/>
      <c r="G1169" s="58"/>
      <c r="H1169" s="58"/>
      <c r="I1169" s="58"/>
      <c r="J1169" s="58"/>
      <c r="K1169" s="58"/>
      <c r="L1169" s="58"/>
      <c r="M1169" s="58"/>
      <c r="N1169" s="58"/>
      <c r="O1169" s="58"/>
      <c r="P1169" s="58"/>
      <c r="Q1169" s="58"/>
      <c r="R1169" s="58"/>
      <c r="S1169" s="58"/>
      <c r="T1169" s="59"/>
      <c r="U1169" s="7"/>
      <c r="V1169" s="7"/>
      <c r="W1169" s="7"/>
      <c r="X1169" s="7"/>
      <c r="Y1169" s="7"/>
      <c r="Z1169" s="7"/>
      <c r="AA1169" s="7"/>
      <c r="AB1169" s="7"/>
      <c r="AC1169" s="7"/>
      <c r="AD1169" s="7"/>
      <c r="AE1169" s="7"/>
      <c r="AF1169" s="7"/>
      <c r="AG1169" s="7"/>
      <c r="AH1169" s="7"/>
      <c r="AI1169" s="7"/>
      <c r="AJ1169" s="7"/>
      <c r="AK1169" s="7"/>
      <c r="AL1169" s="7"/>
      <c r="AM1169" s="7"/>
      <c r="AN1169" s="7"/>
      <c r="AO1169" s="7"/>
      <c r="AP1169" s="7"/>
      <c r="AQ1169" s="7"/>
      <c r="AR1169" s="7"/>
      <c r="AS1169" s="7"/>
      <c r="AT1169" s="7"/>
      <c r="AU1169" s="7"/>
      <c r="AV1169" s="7"/>
      <c r="AW1169" s="7"/>
      <c r="AX1169" s="7"/>
      <c r="AY1169" s="7"/>
      <c r="AZ1169" s="7"/>
      <c r="BA1169" s="7"/>
      <c r="BB1169" s="7"/>
      <c r="BC1169" s="7"/>
      <c r="BD1169" s="7"/>
      <c r="BE1169" s="7"/>
      <c r="BF1169" s="7"/>
    </row>
    <row r="1170" spans="1:58" ht="45" customHeight="1" x14ac:dyDescent="0.2">
      <c r="A1170" s="37"/>
      <c r="B1170" s="67" t="s">
        <v>598</v>
      </c>
      <c r="C1170" s="68"/>
      <c r="D1170" s="68"/>
      <c r="E1170" s="68"/>
      <c r="F1170" s="68"/>
      <c r="G1170" s="68"/>
      <c r="H1170" s="69"/>
      <c r="I1170" s="38" t="s">
        <v>28</v>
      </c>
      <c r="J1170" s="70" t="s">
        <v>22</v>
      </c>
      <c r="K1170" s="70" t="s">
        <v>35</v>
      </c>
      <c r="L1170" s="38" t="s">
        <v>596</v>
      </c>
      <c r="M1170" s="70" t="s">
        <v>71</v>
      </c>
      <c r="N1170" s="38" t="s">
        <v>100</v>
      </c>
      <c r="O1170" s="70" t="s">
        <v>71</v>
      </c>
      <c r="P1170" s="39" t="s">
        <v>597</v>
      </c>
      <c r="Q1170" s="70" t="s">
        <v>29</v>
      </c>
      <c r="R1170" s="70" t="s">
        <v>33</v>
      </c>
      <c r="S1170" s="70" t="s">
        <v>589</v>
      </c>
      <c r="T1170" s="70"/>
      <c r="U1170" s="7"/>
      <c r="V1170" s="7"/>
      <c r="W1170" s="7"/>
      <c r="X1170" s="7"/>
      <c r="Y1170" s="7"/>
      <c r="Z1170" s="7"/>
      <c r="AA1170" s="7"/>
      <c r="AB1170" s="7"/>
      <c r="AC1170" s="7"/>
      <c r="AD1170" s="7"/>
      <c r="AE1170" s="7"/>
      <c r="AF1170" s="7"/>
      <c r="AG1170" s="7"/>
      <c r="AH1170" s="7"/>
      <c r="AI1170" s="7"/>
      <c r="AJ1170" s="7"/>
      <c r="AK1170" s="7"/>
      <c r="AL1170" s="7"/>
      <c r="AM1170" s="7"/>
      <c r="AN1170" s="7"/>
      <c r="AO1170" s="7"/>
      <c r="AP1170" s="7"/>
      <c r="AQ1170" s="7"/>
      <c r="AR1170" s="7"/>
      <c r="AS1170" s="7"/>
      <c r="AT1170" s="7"/>
      <c r="AU1170" s="7"/>
      <c r="AV1170" s="7"/>
      <c r="AW1170" s="7"/>
      <c r="AX1170" s="7"/>
      <c r="AY1170" s="7"/>
      <c r="AZ1170" s="7"/>
      <c r="BA1170" s="7"/>
      <c r="BB1170" s="7"/>
      <c r="BC1170" s="7"/>
      <c r="BD1170" s="7"/>
      <c r="BE1170" s="7"/>
      <c r="BF1170" s="7"/>
    </row>
    <row r="1171" spans="1:58" ht="15.95" customHeight="1" x14ac:dyDescent="0.2">
      <c r="A1171" s="37"/>
      <c r="B1171" s="27" t="s">
        <v>5</v>
      </c>
      <c r="C1171" s="21">
        <f t="shared" ref="C1171:H1171" si="273">SUM(C1172:C1175)</f>
        <v>2166.3180000000002</v>
      </c>
      <c r="D1171" s="21">
        <f t="shared" si="273"/>
        <v>2166.3180000000002</v>
      </c>
      <c r="E1171" s="21">
        <f t="shared" si="273"/>
        <v>0</v>
      </c>
      <c r="F1171" s="21">
        <f t="shared" si="273"/>
        <v>0</v>
      </c>
      <c r="G1171" s="21">
        <f t="shared" si="273"/>
        <v>0</v>
      </c>
      <c r="H1171" s="21">
        <f t="shared" si="273"/>
        <v>0</v>
      </c>
      <c r="I1171" s="38"/>
      <c r="J1171" s="70"/>
      <c r="K1171" s="70"/>
      <c r="L1171" s="38"/>
      <c r="M1171" s="70"/>
      <c r="N1171" s="38"/>
      <c r="O1171" s="70"/>
      <c r="P1171" s="39"/>
      <c r="Q1171" s="70"/>
      <c r="R1171" s="70"/>
      <c r="S1171" s="70"/>
      <c r="T1171" s="70"/>
      <c r="U1171" s="7"/>
      <c r="V1171" s="7"/>
      <c r="W1171" s="7"/>
      <c r="X1171" s="7"/>
      <c r="Y1171" s="7"/>
      <c r="Z1171" s="7"/>
      <c r="AA1171" s="7"/>
      <c r="AB1171" s="7"/>
      <c r="AC1171" s="7"/>
      <c r="AD1171" s="7"/>
      <c r="AE1171" s="7"/>
      <c r="AF1171" s="7"/>
      <c r="AG1171" s="7"/>
      <c r="AH1171" s="7"/>
      <c r="AI1171" s="7"/>
      <c r="AJ1171" s="7"/>
      <c r="AK1171" s="7"/>
      <c r="AL1171" s="7"/>
      <c r="AM1171" s="7"/>
      <c r="AN1171" s="7"/>
      <c r="AO1171" s="7"/>
      <c r="AP1171" s="7"/>
      <c r="AQ1171" s="7"/>
      <c r="AR1171" s="7"/>
      <c r="AS1171" s="7"/>
      <c r="AT1171" s="7"/>
      <c r="AU1171" s="7"/>
      <c r="AV1171" s="7"/>
      <c r="AW1171" s="7"/>
      <c r="AX1171" s="7"/>
      <c r="AY1171" s="7"/>
      <c r="AZ1171" s="7"/>
      <c r="BA1171" s="7"/>
      <c r="BB1171" s="7"/>
      <c r="BC1171" s="7"/>
      <c r="BD1171" s="7"/>
      <c r="BE1171" s="7"/>
      <c r="BF1171" s="7"/>
    </row>
    <row r="1172" spans="1:58" ht="15.95" customHeight="1" x14ac:dyDescent="0.2">
      <c r="A1172" s="37"/>
      <c r="B1172" s="27" t="s">
        <v>0</v>
      </c>
      <c r="C1172" s="22">
        <f>SUM(D1172:H1172)</f>
        <v>0</v>
      </c>
      <c r="D1172" s="23"/>
      <c r="E1172" s="23"/>
      <c r="F1172" s="23"/>
      <c r="G1172" s="23"/>
      <c r="H1172" s="23"/>
      <c r="I1172" s="38"/>
      <c r="J1172" s="70"/>
      <c r="K1172" s="70"/>
      <c r="L1172" s="38"/>
      <c r="M1172" s="70"/>
      <c r="N1172" s="38"/>
      <c r="O1172" s="70"/>
      <c r="P1172" s="39"/>
      <c r="Q1172" s="70"/>
      <c r="R1172" s="70"/>
      <c r="S1172" s="70"/>
      <c r="T1172" s="70"/>
      <c r="U1172" s="7"/>
      <c r="V1172" s="7"/>
      <c r="W1172" s="7"/>
      <c r="X1172" s="7"/>
      <c r="Y1172" s="7"/>
      <c r="Z1172" s="7"/>
      <c r="AA1172" s="7"/>
      <c r="AB1172" s="7"/>
      <c r="AC1172" s="7"/>
      <c r="AD1172" s="7"/>
      <c r="AE1172" s="7"/>
      <c r="AF1172" s="7"/>
      <c r="AG1172" s="7"/>
      <c r="AH1172" s="7"/>
      <c r="AI1172" s="7"/>
      <c r="AJ1172" s="7"/>
      <c r="AK1172" s="7"/>
      <c r="AL1172" s="7"/>
      <c r="AM1172" s="7"/>
      <c r="AN1172" s="7"/>
      <c r="AO1172" s="7"/>
      <c r="AP1172" s="7"/>
      <c r="AQ1172" s="7"/>
      <c r="AR1172" s="7"/>
      <c r="AS1172" s="7"/>
      <c r="AT1172" s="7"/>
      <c r="AU1172" s="7"/>
      <c r="AV1172" s="7"/>
      <c r="AW1172" s="7"/>
      <c r="AX1172" s="7"/>
      <c r="AY1172" s="7"/>
      <c r="AZ1172" s="7"/>
      <c r="BA1172" s="7"/>
      <c r="BB1172" s="7"/>
      <c r="BC1172" s="7"/>
      <c r="BD1172" s="7"/>
      <c r="BE1172" s="7"/>
      <c r="BF1172" s="7"/>
    </row>
    <row r="1173" spans="1:58" ht="15.95" customHeight="1" x14ac:dyDescent="0.2">
      <c r="A1173" s="37"/>
      <c r="B1173" s="27" t="s">
        <v>1</v>
      </c>
      <c r="C1173" s="22">
        <f>SUM(D1173:H1173)</f>
        <v>2166.3180000000002</v>
      </c>
      <c r="D1173" s="24">
        <v>2166.3180000000002</v>
      </c>
      <c r="E1173" s="24"/>
      <c r="F1173" s="23"/>
      <c r="G1173" s="23"/>
      <c r="H1173" s="23"/>
      <c r="I1173" s="38"/>
      <c r="J1173" s="70"/>
      <c r="K1173" s="70"/>
      <c r="L1173" s="38"/>
      <c r="M1173" s="70"/>
      <c r="N1173" s="38"/>
      <c r="O1173" s="70"/>
      <c r="P1173" s="39"/>
      <c r="Q1173" s="70"/>
      <c r="R1173" s="70"/>
      <c r="S1173" s="70"/>
      <c r="T1173" s="70"/>
      <c r="U1173" s="7"/>
      <c r="V1173" s="7"/>
      <c r="W1173" s="7"/>
      <c r="X1173" s="7"/>
      <c r="Y1173" s="7"/>
      <c r="Z1173" s="7"/>
      <c r="AA1173" s="7"/>
      <c r="AB1173" s="7"/>
      <c r="AC1173" s="7"/>
      <c r="AD1173" s="7"/>
      <c r="AE1173" s="7"/>
      <c r="AF1173" s="7"/>
      <c r="AG1173" s="7"/>
      <c r="AH1173" s="7"/>
      <c r="AI1173" s="7"/>
      <c r="AJ1173" s="7"/>
      <c r="AK1173" s="7"/>
      <c r="AL1173" s="7"/>
      <c r="AM1173" s="7"/>
      <c r="AN1173" s="7"/>
      <c r="AO1173" s="7"/>
      <c r="AP1173" s="7"/>
      <c r="AQ1173" s="7"/>
      <c r="AR1173" s="7"/>
      <c r="AS1173" s="7"/>
      <c r="AT1173" s="7"/>
      <c r="AU1173" s="7"/>
      <c r="AV1173" s="7"/>
      <c r="AW1173" s="7"/>
      <c r="AX1173" s="7"/>
      <c r="AY1173" s="7"/>
      <c r="AZ1173" s="7"/>
      <c r="BA1173" s="7"/>
      <c r="BB1173" s="7"/>
      <c r="BC1173" s="7"/>
      <c r="BD1173" s="7"/>
      <c r="BE1173" s="7"/>
      <c r="BF1173" s="7"/>
    </row>
    <row r="1174" spans="1:58" ht="15.95" customHeight="1" x14ac:dyDescent="0.2">
      <c r="A1174" s="37"/>
      <c r="B1174" s="27" t="s">
        <v>2</v>
      </c>
      <c r="C1174" s="22">
        <f>SUM(D1174:H1174)</f>
        <v>0</v>
      </c>
      <c r="D1174" s="23"/>
      <c r="E1174" s="23"/>
      <c r="F1174" s="23"/>
      <c r="G1174" s="23"/>
      <c r="H1174" s="23"/>
      <c r="I1174" s="38"/>
      <c r="J1174" s="70"/>
      <c r="K1174" s="70"/>
      <c r="L1174" s="38"/>
      <c r="M1174" s="70"/>
      <c r="N1174" s="38"/>
      <c r="O1174" s="70"/>
      <c r="P1174" s="39"/>
      <c r="Q1174" s="70"/>
      <c r="R1174" s="70"/>
      <c r="S1174" s="70"/>
      <c r="T1174" s="70"/>
      <c r="U1174" s="7"/>
      <c r="V1174" s="7"/>
      <c r="W1174" s="7"/>
      <c r="X1174" s="7"/>
      <c r="Y1174" s="7"/>
      <c r="Z1174" s="7"/>
      <c r="AA1174" s="7"/>
      <c r="AB1174" s="7"/>
      <c r="AC1174" s="7"/>
      <c r="AD1174" s="7"/>
      <c r="AE1174" s="7"/>
      <c r="AF1174" s="7"/>
      <c r="AG1174" s="7"/>
      <c r="AH1174" s="7"/>
      <c r="AI1174" s="7"/>
      <c r="AJ1174" s="7"/>
      <c r="AK1174" s="7"/>
      <c r="AL1174" s="7"/>
      <c r="AM1174" s="7"/>
      <c r="AN1174" s="7"/>
      <c r="AO1174" s="7"/>
      <c r="AP1174" s="7"/>
      <c r="AQ1174" s="7"/>
      <c r="AR1174" s="7"/>
      <c r="AS1174" s="7"/>
      <c r="AT1174" s="7"/>
      <c r="AU1174" s="7"/>
      <c r="AV1174" s="7"/>
      <c r="AW1174" s="7"/>
      <c r="AX1174" s="7"/>
      <c r="AY1174" s="7"/>
      <c r="AZ1174" s="7"/>
      <c r="BA1174" s="7"/>
      <c r="BB1174" s="7"/>
      <c r="BC1174" s="7"/>
      <c r="BD1174" s="7"/>
      <c r="BE1174" s="7"/>
      <c r="BF1174" s="7"/>
    </row>
    <row r="1175" spans="1:58" ht="15.95" customHeight="1" x14ac:dyDescent="0.2">
      <c r="A1175" s="37"/>
      <c r="B1175" s="27" t="s">
        <v>3</v>
      </c>
      <c r="C1175" s="22">
        <f>SUM(D1175:H1175)</f>
        <v>0</v>
      </c>
      <c r="D1175" s="23"/>
      <c r="E1175" s="23"/>
      <c r="F1175" s="23"/>
      <c r="G1175" s="23"/>
      <c r="H1175" s="23"/>
      <c r="I1175" s="38"/>
      <c r="J1175" s="70"/>
      <c r="K1175" s="70"/>
      <c r="L1175" s="38"/>
      <c r="M1175" s="70"/>
      <c r="N1175" s="38"/>
      <c r="O1175" s="70"/>
      <c r="P1175" s="39"/>
      <c r="Q1175" s="70"/>
      <c r="R1175" s="70"/>
      <c r="S1175" s="70"/>
      <c r="T1175" s="70"/>
      <c r="U1175" s="7"/>
      <c r="V1175" s="7"/>
      <c r="W1175" s="7"/>
      <c r="X1175" s="7"/>
      <c r="Y1175" s="7"/>
      <c r="Z1175" s="7"/>
      <c r="AA1175" s="7"/>
      <c r="AB1175" s="7"/>
      <c r="AC1175" s="7"/>
      <c r="AD1175" s="7"/>
      <c r="AE1175" s="7"/>
      <c r="AF1175" s="7"/>
      <c r="AG1175" s="7"/>
      <c r="AH1175" s="7"/>
      <c r="AI1175" s="7"/>
      <c r="AJ1175" s="7"/>
      <c r="AK1175" s="7"/>
      <c r="AL1175" s="7"/>
      <c r="AM1175" s="7"/>
      <c r="AN1175" s="7"/>
      <c r="AO1175" s="7"/>
      <c r="AP1175" s="7"/>
      <c r="AQ1175" s="7"/>
      <c r="AR1175" s="7"/>
      <c r="AS1175" s="7"/>
      <c r="AT1175" s="7"/>
      <c r="AU1175" s="7"/>
      <c r="AV1175" s="7"/>
      <c r="AW1175" s="7"/>
      <c r="AX1175" s="7"/>
      <c r="AY1175" s="7"/>
      <c r="AZ1175" s="7"/>
      <c r="BA1175" s="7"/>
      <c r="BB1175" s="7"/>
      <c r="BC1175" s="7"/>
      <c r="BD1175" s="7"/>
      <c r="BE1175" s="7"/>
      <c r="BF1175" s="7"/>
    </row>
    <row r="1176" spans="1:58" ht="15.95" customHeight="1" x14ac:dyDescent="0.2">
      <c r="A1176" s="37" t="s">
        <v>603</v>
      </c>
      <c r="B1176" s="72" t="s">
        <v>70</v>
      </c>
      <c r="C1176" s="72"/>
      <c r="D1176" s="72"/>
      <c r="E1176" s="72"/>
      <c r="F1176" s="72"/>
      <c r="G1176" s="72"/>
      <c r="H1176" s="72"/>
      <c r="I1176" s="72"/>
      <c r="J1176" s="72"/>
      <c r="K1176" s="72"/>
      <c r="L1176" s="72"/>
      <c r="M1176" s="72"/>
      <c r="N1176" s="72"/>
      <c r="O1176" s="72"/>
      <c r="P1176" s="72"/>
      <c r="Q1176" s="72"/>
      <c r="R1176" s="72"/>
      <c r="S1176" s="72"/>
      <c r="T1176" s="73"/>
      <c r="U1176" s="7"/>
      <c r="V1176" s="7"/>
      <c r="W1176" s="7"/>
      <c r="X1176" s="7"/>
      <c r="Y1176" s="7"/>
      <c r="Z1176" s="7"/>
      <c r="AA1176" s="7"/>
      <c r="AB1176" s="7"/>
      <c r="AC1176" s="7"/>
      <c r="AD1176" s="7"/>
      <c r="AE1176" s="7"/>
      <c r="AF1176" s="7"/>
      <c r="AG1176" s="7"/>
      <c r="AH1176" s="7"/>
      <c r="AI1176" s="7"/>
      <c r="AJ1176" s="7"/>
      <c r="AK1176" s="7"/>
      <c r="AL1176" s="7"/>
      <c r="AM1176" s="7"/>
      <c r="AN1176" s="7"/>
      <c r="AO1176" s="7"/>
      <c r="AP1176" s="7"/>
      <c r="AQ1176" s="7"/>
      <c r="AR1176" s="7"/>
      <c r="AS1176" s="7"/>
      <c r="AT1176" s="7"/>
      <c r="AU1176" s="7"/>
      <c r="AV1176" s="7"/>
      <c r="AW1176" s="7"/>
      <c r="AX1176" s="7"/>
      <c r="AY1176" s="7"/>
      <c r="AZ1176" s="7"/>
      <c r="BA1176" s="7"/>
      <c r="BB1176" s="7"/>
      <c r="BC1176" s="7"/>
      <c r="BD1176" s="7"/>
      <c r="BE1176" s="7"/>
      <c r="BF1176" s="7"/>
    </row>
    <row r="1177" spans="1:58" ht="15.95" customHeight="1" x14ac:dyDescent="0.2">
      <c r="A1177" s="37" t="s">
        <v>57</v>
      </c>
      <c r="B1177" s="58" t="s">
        <v>92</v>
      </c>
      <c r="C1177" s="58"/>
      <c r="D1177" s="58"/>
      <c r="E1177" s="58"/>
      <c r="F1177" s="58"/>
      <c r="G1177" s="58"/>
      <c r="H1177" s="58"/>
      <c r="I1177" s="58"/>
      <c r="J1177" s="58"/>
      <c r="K1177" s="58"/>
      <c r="L1177" s="58"/>
      <c r="M1177" s="58"/>
      <c r="N1177" s="58"/>
      <c r="O1177" s="58"/>
      <c r="P1177" s="58"/>
      <c r="Q1177" s="58"/>
      <c r="R1177" s="58"/>
      <c r="S1177" s="58"/>
      <c r="T1177" s="59"/>
      <c r="U1177" s="7"/>
      <c r="V1177" s="7"/>
      <c r="W1177" s="7"/>
      <c r="X1177" s="7"/>
      <c r="Y1177" s="7"/>
      <c r="Z1177" s="7"/>
      <c r="AA1177" s="7"/>
      <c r="AB1177" s="7"/>
      <c r="AC1177" s="7"/>
      <c r="AD1177" s="7"/>
      <c r="AE1177" s="7"/>
      <c r="AF1177" s="7"/>
      <c r="AG1177" s="7"/>
      <c r="AH1177" s="7"/>
      <c r="AI1177" s="7"/>
      <c r="AJ1177" s="7"/>
      <c r="AK1177" s="7"/>
      <c r="AL1177" s="7"/>
      <c r="AM1177" s="7"/>
      <c r="AN1177" s="7"/>
      <c r="AO1177" s="7"/>
      <c r="AP1177" s="7"/>
      <c r="AQ1177" s="7"/>
      <c r="AR1177" s="7"/>
      <c r="AS1177" s="7"/>
      <c r="AT1177" s="7"/>
      <c r="AU1177" s="7"/>
      <c r="AV1177" s="7"/>
      <c r="AW1177" s="7"/>
      <c r="AX1177" s="7"/>
      <c r="AY1177" s="7"/>
      <c r="AZ1177" s="7"/>
      <c r="BA1177" s="7"/>
      <c r="BB1177" s="7"/>
      <c r="BC1177" s="7"/>
      <c r="BD1177" s="7"/>
      <c r="BE1177" s="7"/>
      <c r="BF1177" s="7"/>
    </row>
    <row r="1178" spans="1:58" ht="45" customHeight="1" x14ac:dyDescent="0.2">
      <c r="A1178" s="37"/>
      <c r="B1178" s="67" t="s">
        <v>600</v>
      </c>
      <c r="C1178" s="68"/>
      <c r="D1178" s="68"/>
      <c r="E1178" s="68"/>
      <c r="F1178" s="68"/>
      <c r="G1178" s="68"/>
      <c r="H1178" s="69"/>
      <c r="I1178" s="38" t="s">
        <v>28</v>
      </c>
      <c r="J1178" s="70" t="s">
        <v>22</v>
      </c>
      <c r="K1178" s="70" t="s">
        <v>35</v>
      </c>
      <c r="L1178" s="38" t="s">
        <v>601</v>
      </c>
      <c r="M1178" s="70" t="s">
        <v>71</v>
      </c>
      <c r="N1178" s="38" t="s">
        <v>100</v>
      </c>
      <c r="O1178" s="70" t="s">
        <v>71</v>
      </c>
      <c r="P1178" s="39" t="s">
        <v>602</v>
      </c>
      <c r="Q1178" s="70" t="s">
        <v>29</v>
      </c>
      <c r="R1178" s="70" t="s">
        <v>36</v>
      </c>
      <c r="S1178" s="70" t="s">
        <v>589</v>
      </c>
      <c r="T1178" s="70"/>
      <c r="U1178" s="7"/>
      <c r="V1178" s="7"/>
      <c r="W1178" s="7"/>
      <c r="X1178" s="7"/>
      <c r="Y1178" s="7"/>
      <c r="Z1178" s="7"/>
      <c r="AA1178" s="7"/>
      <c r="AB1178" s="7"/>
      <c r="AC1178" s="7"/>
      <c r="AD1178" s="7"/>
      <c r="AE1178" s="7"/>
      <c r="AF1178" s="7"/>
      <c r="AG1178" s="7"/>
      <c r="AH1178" s="7"/>
      <c r="AI1178" s="7"/>
      <c r="AJ1178" s="7"/>
      <c r="AK1178" s="7"/>
      <c r="AL1178" s="7"/>
      <c r="AM1178" s="7"/>
      <c r="AN1178" s="7"/>
      <c r="AO1178" s="7"/>
      <c r="AP1178" s="7"/>
      <c r="AQ1178" s="7"/>
      <c r="AR1178" s="7"/>
      <c r="AS1178" s="7"/>
      <c r="AT1178" s="7"/>
      <c r="AU1178" s="7"/>
      <c r="AV1178" s="7"/>
      <c r="AW1178" s="7"/>
      <c r="AX1178" s="7"/>
      <c r="AY1178" s="7"/>
      <c r="AZ1178" s="7"/>
      <c r="BA1178" s="7"/>
      <c r="BB1178" s="7"/>
      <c r="BC1178" s="7"/>
      <c r="BD1178" s="7"/>
      <c r="BE1178" s="7"/>
      <c r="BF1178" s="7"/>
    </row>
    <row r="1179" spans="1:58" ht="15.95" customHeight="1" x14ac:dyDescent="0.2">
      <c r="A1179" s="37"/>
      <c r="B1179" s="27" t="s">
        <v>5</v>
      </c>
      <c r="C1179" s="21">
        <f t="shared" ref="C1179:H1179" si="274">SUM(C1180:C1183)</f>
        <v>1316.799</v>
      </c>
      <c r="D1179" s="21">
        <f t="shared" si="274"/>
        <v>1316.799</v>
      </c>
      <c r="E1179" s="21">
        <f t="shared" si="274"/>
        <v>0</v>
      </c>
      <c r="F1179" s="21">
        <f t="shared" si="274"/>
        <v>0</v>
      </c>
      <c r="G1179" s="21">
        <f t="shared" si="274"/>
        <v>0</v>
      </c>
      <c r="H1179" s="21">
        <f t="shared" si="274"/>
        <v>0</v>
      </c>
      <c r="I1179" s="38"/>
      <c r="J1179" s="70"/>
      <c r="K1179" s="70"/>
      <c r="L1179" s="38"/>
      <c r="M1179" s="70"/>
      <c r="N1179" s="38"/>
      <c r="O1179" s="70"/>
      <c r="P1179" s="39"/>
      <c r="Q1179" s="70"/>
      <c r="R1179" s="70"/>
      <c r="S1179" s="70"/>
      <c r="T1179" s="70"/>
      <c r="U1179" s="7"/>
      <c r="V1179" s="7"/>
      <c r="W1179" s="7"/>
      <c r="X1179" s="7"/>
      <c r="Y1179" s="7"/>
      <c r="Z1179" s="7"/>
      <c r="AA1179" s="7"/>
      <c r="AB1179" s="7"/>
      <c r="AC1179" s="7"/>
      <c r="AD1179" s="7"/>
      <c r="AE1179" s="7"/>
      <c r="AF1179" s="7"/>
      <c r="AG1179" s="7"/>
      <c r="AH1179" s="7"/>
      <c r="AI1179" s="7"/>
      <c r="AJ1179" s="7"/>
      <c r="AK1179" s="7"/>
      <c r="AL1179" s="7"/>
      <c r="AM1179" s="7"/>
      <c r="AN1179" s="7"/>
      <c r="AO1179" s="7"/>
      <c r="AP1179" s="7"/>
      <c r="AQ1179" s="7"/>
      <c r="AR1179" s="7"/>
      <c r="AS1179" s="7"/>
      <c r="AT1179" s="7"/>
      <c r="AU1179" s="7"/>
      <c r="AV1179" s="7"/>
      <c r="AW1179" s="7"/>
      <c r="AX1179" s="7"/>
      <c r="AY1179" s="7"/>
      <c r="AZ1179" s="7"/>
      <c r="BA1179" s="7"/>
      <c r="BB1179" s="7"/>
      <c r="BC1179" s="7"/>
      <c r="BD1179" s="7"/>
      <c r="BE1179" s="7"/>
      <c r="BF1179" s="7"/>
    </row>
    <row r="1180" spans="1:58" ht="15.95" customHeight="1" x14ac:dyDescent="0.2">
      <c r="A1180" s="37"/>
      <c r="B1180" s="27" t="s">
        <v>0</v>
      </c>
      <c r="C1180" s="22">
        <f>SUM(D1180:H1180)</f>
        <v>0</v>
      </c>
      <c r="D1180" s="23"/>
      <c r="E1180" s="23"/>
      <c r="F1180" s="23"/>
      <c r="G1180" s="23"/>
      <c r="H1180" s="23"/>
      <c r="I1180" s="38"/>
      <c r="J1180" s="70"/>
      <c r="K1180" s="70"/>
      <c r="L1180" s="38"/>
      <c r="M1180" s="70"/>
      <c r="N1180" s="38"/>
      <c r="O1180" s="70"/>
      <c r="P1180" s="39"/>
      <c r="Q1180" s="70"/>
      <c r="R1180" s="70"/>
      <c r="S1180" s="70"/>
      <c r="T1180" s="70"/>
      <c r="U1180" s="7"/>
      <c r="V1180" s="7"/>
      <c r="W1180" s="7"/>
      <c r="X1180" s="7"/>
      <c r="Y1180" s="7"/>
      <c r="Z1180" s="7"/>
      <c r="AA1180" s="7"/>
      <c r="AB1180" s="7"/>
      <c r="AC1180" s="7"/>
      <c r="AD1180" s="7"/>
      <c r="AE1180" s="7"/>
      <c r="AF1180" s="7"/>
      <c r="AG1180" s="7"/>
      <c r="AH1180" s="7"/>
      <c r="AI1180" s="7"/>
      <c r="AJ1180" s="7"/>
      <c r="AK1180" s="7"/>
      <c r="AL1180" s="7"/>
      <c r="AM1180" s="7"/>
      <c r="AN1180" s="7"/>
      <c r="AO1180" s="7"/>
      <c r="AP1180" s="7"/>
      <c r="AQ1180" s="7"/>
      <c r="AR1180" s="7"/>
      <c r="AS1180" s="7"/>
      <c r="AT1180" s="7"/>
      <c r="AU1180" s="7"/>
      <c r="AV1180" s="7"/>
      <c r="AW1180" s="7"/>
      <c r="AX1180" s="7"/>
      <c r="AY1180" s="7"/>
      <c r="AZ1180" s="7"/>
      <c r="BA1180" s="7"/>
      <c r="BB1180" s="7"/>
      <c r="BC1180" s="7"/>
      <c r="BD1180" s="7"/>
      <c r="BE1180" s="7"/>
      <c r="BF1180" s="7"/>
    </row>
    <row r="1181" spans="1:58" ht="15.95" customHeight="1" x14ac:dyDescent="0.2">
      <c r="A1181" s="37"/>
      <c r="B1181" s="27" t="s">
        <v>1</v>
      </c>
      <c r="C1181" s="22">
        <f>SUM(D1181:H1181)</f>
        <v>1316.799</v>
      </c>
      <c r="D1181" s="24">
        <v>1316.799</v>
      </c>
      <c r="E1181" s="24"/>
      <c r="F1181" s="23"/>
      <c r="G1181" s="23"/>
      <c r="H1181" s="23"/>
      <c r="I1181" s="38"/>
      <c r="J1181" s="70"/>
      <c r="K1181" s="70"/>
      <c r="L1181" s="38"/>
      <c r="M1181" s="70"/>
      <c r="N1181" s="38"/>
      <c r="O1181" s="70"/>
      <c r="P1181" s="39"/>
      <c r="Q1181" s="70"/>
      <c r="R1181" s="70"/>
      <c r="S1181" s="70"/>
      <c r="T1181" s="70"/>
      <c r="U1181" s="7"/>
      <c r="V1181" s="7"/>
      <c r="W1181" s="7"/>
      <c r="X1181" s="7"/>
      <c r="Y1181" s="7"/>
      <c r="Z1181" s="7"/>
      <c r="AA1181" s="7"/>
      <c r="AB1181" s="7"/>
      <c r="AC1181" s="7"/>
      <c r="AD1181" s="7"/>
      <c r="AE1181" s="7"/>
      <c r="AF1181" s="7"/>
      <c r="AG1181" s="7"/>
      <c r="AH1181" s="7"/>
      <c r="AI1181" s="7"/>
      <c r="AJ1181" s="7"/>
      <c r="AK1181" s="7"/>
      <c r="AL1181" s="7"/>
      <c r="AM1181" s="7"/>
      <c r="AN1181" s="7"/>
      <c r="AO1181" s="7"/>
      <c r="AP1181" s="7"/>
      <c r="AQ1181" s="7"/>
      <c r="AR1181" s="7"/>
      <c r="AS1181" s="7"/>
      <c r="AT1181" s="7"/>
      <c r="AU1181" s="7"/>
      <c r="AV1181" s="7"/>
      <c r="AW1181" s="7"/>
      <c r="AX1181" s="7"/>
      <c r="AY1181" s="7"/>
      <c r="AZ1181" s="7"/>
      <c r="BA1181" s="7"/>
      <c r="BB1181" s="7"/>
      <c r="BC1181" s="7"/>
      <c r="BD1181" s="7"/>
      <c r="BE1181" s="7"/>
      <c r="BF1181" s="7"/>
    </row>
    <row r="1182" spans="1:58" ht="15.95" customHeight="1" x14ac:dyDescent="0.2">
      <c r="A1182" s="37"/>
      <c r="B1182" s="27" t="s">
        <v>2</v>
      </c>
      <c r="C1182" s="22">
        <f>SUM(D1182:H1182)</f>
        <v>0</v>
      </c>
      <c r="D1182" s="23"/>
      <c r="E1182" s="23"/>
      <c r="F1182" s="23"/>
      <c r="G1182" s="23"/>
      <c r="H1182" s="23"/>
      <c r="I1182" s="38"/>
      <c r="J1182" s="70"/>
      <c r="K1182" s="70"/>
      <c r="L1182" s="38"/>
      <c r="M1182" s="70"/>
      <c r="N1182" s="38"/>
      <c r="O1182" s="70"/>
      <c r="P1182" s="39"/>
      <c r="Q1182" s="70"/>
      <c r="R1182" s="70"/>
      <c r="S1182" s="70"/>
      <c r="T1182" s="70"/>
      <c r="U1182" s="7"/>
      <c r="V1182" s="7"/>
      <c r="W1182" s="7"/>
      <c r="X1182" s="7"/>
      <c r="Y1182" s="7"/>
      <c r="Z1182" s="7"/>
      <c r="AA1182" s="7"/>
      <c r="AB1182" s="7"/>
      <c r="AC1182" s="7"/>
      <c r="AD1182" s="7"/>
      <c r="AE1182" s="7"/>
      <c r="AF1182" s="7"/>
      <c r="AG1182" s="7"/>
      <c r="AH1182" s="7"/>
      <c r="AI1182" s="7"/>
      <c r="AJ1182" s="7"/>
      <c r="AK1182" s="7"/>
      <c r="AL1182" s="7"/>
      <c r="AM1182" s="7"/>
      <c r="AN1182" s="7"/>
      <c r="AO1182" s="7"/>
      <c r="AP1182" s="7"/>
      <c r="AQ1182" s="7"/>
      <c r="AR1182" s="7"/>
      <c r="AS1182" s="7"/>
      <c r="AT1182" s="7"/>
      <c r="AU1182" s="7"/>
      <c r="AV1182" s="7"/>
      <c r="AW1182" s="7"/>
      <c r="AX1182" s="7"/>
      <c r="AY1182" s="7"/>
      <c r="AZ1182" s="7"/>
      <c r="BA1182" s="7"/>
      <c r="BB1182" s="7"/>
      <c r="BC1182" s="7"/>
      <c r="BD1182" s="7"/>
      <c r="BE1182" s="7"/>
      <c r="BF1182" s="7"/>
    </row>
    <row r="1183" spans="1:58" ht="15.95" customHeight="1" x14ac:dyDescent="0.2">
      <c r="A1183" s="37"/>
      <c r="B1183" s="27" t="s">
        <v>3</v>
      </c>
      <c r="C1183" s="22">
        <f>SUM(D1183:H1183)</f>
        <v>0</v>
      </c>
      <c r="D1183" s="23"/>
      <c r="E1183" s="23"/>
      <c r="F1183" s="23"/>
      <c r="G1183" s="23"/>
      <c r="H1183" s="23"/>
      <c r="I1183" s="38"/>
      <c r="J1183" s="70"/>
      <c r="K1183" s="70"/>
      <c r="L1183" s="38"/>
      <c r="M1183" s="70"/>
      <c r="N1183" s="38"/>
      <c r="O1183" s="70"/>
      <c r="P1183" s="39"/>
      <c r="Q1183" s="70"/>
      <c r="R1183" s="70"/>
      <c r="S1183" s="70"/>
      <c r="T1183" s="70"/>
      <c r="U1183" s="7"/>
      <c r="V1183" s="7"/>
      <c r="W1183" s="7"/>
      <c r="X1183" s="7"/>
      <c r="Y1183" s="7"/>
      <c r="Z1183" s="7"/>
      <c r="AA1183" s="7"/>
      <c r="AB1183" s="7"/>
      <c r="AC1183" s="7"/>
      <c r="AD1183" s="7"/>
      <c r="AE1183" s="7"/>
      <c r="AF1183" s="7"/>
      <c r="AG1183" s="7"/>
      <c r="AH1183" s="7"/>
      <c r="AI1183" s="7"/>
      <c r="AJ1183" s="7"/>
      <c r="AK1183" s="7"/>
      <c r="AL1183" s="7"/>
      <c r="AM1183" s="7"/>
      <c r="AN1183" s="7"/>
      <c r="AO1183" s="7"/>
      <c r="AP1183" s="7"/>
      <c r="AQ1183" s="7"/>
      <c r="AR1183" s="7"/>
      <c r="AS1183" s="7"/>
      <c r="AT1183" s="7"/>
      <c r="AU1183" s="7"/>
      <c r="AV1183" s="7"/>
      <c r="AW1183" s="7"/>
      <c r="AX1183" s="7"/>
      <c r="AY1183" s="7"/>
      <c r="AZ1183" s="7"/>
      <c r="BA1183" s="7"/>
      <c r="BB1183" s="7"/>
      <c r="BC1183" s="7"/>
      <c r="BD1183" s="7"/>
      <c r="BE1183" s="7"/>
      <c r="BF1183" s="7"/>
    </row>
    <row r="1184" spans="1:58" ht="15.95" customHeight="1" x14ac:dyDescent="0.2">
      <c r="A1184" s="37" t="s">
        <v>610</v>
      </c>
      <c r="B1184" s="72" t="s">
        <v>70</v>
      </c>
      <c r="C1184" s="72"/>
      <c r="D1184" s="72"/>
      <c r="E1184" s="72"/>
      <c r="F1184" s="72"/>
      <c r="G1184" s="72"/>
      <c r="H1184" s="72"/>
      <c r="I1184" s="72"/>
      <c r="J1184" s="72"/>
      <c r="K1184" s="72"/>
      <c r="L1184" s="72"/>
      <c r="M1184" s="72"/>
      <c r="N1184" s="72"/>
      <c r="O1184" s="72"/>
      <c r="P1184" s="72"/>
      <c r="Q1184" s="72"/>
      <c r="R1184" s="72"/>
      <c r="S1184" s="72"/>
      <c r="T1184" s="73"/>
      <c r="U1184" s="7"/>
      <c r="V1184" s="7"/>
      <c r="W1184" s="7"/>
      <c r="X1184" s="7"/>
      <c r="Y1184" s="7"/>
      <c r="Z1184" s="7"/>
      <c r="AA1184" s="7"/>
      <c r="AB1184" s="7"/>
      <c r="AC1184" s="7"/>
      <c r="AD1184" s="7"/>
      <c r="AE1184" s="7"/>
      <c r="AF1184" s="7"/>
      <c r="AG1184" s="7"/>
      <c r="AH1184" s="7"/>
      <c r="AI1184" s="7"/>
      <c r="AJ1184" s="7"/>
      <c r="AK1184" s="7"/>
      <c r="AL1184" s="7"/>
      <c r="AM1184" s="7"/>
      <c r="AN1184" s="7"/>
      <c r="AO1184" s="7"/>
      <c r="AP1184" s="7"/>
      <c r="AQ1184" s="7"/>
      <c r="AR1184" s="7"/>
      <c r="AS1184" s="7"/>
      <c r="AT1184" s="7"/>
      <c r="AU1184" s="7"/>
      <c r="AV1184" s="7"/>
      <c r="AW1184" s="7"/>
      <c r="AX1184" s="7"/>
      <c r="AY1184" s="7"/>
      <c r="AZ1184" s="7"/>
      <c r="BA1184" s="7"/>
      <c r="BB1184" s="7"/>
      <c r="BC1184" s="7"/>
      <c r="BD1184" s="7"/>
      <c r="BE1184" s="7"/>
      <c r="BF1184" s="7"/>
    </row>
    <row r="1185" spans="1:58" ht="15.95" customHeight="1" x14ac:dyDescent="0.2">
      <c r="A1185" s="37" t="s">
        <v>57</v>
      </c>
      <c r="B1185" s="58" t="s">
        <v>92</v>
      </c>
      <c r="C1185" s="58"/>
      <c r="D1185" s="58"/>
      <c r="E1185" s="58"/>
      <c r="F1185" s="58"/>
      <c r="G1185" s="58"/>
      <c r="H1185" s="58"/>
      <c r="I1185" s="58"/>
      <c r="J1185" s="58"/>
      <c r="K1185" s="58"/>
      <c r="L1185" s="58"/>
      <c r="M1185" s="58"/>
      <c r="N1185" s="58"/>
      <c r="O1185" s="58"/>
      <c r="P1185" s="58"/>
      <c r="Q1185" s="58"/>
      <c r="R1185" s="58"/>
      <c r="S1185" s="58"/>
      <c r="T1185" s="59"/>
      <c r="U1185" s="7"/>
      <c r="V1185" s="7"/>
      <c r="W1185" s="7"/>
      <c r="X1185" s="7"/>
      <c r="Y1185" s="7"/>
      <c r="Z1185" s="7"/>
      <c r="AA1185" s="7"/>
      <c r="AB1185" s="7"/>
      <c r="AC1185" s="7"/>
      <c r="AD1185" s="7"/>
      <c r="AE1185" s="7"/>
      <c r="AF1185" s="7"/>
      <c r="AG1185" s="7"/>
      <c r="AH1185" s="7"/>
      <c r="AI1185" s="7"/>
      <c r="AJ1185" s="7"/>
      <c r="AK1185" s="7"/>
      <c r="AL1185" s="7"/>
      <c r="AM1185" s="7"/>
      <c r="AN1185" s="7"/>
      <c r="AO1185" s="7"/>
      <c r="AP1185" s="7"/>
      <c r="AQ1185" s="7"/>
      <c r="AR1185" s="7"/>
      <c r="AS1185" s="7"/>
      <c r="AT1185" s="7"/>
      <c r="AU1185" s="7"/>
      <c r="AV1185" s="7"/>
      <c r="AW1185" s="7"/>
      <c r="AX1185" s="7"/>
      <c r="AY1185" s="7"/>
      <c r="AZ1185" s="7"/>
      <c r="BA1185" s="7"/>
      <c r="BB1185" s="7"/>
      <c r="BC1185" s="7"/>
      <c r="BD1185" s="7"/>
      <c r="BE1185" s="7"/>
      <c r="BF1185" s="7"/>
    </row>
    <row r="1186" spans="1:58" ht="45" customHeight="1" x14ac:dyDescent="0.2">
      <c r="A1186" s="37"/>
      <c r="B1186" s="67" t="s">
        <v>604</v>
      </c>
      <c r="C1186" s="68"/>
      <c r="D1186" s="68"/>
      <c r="E1186" s="68"/>
      <c r="F1186" s="68"/>
      <c r="G1186" s="68"/>
      <c r="H1186" s="69"/>
      <c r="I1186" s="53" t="s">
        <v>28</v>
      </c>
      <c r="J1186" s="107" t="s">
        <v>22</v>
      </c>
      <c r="K1186" s="107" t="s">
        <v>35</v>
      </c>
      <c r="L1186" s="53" t="s">
        <v>605</v>
      </c>
      <c r="M1186" s="107" t="s">
        <v>71</v>
      </c>
      <c r="N1186" s="53" t="s">
        <v>100</v>
      </c>
      <c r="O1186" s="107" t="s">
        <v>71</v>
      </c>
      <c r="P1186" s="60" t="s">
        <v>606</v>
      </c>
      <c r="Q1186" s="107" t="s">
        <v>29</v>
      </c>
      <c r="R1186" s="107" t="s">
        <v>33</v>
      </c>
      <c r="S1186" s="107" t="s">
        <v>589</v>
      </c>
      <c r="T1186" s="107"/>
      <c r="U1186" s="7"/>
      <c r="V1186" s="7"/>
      <c r="W1186" s="7"/>
      <c r="X1186" s="7"/>
      <c r="Y1186" s="7"/>
      <c r="Z1186" s="7"/>
      <c r="AA1186" s="7"/>
      <c r="AB1186" s="7"/>
      <c r="AC1186" s="7"/>
      <c r="AD1186" s="7"/>
      <c r="AE1186" s="7"/>
      <c r="AF1186" s="7"/>
      <c r="AG1186" s="7"/>
      <c r="AH1186" s="7"/>
      <c r="AI1186" s="7"/>
      <c r="AJ1186" s="7"/>
      <c r="AK1186" s="7"/>
      <c r="AL1186" s="7"/>
      <c r="AM1186" s="7"/>
      <c r="AN1186" s="7"/>
      <c r="AO1186" s="7"/>
      <c r="AP1186" s="7"/>
      <c r="AQ1186" s="7"/>
      <c r="AR1186" s="7"/>
      <c r="AS1186" s="7"/>
      <c r="AT1186" s="7"/>
      <c r="AU1186" s="7"/>
      <c r="AV1186" s="7"/>
      <c r="AW1186" s="7"/>
      <c r="AX1186" s="7"/>
      <c r="AY1186" s="7"/>
      <c r="AZ1186" s="7"/>
      <c r="BA1186" s="7"/>
      <c r="BB1186" s="7"/>
      <c r="BC1186" s="7"/>
      <c r="BD1186" s="7"/>
      <c r="BE1186" s="7"/>
      <c r="BF1186" s="7"/>
    </row>
    <row r="1187" spans="1:58" ht="15.95" customHeight="1" x14ac:dyDescent="0.2">
      <c r="A1187" s="37"/>
      <c r="B1187" s="27" t="s">
        <v>5</v>
      </c>
      <c r="C1187" s="21">
        <f t="shared" ref="C1187:H1187" si="275">SUM(C1188:C1191)</f>
        <v>2500.4409999999998</v>
      </c>
      <c r="D1187" s="21">
        <f t="shared" si="275"/>
        <v>2500.4409999999998</v>
      </c>
      <c r="E1187" s="21">
        <f t="shared" si="275"/>
        <v>0</v>
      </c>
      <c r="F1187" s="21">
        <f t="shared" si="275"/>
        <v>0</v>
      </c>
      <c r="G1187" s="21">
        <f t="shared" si="275"/>
        <v>0</v>
      </c>
      <c r="H1187" s="21">
        <f t="shared" si="275"/>
        <v>0</v>
      </c>
      <c r="I1187" s="54"/>
      <c r="J1187" s="108"/>
      <c r="K1187" s="108"/>
      <c r="L1187" s="54"/>
      <c r="M1187" s="108"/>
      <c r="N1187" s="54"/>
      <c r="O1187" s="108"/>
      <c r="P1187" s="61"/>
      <c r="Q1187" s="108"/>
      <c r="R1187" s="108"/>
      <c r="S1187" s="108"/>
      <c r="T1187" s="108"/>
      <c r="U1187" s="7"/>
      <c r="V1187" s="7"/>
      <c r="W1187" s="7"/>
      <c r="X1187" s="7"/>
      <c r="Y1187" s="7"/>
      <c r="Z1187" s="7"/>
      <c r="AA1187" s="7"/>
      <c r="AB1187" s="7"/>
      <c r="AC1187" s="7"/>
      <c r="AD1187" s="7"/>
      <c r="AE1187" s="7"/>
      <c r="AF1187" s="7"/>
      <c r="AG1187" s="7"/>
      <c r="AH1187" s="7"/>
      <c r="AI1187" s="7"/>
      <c r="AJ1187" s="7"/>
      <c r="AK1187" s="7"/>
      <c r="AL1187" s="7"/>
      <c r="AM1187" s="7"/>
      <c r="AN1187" s="7"/>
      <c r="AO1187" s="7"/>
      <c r="AP1187" s="7"/>
      <c r="AQ1187" s="7"/>
      <c r="AR1187" s="7"/>
      <c r="AS1187" s="7"/>
      <c r="AT1187" s="7"/>
      <c r="AU1187" s="7"/>
      <c r="AV1187" s="7"/>
      <c r="AW1187" s="7"/>
      <c r="AX1187" s="7"/>
      <c r="AY1187" s="7"/>
      <c r="AZ1187" s="7"/>
      <c r="BA1187" s="7"/>
      <c r="BB1187" s="7"/>
      <c r="BC1187" s="7"/>
      <c r="BD1187" s="7"/>
      <c r="BE1187" s="7"/>
      <c r="BF1187" s="7"/>
    </row>
    <row r="1188" spans="1:58" ht="15.95" customHeight="1" x14ac:dyDescent="0.2">
      <c r="A1188" s="37"/>
      <c r="B1188" s="27" t="s">
        <v>0</v>
      </c>
      <c r="C1188" s="22">
        <f>SUM(D1188:H1188)</f>
        <v>0</v>
      </c>
      <c r="D1188" s="23"/>
      <c r="E1188" s="23"/>
      <c r="F1188" s="23"/>
      <c r="G1188" s="23"/>
      <c r="H1188" s="23"/>
      <c r="I1188" s="54"/>
      <c r="J1188" s="108"/>
      <c r="K1188" s="108"/>
      <c r="L1188" s="54"/>
      <c r="M1188" s="108"/>
      <c r="N1188" s="54"/>
      <c r="O1188" s="108"/>
      <c r="P1188" s="61"/>
      <c r="Q1188" s="108"/>
      <c r="R1188" s="108"/>
      <c r="S1188" s="108"/>
      <c r="T1188" s="108"/>
      <c r="U1188" s="7"/>
      <c r="V1188" s="7"/>
      <c r="W1188" s="7"/>
      <c r="X1188" s="7"/>
      <c r="Y1188" s="7"/>
      <c r="Z1188" s="7"/>
      <c r="AA1188" s="7"/>
      <c r="AB1188" s="7"/>
      <c r="AC1188" s="7"/>
      <c r="AD1188" s="7"/>
      <c r="AE1188" s="7"/>
      <c r="AF1188" s="7"/>
      <c r="AG1188" s="7"/>
      <c r="AH1188" s="7"/>
      <c r="AI1188" s="7"/>
      <c r="AJ1188" s="7"/>
      <c r="AK1188" s="7"/>
      <c r="AL1188" s="7"/>
      <c r="AM1188" s="7"/>
      <c r="AN1188" s="7"/>
      <c r="AO1188" s="7"/>
      <c r="AP1188" s="7"/>
      <c r="AQ1188" s="7"/>
      <c r="AR1188" s="7"/>
      <c r="AS1188" s="7"/>
      <c r="AT1188" s="7"/>
      <c r="AU1188" s="7"/>
      <c r="AV1188" s="7"/>
      <c r="AW1188" s="7"/>
      <c r="AX1188" s="7"/>
      <c r="AY1188" s="7"/>
      <c r="AZ1188" s="7"/>
      <c r="BA1188" s="7"/>
      <c r="BB1188" s="7"/>
      <c r="BC1188" s="7"/>
      <c r="BD1188" s="7"/>
      <c r="BE1188" s="7"/>
      <c r="BF1188" s="7"/>
    </row>
    <row r="1189" spans="1:58" ht="15.95" customHeight="1" x14ac:dyDescent="0.2">
      <c r="A1189" s="37"/>
      <c r="B1189" s="27" t="s">
        <v>1</v>
      </c>
      <c r="C1189" s="22">
        <f>SUM(D1189:H1189)</f>
        <v>2500.4409999999998</v>
      </c>
      <c r="D1189" s="24">
        <f>1750.441+750</f>
        <v>2500.4409999999998</v>
      </c>
      <c r="E1189" s="24"/>
      <c r="F1189" s="23"/>
      <c r="G1189" s="23"/>
      <c r="H1189" s="23"/>
      <c r="I1189" s="54"/>
      <c r="J1189" s="108"/>
      <c r="K1189" s="108"/>
      <c r="L1189" s="54"/>
      <c r="M1189" s="108"/>
      <c r="N1189" s="54"/>
      <c r="O1189" s="108"/>
      <c r="P1189" s="61"/>
      <c r="Q1189" s="108"/>
      <c r="R1189" s="108"/>
      <c r="S1189" s="108"/>
      <c r="T1189" s="108"/>
      <c r="U1189" s="7"/>
      <c r="V1189" s="7"/>
      <c r="W1189" s="7"/>
      <c r="X1189" s="7"/>
      <c r="Y1189" s="7"/>
      <c r="Z1189" s="7"/>
      <c r="AA1189" s="7"/>
      <c r="AB1189" s="7"/>
      <c r="AC1189" s="7"/>
      <c r="AD1189" s="7"/>
      <c r="AE1189" s="7"/>
      <c r="AF1189" s="7"/>
      <c r="AG1189" s="7"/>
      <c r="AH1189" s="7"/>
      <c r="AI1189" s="7"/>
      <c r="AJ1189" s="7"/>
      <c r="AK1189" s="7"/>
      <c r="AL1189" s="7"/>
      <c r="AM1189" s="7"/>
      <c r="AN1189" s="7"/>
      <c r="AO1189" s="7"/>
      <c r="AP1189" s="7"/>
      <c r="AQ1189" s="7"/>
      <c r="AR1189" s="7"/>
      <c r="AS1189" s="7"/>
      <c r="AT1189" s="7"/>
      <c r="AU1189" s="7"/>
      <c r="AV1189" s="7"/>
      <c r="AW1189" s="7"/>
      <c r="AX1189" s="7"/>
      <c r="AY1189" s="7"/>
      <c r="AZ1189" s="7"/>
      <c r="BA1189" s="7"/>
      <c r="BB1189" s="7"/>
      <c r="BC1189" s="7"/>
      <c r="BD1189" s="7"/>
      <c r="BE1189" s="7"/>
      <c r="BF1189" s="7"/>
    </row>
    <row r="1190" spans="1:58" ht="15.95" customHeight="1" x14ac:dyDescent="0.2">
      <c r="A1190" s="37"/>
      <c r="B1190" s="27" t="s">
        <v>2</v>
      </c>
      <c r="C1190" s="22">
        <f>SUM(D1190:H1190)</f>
        <v>0</v>
      </c>
      <c r="D1190" s="23"/>
      <c r="E1190" s="23"/>
      <c r="F1190" s="23"/>
      <c r="G1190" s="23"/>
      <c r="H1190" s="23"/>
      <c r="I1190" s="54"/>
      <c r="J1190" s="108"/>
      <c r="K1190" s="108"/>
      <c r="L1190" s="54"/>
      <c r="M1190" s="108"/>
      <c r="N1190" s="54"/>
      <c r="O1190" s="108"/>
      <c r="P1190" s="61"/>
      <c r="Q1190" s="108"/>
      <c r="R1190" s="108"/>
      <c r="S1190" s="108"/>
      <c r="T1190" s="108"/>
      <c r="U1190" s="7"/>
      <c r="V1190" s="7"/>
      <c r="W1190" s="7"/>
      <c r="X1190" s="7"/>
      <c r="Y1190" s="7"/>
      <c r="Z1190" s="7"/>
      <c r="AA1190" s="7"/>
      <c r="AB1190" s="7"/>
      <c r="AC1190" s="7"/>
      <c r="AD1190" s="7"/>
      <c r="AE1190" s="7"/>
      <c r="AF1190" s="7"/>
      <c r="AG1190" s="7"/>
      <c r="AH1190" s="7"/>
      <c r="AI1190" s="7"/>
      <c r="AJ1190" s="7"/>
      <c r="AK1190" s="7"/>
      <c r="AL1190" s="7"/>
      <c r="AM1190" s="7"/>
      <c r="AN1190" s="7"/>
      <c r="AO1190" s="7"/>
      <c r="AP1190" s="7"/>
      <c r="AQ1190" s="7"/>
      <c r="AR1190" s="7"/>
      <c r="AS1190" s="7"/>
      <c r="AT1190" s="7"/>
      <c r="AU1190" s="7"/>
      <c r="AV1190" s="7"/>
      <c r="AW1190" s="7"/>
      <c r="AX1190" s="7"/>
      <c r="AY1190" s="7"/>
      <c r="AZ1190" s="7"/>
      <c r="BA1190" s="7"/>
      <c r="BB1190" s="7"/>
      <c r="BC1190" s="7"/>
      <c r="BD1190" s="7"/>
      <c r="BE1190" s="7"/>
      <c r="BF1190" s="7"/>
    </row>
    <row r="1191" spans="1:58" ht="15.95" customHeight="1" x14ac:dyDescent="0.2">
      <c r="A1191" s="37"/>
      <c r="B1191" s="27" t="s">
        <v>3</v>
      </c>
      <c r="C1191" s="22">
        <f>SUM(D1191:H1191)</f>
        <v>0</v>
      </c>
      <c r="D1191" s="23"/>
      <c r="E1191" s="23"/>
      <c r="F1191" s="23"/>
      <c r="G1191" s="23"/>
      <c r="H1191" s="23"/>
      <c r="I1191" s="34"/>
      <c r="J1191" s="109"/>
      <c r="K1191" s="109"/>
      <c r="L1191" s="34"/>
      <c r="M1191" s="109"/>
      <c r="N1191" s="34"/>
      <c r="O1191" s="109"/>
      <c r="P1191" s="62"/>
      <c r="Q1191" s="109"/>
      <c r="R1191" s="109"/>
      <c r="S1191" s="109"/>
      <c r="T1191" s="109"/>
      <c r="U1191" s="7"/>
      <c r="V1191" s="7"/>
      <c r="W1191" s="7"/>
      <c r="X1191" s="7"/>
      <c r="Y1191" s="7"/>
      <c r="Z1191" s="7"/>
      <c r="AA1191" s="7"/>
      <c r="AB1191" s="7"/>
      <c r="AC1191" s="7"/>
      <c r="AD1191" s="7"/>
      <c r="AE1191" s="7"/>
      <c r="AF1191" s="7"/>
      <c r="AG1191" s="7"/>
      <c r="AH1191" s="7"/>
      <c r="AI1191" s="7"/>
      <c r="AJ1191" s="7"/>
      <c r="AK1191" s="7"/>
      <c r="AL1191" s="7"/>
      <c r="AM1191" s="7"/>
      <c r="AN1191" s="7"/>
      <c r="AO1191" s="7"/>
      <c r="AP1191" s="7"/>
      <c r="AQ1191" s="7"/>
      <c r="AR1191" s="7"/>
      <c r="AS1191" s="7"/>
      <c r="AT1191" s="7"/>
      <c r="AU1191" s="7"/>
      <c r="AV1191" s="7"/>
      <c r="AW1191" s="7"/>
      <c r="AX1191" s="7"/>
      <c r="AY1191" s="7"/>
      <c r="AZ1191" s="7"/>
      <c r="BA1191" s="7"/>
      <c r="BB1191" s="7"/>
      <c r="BC1191" s="7"/>
      <c r="BD1191" s="7"/>
      <c r="BE1191" s="7"/>
      <c r="BF1191" s="7"/>
    </row>
    <row r="1192" spans="1:58" ht="15.95" customHeight="1" x14ac:dyDescent="0.2">
      <c r="A1192" s="37" t="s">
        <v>614</v>
      </c>
      <c r="B1192" s="72" t="s">
        <v>70</v>
      </c>
      <c r="C1192" s="72"/>
      <c r="D1192" s="72"/>
      <c r="E1192" s="72"/>
      <c r="F1192" s="72"/>
      <c r="G1192" s="72"/>
      <c r="H1192" s="72"/>
      <c r="I1192" s="72"/>
      <c r="J1192" s="72"/>
      <c r="K1192" s="72"/>
      <c r="L1192" s="72"/>
      <c r="M1192" s="72"/>
      <c r="N1192" s="72"/>
      <c r="O1192" s="72"/>
      <c r="P1192" s="72"/>
      <c r="Q1192" s="72"/>
      <c r="R1192" s="72"/>
      <c r="S1192" s="72"/>
      <c r="T1192" s="73"/>
      <c r="U1192" s="7"/>
      <c r="V1192" s="7"/>
      <c r="W1192" s="7"/>
      <c r="X1192" s="7"/>
      <c r="Y1192" s="7"/>
      <c r="Z1192" s="7"/>
      <c r="AA1192" s="7"/>
      <c r="AB1192" s="7"/>
      <c r="AC1192" s="7"/>
      <c r="AD1192" s="7"/>
      <c r="AE1192" s="7"/>
      <c r="AF1192" s="7"/>
      <c r="AG1192" s="7"/>
      <c r="AH1192" s="7"/>
      <c r="AI1192" s="7"/>
      <c r="AJ1192" s="7"/>
      <c r="AK1192" s="7"/>
      <c r="AL1192" s="7"/>
      <c r="AM1192" s="7"/>
      <c r="AN1192" s="7"/>
      <c r="AO1192" s="7"/>
      <c r="AP1192" s="7"/>
      <c r="AQ1192" s="7"/>
      <c r="AR1192" s="7"/>
      <c r="AS1192" s="7"/>
      <c r="AT1192" s="7"/>
      <c r="AU1192" s="7"/>
      <c r="AV1192" s="7"/>
      <c r="AW1192" s="7"/>
      <c r="AX1192" s="7"/>
      <c r="AY1192" s="7"/>
      <c r="AZ1192" s="7"/>
      <c r="BA1192" s="7"/>
      <c r="BB1192" s="7"/>
      <c r="BC1192" s="7"/>
      <c r="BD1192" s="7"/>
      <c r="BE1192" s="7"/>
      <c r="BF1192" s="7"/>
    </row>
    <row r="1193" spans="1:58" ht="15.95" customHeight="1" x14ac:dyDescent="0.2">
      <c r="A1193" s="37" t="s">
        <v>57</v>
      </c>
      <c r="B1193" s="58" t="s">
        <v>92</v>
      </c>
      <c r="C1193" s="58"/>
      <c r="D1193" s="58"/>
      <c r="E1193" s="58"/>
      <c r="F1193" s="58"/>
      <c r="G1193" s="58"/>
      <c r="H1193" s="58"/>
      <c r="I1193" s="58"/>
      <c r="J1193" s="58"/>
      <c r="K1193" s="58"/>
      <c r="L1193" s="58"/>
      <c r="M1193" s="58"/>
      <c r="N1193" s="58"/>
      <c r="O1193" s="58"/>
      <c r="P1193" s="58"/>
      <c r="Q1193" s="58"/>
      <c r="R1193" s="58"/>
      <c r="S1193" s="58"/>
      <c r="T1193" s="59"/>
      <c r="U1193" s="7"/>
      <c r="V1193" s="7"/>
      <c r="W1193" s="7"/>
      <c r="X1193" s="7"/>
      <c r="Y1193" s="7"/>
      <c r="Z1193" s="7"/>
      <c r="AA1193" s="7"/>
      <c r="AB1193" s="7"/>
      <c r="AC1193" s="7"/>
      <c r="AD1193" s="7"/>
      <c r="AE1193" s="7"/>
      <c r="AF1193" s="7"/>
      <c r="AG1193" s="7"/>
      <c r="AH1193" s="7"/>
      <c r="AI1193" s="7"/>
      <c r="AJ1193" s="7"/>
      <c r="AK1193" s="7"/>
      <c r="AL1193" s="7"/>
      <c r="AM1193" s="7"/>
      <c r="AN1193" s="7"/>
      <c r="AO1193" s="7"/>
      <c r="AP1193" s="7"/>
      <c r="AQ1193" s="7"/>
      <c r="AR1193" s="7"/>
      <c r="AS1193" s="7"/>
      <c r="AT1193" s="7"/>
      <c r="AU1193" s="7"/>
      <c r="AV1193" s="7"/>
      <c r="AW1193" s="7"/>
      <c r="AX1193" s="7"/>
      <c r="AY1193" s="7"/>
      <c r="AZ1193" s="7"/>
      <c r="BA1193" s="7"/>
      <c r="BB1193" s="7"/>
      <c r="BC1193" s="7"/>
      <c r="BD1193" s="7"/>
      <c r="BE1193" s="7"/>
      <c r="BF1193" s="7"/>
    </row>
    <row r="1194" spans="1:58" ht="45" customHeight="1" x14ac:dyDescent="0.2">
      <c r="A1194" s="37"/>
      <c r="B1194" s="67" t="s">
        <v>607</v>
      </c>
      <c r="C1194" s="68"/>
      <c r="D1194" s="68"/>
      <c r="E1194" s="68"/>
      <c r="F1194" s="68"/>
      <c r="G1194" s="68"/>
      <c r="H1194" s="69"/>
      <c r="I1194" s="53" t="s">
        <v>28</v>
      </c>
      <c r="J1194" s="107" t="s">
        <v>22</v>
      </c>
      <c r="K1194" s="107" t="s">
        <v>35</v>
      </c>
      <c r="L1194" s="53" t="s">
        <v>608</v>
      </c>
      <c r="M1194" s="107" t="s">
        <v>71</v>
      </c>
      <c r="N1194" s="53" t="s">
        <v>100</v>
      </c>
      <c r="O1194" s="107" t="s">
        <v>71</v>
      </c>
      <c r="P1194" s="60" t="s">
        <v>609</v>
      </c>
      <c r="Q1194" s="107" t="s">
        <v>29</v>
      </c>
      <c r="R1194" s="107" t="s">
        <v>41</v>
      </c>
      <c r="S1194" s="107" t="s">
        <v>589</v>
      </c>
      <c r="T1194" s="107"/>
      <c r="U1194" s="7"/>
      <c r="V1194" s="7"/>
      <c r="W1194" s="7"/>
      <c r="X1194" s="7"/>
      <c r="Y1194" s="7"/>
      <c r="Z1194" s="7"/>
      <c r="AA1194" s="7"/>
      <c r="AB1194" s="7"/>
      <c r="AC1194" s="7"/>
      <c r="AD1194" s="7"/>
      <c r="AE1194" s="7"/>
      <c r="AF1194" s="7"/>
      <c r="AG1194" s="7"/>
      <c r="AH1194" s="7"/>
      <c r="AI1194" s="7"/>
      <c r="AJ1194" s="7"/>
      <c r="AK1194" s="7"/>
      <c r="AL1194" s="7"/>
      <c r="AM1194" s="7"/>
      <c r="AN1194" s="7"/>
      <c r="AO1194" s="7"/>
      <c r="AP1194" s="7"/>
      <c r="AQ1194" s="7"/>
      <c r="AR1194" s="7"/>
      <c r="AS1194" s="7"/>
      <c r="AT1194" s="7"/>
      <c r="AU1194" s="7"/>
      <c r="AV1194" s="7"/>
      <c r="AW1194" s="7"/>
      <c r="AX1194" s="7"/>
      <c r="AY1194" s="7"/>
      <c r="AZ1194" s="7"/>
      <c r="BA1194" s="7"/>
      <c r="BB1194" s="7"/>
      <c r="BC1194" s="7"/>
      <c r="BD1194" s="7"/>
      <c r="BE1194" s="7"/>
      <c r="BF1194" s="7"/>
    </row>
    <row r="1195" spans="1:58" ht="15.95" customHeight="1" x14ac:dyDescent="0.2">
      <c r="A1195" s="37"/>
      <c r="B1195" s="27" t="s">
        <v>5</v>
      </c>
      <c r="C1195" s="21">
        <f t="shared" ref="C1195:H1195" si="276">SUM(C1196:C1199)</f>
        <v>1632.672</v>
      </c>
      <c r="D1195" s="21">
        <f t="shared" si="276"/>
        <v>1632.672</v>
      </c>
      <c r="E1195" s="21">
        <f t="shared" si="276"/>
        <v>0</v>
      </c>
      <c r="F1195" s="21">
        <f t="shared" si="276"/>
        <v>0</v>
      </c>
      <c r="G1195" s="21">
        <f t="shared" si="276"/>
        <v>0</v>
      </c>
      <c r="H1195" s="21">
        <f t="shared" si="276"/>
        <v>0</v>
      </c>
      <c r="I1195" s="54"/>
      <c r="J1195" s="108"/>
      <c r="K1195" s="108"/>
      <c r="L1195" s="54"/>
      <c r="M1195" s="108"/>
      <c r="N1195" s="54"/>
      <c r="O1195" s="108"/>
      <c r="P1195" s="61"/>
      <c r="Q1195" s="108"/>
      <c r="R1195" s="108"/>
      <c r="S1195" s="108"/>
      <c r="T1195" s="108"/>
      <c r="U1195" s="7"/>
      <c r="V1195" s="7"/>
      <c r="W1195" s="7"/>
      <c r="X1195" s="7"/>
      <c r="Y1195" s="7"/>
      <c r="Z1195" s="7"/>
      <c r="AA1195" s="7"/>
      <c r="AB1195" s="7"/>
      <c r="AC1195" s="7"/>
      <c r="AD1195" s="7"/>
      <c r="AE1195" s="7"/>
      <c r="AF1195" s="7"/>
      <c r="AG1195" s="7"/>
      <c r="AH1195" s="7"/>
      <c r="AI1195" s="7"/>
      <c r="AJ1195" s="7"/>
      <c r="AK1195" s="7"/>
      <c r="AL1195" s="7"/>
      <c r="AM1195" s="7"/>
      <c r="AN1195" s="7"/>
      <c r="AO1195" s="7"/>
      <c r="AP1195" s="7"/>
      <c r="AQ1195" s="7"/>
      <c r="AR1195" s="7"/>
      <c r="AS1195" s="7"/>
      <c r="AT1195" s="7"/>
      <c r="AU1195" s="7"/>
      <c r="AV1195" s="7"/>
      <c r="AW1195" s="7"/>
      <c r="AX1195" s="7"/>
      <c r="AY1195" s="7"/>
      <c r="AZ1195" s="7"/>
      <c r="BA1195" s="7"/>
      <c r="BB1195" s="7"/>
      <c r="BC1195" s="7"/>
      <c r="BD1195" s="7"/>
      <c r="BE1195" s="7"/>
      <c r="BF1195" s="7"/>
    </row>
    <row r="1196" spans="1:58" ht="15.95" customHeight="1" x14ac:dyDescent="0.2">
      <c r="A1196" s="37"/>
      <c r="B1196" s="27" t="s">
        <v>0</v>
      </c>
      <c r="C1196" s="22">
        <f>SUM(D1196:H1196)</f>
        <v>0</v>
      </c>
      <c r="D1196" s="23"/>
      <c r="E1196" s="23"/>
      <c r="F1196" s="23"/>
      <c r="G1196" s="23"/>
      <c r="H1196" s="23"/>
      <c r="I1196" s="54"/>
      <c r="J1196" s="108"/>
      <c r="K1196" s="108"/>
      <c r="L1196" s="54"/>
      <c r="M1196" s="108"/>
      <c r="N1196" s="54"/>
      <c r="O1196" s="108"/>
      <c r="P1196" s="61"/>
      <c r="Q1196" s="108"/>
      <c r="R1196" s="108"/>
      <c r="S1196" s="108"/>
      <c r="T1196" s="108"/>
      <c r="U1196" s="7"/>
      <c r="V1196" s="7"/>
      <c r="W1196" s="7"/>
      <c r="X1196" s="7"/>
      <c r="Y1196" s="7"/>
      <c r="Z1196" s="7"/>
      <c r="AA1196" s="7"/>
      <c r="AB1196" s="7"/>
      <c r="AC1196" s="7"/>
      <c r="AD1196" s="7"/>
      <c r="AE1196" s="7"/>
      <c r="AF1196" s="7"/>
      <c r="AG1196" s="7"/>
      <c r="AH1196" s="7"/>
      <c r="AI1196" s="7"/>
      <c r="AJ1196" s="7"/>
      <c r="AK1196" s="7"/>
      <c r="AL1196" s="7"/>
      <c r="AM1196" s="7"/>
      <c r="AN1196" s="7"/>
      <c r="AO1196" s="7"/>
      <c r="AP1196" s="7"/>
      <c r="AQ1196" s="7"/>
      <c r="AR1196" s="7"/>
      <c r="AS1196" s="7"/>
      <c r="AT1196" s="7"/>
      <c r="AU1196" s="7"/>
      <c r="AV1196" s="7"/>
      <c r="AW1196" s="7"/>
      <c r="AX1196" s="7"/>
      <c r="AY1196" s="7"/>
      <c r="AZ1196" s="7"/>
      <c r="BA1196" s="7"/>
      <c r="BB1196" s="7"/>
      <c r="BC1196" s="7"/>
      <c r="BD1196" s="7"/>
      <c r="BE1196" s="7"/>
      <c r="BF1196" s="7"/>
    </row>
    <row r="1197" spans="1:58" ht="15.95" customHeight="1" x14ac:dyDescent="0.2">
      <c r="A1197" s="37"/>
      <c r="B1197" s="27" t="s">
        <v>1</v>
      </c>
      <c r="C1197" s="22">
        <f>SUM(D1197:H1197)</f>
        <v>1632.672</v>
      </c>
      <c r="D1197" s="24">
        <v>1632.672</v>
      </c>
      <c r="E1197" s="24"/>
      <c r="F1197" s="23"/>
      <c r="G1197" s="23"/>
      <c r="H1197" s="23"/>
      <c r="I1197" s="54"/>
      <c r="J1197" s="108"/>
      <c r="K1197" s="108"/>
      <c r="L1197" s="54"/>
      <c r="M1197" s="108"/>
      <c r="N1197" s="54"/>
      <c r="O1197" s="108"/>
      <c r="P1197" s="61"/>
      <c r="Q1197" s="108"/>
      <c r="R1197" s="108"/>
      <c r="S1197" s="108"/>
      <c r="T1197" s="108"/>
      <c r="U1197" s="7"/>
      <c r="V1197" s="7"/>
      <c r="W1197" s="7"/>
      <c r="X1197" s="7"/>
      <c r="Y1197" s="7"/>
      <c r="Z1197" s="7"/>
      <c r="AA1197" s="7"/>
      <c r="AB1197" s="7"/>
      <c r="AC1197" s="7"/>
      <c r="AD1197" s="7"/>
      <c r="AE1197" s="7"/>
      <c r="AF1197" s="7"/>
      <c r="AG1197" s="7"/>
      <c r="AH1197" s="7"/>
      <c r="AI1197" s="7"/>
      <c r="AJ1197" s="7"/>
      <c r="AK1197" s="7"/>
      <c r="AL1197" s="7"/>
      <c r="AM1197" s="7"/>
      <c r="AN1197" s="7"/>
      <c r="AO1197" s="7"/>
      <c r="AP1197" s="7"/>
      <c r="AQ1197" s="7"/>
      <c r="AR1197" s="7"/>
      <c r="AS1197" s="7"/>
      <c r="AT1197" s="7"/>
      <c r="AU1197" s="7"/>
      <c r="AV1197" s="7"/>
      <c r="AW1197" s="7"/>
      <c r="AX1197" s="7"/>
      <c r="AY1197" s="7"/>
      <c r="AZ1197" s="7"/>
      <c r="BA1197" s="7"/>
      <c r="BB1197" s="7"/>
      <c r="BC1197" s="7"/>
      <c r="BD1197" s="7"/>
      <c r="BE1197" s="7"/>
      <c r="BF1197" s="7"/>
    </row>
    <row r="1198" spans="1:58" ht="15.95" customHeight="1" x14ac:dyDescent="0.2">
      <c r="A1198" s="37"/>
      <c r="B1198" s="27" t="s">
        <v>2</v>
      </c>
      <c r="C1198" s="22">
        <f>SUM(D1198:H1198)</f>
        <v>0</v>
      </c>
      <c r="D1198" s="23"/>
      <c r="E1198" s="23"/>
      <c r="F1198" s="23"/>
      <c r="G1198" s="23"/>
      <c r="H1198" s="23"/>
      <c r="I1198" s="54"/>
      <c r="J1198" s="108"/>
      <c r="K1198" s="108"/>
      <c r="L1198" s="54"/>
      <c r="M1198" s="108"/>
      <c r="N1198" s="54"/>
      <c r="O1198" s="108"/>
      <c r="P1198" s="61"/>
      <c r="Q1198" s="108"/>
      <c r="R1198" s="108"/>
      <c r="S1198" s="108"/>
      <c r="T1198" s="108"/>
      <c r="U1198" s="7"/>
      <c r="V1198" s="7"/>
      <c r="W1198" s="7"/>
      <c r="X1198" s="7"/>
      <c r="Y1198" s="7"/>
      <c r="Z1198" s="7"/>
      <c r="AA1198" s="7"/>
      <c r="AB1198" s="7"/>
      <c r="AC1198" s="7"/>
      <c r="AD1198" s="7"/>
      <c r="AE1198" s="7"/>
      <c r="AF1198" s="7"/>
      <c r="AG1198" s="7"/>
      <c r="AH1198" s="7"/>
      <c r="AI1198" s="7"/>
      <c r="AJ1198" s="7"/>
      <c r="AK1198" s="7"/>
      <c r="AL1198" s="7"/>
      <c r="AM1198" s="7"/>
      <c r="AN1198" s="7"/>
      <c r="AO1198" s="7"/>
      <c r="AP1198" s="7"/>
      <c r="AQ1198" s="7"/>
      <c r="AR1198" s="7"/>
      <c r="AS1198" s="7"/>
      <c r="AT1198" s="7"/>
      <c r="AU1198" s="7"/>
      <c r="AV1198" s="7"/>
      <c r="AW1198" s="7"/>
      <c r="AX1198" s="7"/>
      <c r="AY1198" s="7"/>
      <c r="AZ1198" s="7"/>
      <c r="BA1198" s="7"/>
      <c r="BB1198" s="7"/>
      <c r="BC1198" s="7"/>
      <c r="BD1198" s="7"/>
      <c r="BE1198" s="7"/>
      <c r="BF1198" s="7"/>
    </row>
    <row r="1199" spans="1:58" ht="15.95" customHeight="1" x14ac:dyDescent="0.2">
      <c r="A1199" s="37"/>
      <c r="B1199" s="27" t="s">
        <v>3</v>
      </c>
      <c r="C1199" s="22">
        <f>SUM(D1199:H1199)</f>
        <v>0</v>
      </c>
      <c r="D1199" s="23"/>
      <c r="E1199" s="23"/>
      <c r="F1199" s="23"/>
      <c r="G1199" s="23"/>
      <c r="H1199" s="23"/>
      <c r="I1199" s="34"/>
      <c r="J1199" s="109"/>
      <c r="K1199" s="109"/>
      <c r="L1199" s="34"/>
      <c r="M1199" s="109"/>
      <c r="N1199" s="34"/>
      <c r="O1199" s="109"/>
      <c r="P1199" s="62"/>
      <c r="Q1199" s="109"/>
      <c r="R1199" s="109"/>
      <c r="S1199" s="109"/>
      <c r="T1199" s="109"/>
      <c r="U1199" s="7"/>
      <c r="V1199" s="7"/>
      <c r="W1199" s="7"/>
      <c r="X1199" s="7"/>
      <c r="Y1199" s="7"/>
      <c r="Z1199" s="7"/>
      <c r="AA1199" s="7"/>
      <c r="AB1199" s="7"/>
      <c r="AC1199" s="7"/>
      <c r="AD1199" s="7"/>
      <c r="AE1199" s="7"/>
      <c r="AF1199" s="7"/>
      <c r="AG1199" s="7"/>
      <c r="AH1199" s="7"/>
      <c r="AI1199" s="7"/>
      <c r="AJ1199" s="7"/>
      <c r="AK1199" s="7"/>
      <c r="AL1199" s="7"/>
      <c r="AM1199" s="7"/>
      <c r="AN1199" s="7"/>
      <c r="AO1199" s="7"/>
      <c r="AP1199" s="7"/>
      <c r="AQ1199" s="7"/>
      <c r="AR1199" s="7"/>
      <c r="AS1199" s="7"/>
      <c r="AT1199" s="7"/>
      <c r="AU1199" s="7"/>
      <c r="AV1199" s="7"/>
      <c r="AW1199" s="7"/>
      <c r="AX1199" s="7"/>
      <c r="AY1199" s="7"/>
      <c r="AZ1199" s="7"/>
      <c r="BA1199" s="7"/>
      <c r="BB1199" s="7"/>
      <c r="BC1199" s="7"/>
      <c r="BD1199" s="7"/>
      <c r="BE1199" s="7"/>
      <c r="BF1199" s="7"/>
    </row>
    <row r="1200" spans="1:58" ht="15.95" customHeight="1" x14ac:dyDescent="0.2">
      <c r="A1200" s="37" t="s">
        <v>619</v>
      </c>
      <c r="B1200" s="51" t="s">
        <v>70</v>
      </c>
      <c r="C1200" s="51"/>
      <c r="D1200" s="51"/>
      <c r="E1200" s="51"/>
      <c r="F1200" s="51"/>
      <c r="G1200" s="51"/>
      <c r="H1200" s="51"/>
      <c r="I1200" s="51"/>
      <c r="J1200" s="51"/>
      <c r="K1200" s="51"/>
      <c r="L1200" s="51"/>
      <c r="M1200" s="51"/>
      <c r="N1200" s="51"/>
      <c r="O1200" s="51"/>
      <c r="P1200" s="51"/>
      <c r="Q1200" s="51"/>
      <c r="R1200" s="51"/>
      <c r="S1200" s="51"/>
      <c r="T1200" s="80"/>
      <c r="U1200" s="7"/>
      <c r="V1200" s="7"/>
      <c r="W1200" s="7"/>
      <c r="X1200" s="7"/>
      <c r="Y1200" s="7"/>
      <c r="Z1200" s="7"/>
      <c r="AA1200" s="7"/>
      <c r="AB1200" s="7"/>
      <c r="AC1200" s="7"/>
      <c r="AD1200" s="7"/>
      <c r="AE1200" s="7"/>
      <c r="AF1200" s="7"/>
      <c r="AG1200" s="7"/>
      <c r="AH1200" s="7"/>
      <c r="AI1200" s="7"/>
      <c r="AJ1200" s="7"/>
      <c r="AK1200" s="7"/>
      <c r="AL1200" s="7"/>
      <c r="AM1200" s="7"/>
      <c r="AN1200" s="7"/>
      <c r="AO1200" s="7"/>
      <c r="AP1200" s="7"/>
      <c r="AQ1200" s="7"/>
      <c r="AR1200" s="7"/>
      <c r="AS1200" s="7"/>
      <c r="AT1200" s="7"/>
      <c r="AU1200" s="7"/>
      <c r="AV1200" s="7"/>
      <c r="AW1200" s="7"/>
      <c r="AX1200" s="7"/>
      <c r="AY1200" s="7"/>
      <c r="AZ1200" s="7"/>
      <c r="BA1200" s="7"/>
      <c r="BB1200" s="7"/>
      <c r="BC1200" s="7"/>
      <c r="BD1200" s="7"/>
      <c r="BE1200" s="7"/>
      <c r="BF1200" s="7"/>
    </row>
    <row r="1201" spans="1:58" ht="15.95" customHeight="1" x14ac:dyDescent="0.2">
      <c r="A1201" s="37" t="s">
        <v>57</v>
      </c>
      <c r="B1201" s="58" t="s">
        <v>92</v>
      </c>
      <c r="C1201" s="58"/>
      <c r="D1201" s="58"/>
      <c r="E1201" s="58"/>
      <c r="F1201" s="58"/>
      <c r="G1201" s="58"/>
      <c r="H1201" s="58"/>
      <c r="I1201" s="136"/>
      <c r="J1201" s="136"/>
      <c r="K1201" s="136"/>
      <c r="L1201" s="136"/>
      <c r="M1201" s="136"/>
      <c r="N1201" s="136"/>
      <c r="O1201" s="136"/>
      <c r="P1201" s="136"/>
      <c r="Q1201" s="136"/>
      <c r="R1201" s="136"/>
      <c r="S1201" s="136"/>
      <c r="T1201" s="137"/>
      <c r="U1201" s="7"/>
      <c r="V1201" s="7"/>
      <c r="W1201" s="7"/>
      <c r="X1201" s="7"/>
      <c r="Y1201" s="7"/>
      <c r="Z1201" s="7"/>
      <c r="AA1201" s="7"/>
      <c r="AB1201" s="7"/>
      <c r="AC1201" s="7"/>
      <c r="AD1201" s="7"/>
      <c r="AE1201" s="7"/>
      <c r="AF1201" s="7"/>
      <c r="AG1201" s="7"/>
      <c r="AH1201" s="7"/>
      <c r="AI1201" s="7"/>
      <c r="AJ1201" s="7"/>
      <c r="AK1201" s="7"/>
      <c r="AL1201" s="7"/>
      <c r="AM1201" s="7"/>
      <c r="AN1201" s="7"/>
      <c r="AO1201" s="7"/>
      <c r="AP1201" s="7"/>
      <c r="AQ1201" s="7"/>
      <c r="AR1201" s="7"/>
      <c r="AS1201" s="7"/>
      <c r="AT1201" s="7"/>
      <c r="AU1201" s="7"/>
      <c r="AV1201" s="7"/>
      <c r="AW1201" s="7"/>
      <c r="AX1201" s="7"/>
      <c r="AY1201" s="7"/>
      <c r="AZ1201" s="7"/>
      <c r="BA1201" s="7"/>
      <c r="BB1201" s="7"/>
      <c r="BC1201" s="7"/>
      <c r="BD1201" s="7"/>
      <c r="BE1201" s="7"/>
      <c r="BF1201" s="7"/>
    </row>
    <row r="1202" spans="1:58" ht="45" customHeight="1" x14ac:dyDescent="0.2">
      <c r="A1202" s="37"/>
      <c r="B1202" s="82" t="s">
        <v>777</v>
      </c>
      <c r="C1202" s="83"/>
      <c r="D1202" s="83"/>
      <c r="E1202" s="83"/>
      <c r="F1202" s="83"/>
      <c r="G1202" s="83"/>
      <c r="H1202" s="84"/>
      <c r="I1202" s="53" t="s">
        <v>778</v>
      </c>
      <c r="J1202" s="129" t="s">
        <v>779</v>
      </c>
      <c r="K1202" s="129" t="s">
        <v>35</v>
      </c>
      <c r="L1202" s="129" t="s">
        <v>780</v>
      </c>
      <c r="M1202" s="129" t="s">
        <v>71</v>
      </c>
      <c r="N1202" s="53" t="s">
        <v>100</v>
      </c>
      <c r="O1202" s="129" t="s">
        <v>71</v>
      </c>
      <c r="P1202" s="132" t="s">
        <v>781</v>
      </c>
      <c r="Q1202" s="129" t="s">
        <v>29</v>
      </c>
      <c r="R1202" s="129" t="s">
        <v>32</v>
      </c>
      <c r="S1202" s="53" t="s">
        <v>24</v>
      </c>
      <c r="T1202" s="138"/>
      <c r="U1202" s="7"/>
      <c r="V1202" s="7"/>
      <c r="W1202" s="7"/>
      <c r="X1202" s="7"/>
      <c r="Y1202" s="7"/>
      <c r="Z1202" s="7"/>
      <c r="AA1202" s="7"/>
      <c r="AB1202" s="7"/>
      <c r="AC1202" s="7"/>
      <c r="AD1202" s="7"/>
      <c r="AE1202" s="7"/>
      <c r="AF1202" s="7"/>
      <c r="AG1202" s="7"/>
      <c r="AH1202" s="7"/>
      <c r="AI1202" s="7"/>
      <c r="AJ1202" s="7"/>
      <c r="AK1202" s="7"/>
      <c r="AL1202" s="7"/>
      <c r="AM1202" s="7"/>
      <c r="AN1202" s="7"/>
      <c r="AO1202" s="7"/>
      <c r="AP1202" s="7"/>
      <c r="AQ1202" s="7"/>
      <c r="AR1202" s="7"/>
      <c r="AS1202" s="7"/>
      <c r="AT1202" s="7"/>
      <c r="AU1202" s="7"/>
      <c r="AV1202" s="7"/>
      <c r="AW1202" s="7"/>
      <c r="AX1202" s="7"/>
      <c r="AY1202" s="7"/>
      <c r="AZ1202" s="7"/>
      <c r="BA1202" s="7"/>
      <c r="BB1202" s="7"/>
      <c r="BC1202" s="7"/>
      <c r="BD1202" s="7"/>
      <c r="BE1202" s="7"/>
      <c r="BF1202" s="7"/>
    </row>
    <row r="1203" spans="1:58" ht="15.95" customHeight="1" x14ac:dyDescent="0.2">
      <c r="A1203" s="37"/>
      <c r="B1203" s="27" t="s">
        <v>5</v>
      </c>
      <c r="C1203" s="2">
        <f t="shared" ref="C1203:C1204" si="277">D1203+E1203+F1203+G1203+H1203</f>
        <v>1860.904</v>
      </c>
      <c r="D1203" s="1">
        <f t="shared" ref="D1203:H1203" si="278">SUM(D1204:D1207)</f>
        <v>1860.904</v>
      </c>
      <c r="E1203" s="1">
        <f t="shared" si="278"/>
        <v>0</v>
      </c>
      <c r="F1203" s="1">
        <f t="shared" si="278"/>
        <v>0</v>
      </c>
      <c r="G1203" s="1">
        <f t="shared" si="278"/>
        <v>0</v>
      </c>
      <c r="H1203" s="25">
        <f t="shared" si="278"/>
        <v>0</v>
      </c>
      <c r="I1203" s="54"/>
      <c r="J1203" s="130"/>
      <c r="K1203" s="130"/>
      <c r="L1203" s="130"/>
      <c r="M1203" s="130"/>
      <c r="N1203" s="54"/>
      <c r="O1203" s="130"/>
      <c r="P1203" s="133"/>
      <c r="Q1203" s="130"/>
      <c r="R1203" s="130"/>
      <c r="S1203" s="54"/>
      <c r="T1203" s="139"/>
      <c r="U1203" s="7"/>
      <c r="V1203" s="7"/>
      <c r="W1203" s="7"/>
      <c r="X1203" s="7"/>
      <c r="Y1203" s="7"/>
      <c r="Z1203" s="7"/>
      <c r="AA1203" s="7"/>
      <c r="AB1203" s="7"/>
      <c r="AC1203" s="7"/>
      <c r="AD1203" s="7"/>
      <c r="AE1203" s="7"/>
      <c r="AF1203" s="7"/>
      <c r="AG1203" s="7"/>
      <c r="AH1203" s="7"/>
      <c r="AI1203" s="7"/>
      <c r="AJ1203" s="7"/>
      <c r="AK1203" s="7"/>
      <c r="AL1203" s="7"/>
      <c r="AM1203" s="7"/>
      <c r="AN1203" s="7"/>
      <c r="AO1203" s="7"/>
      <c r="AP1203" s="7"/>
      <c r="AQ1203" s="7"/>
      <c r="AR1203" s="7"/>
      <c r="AS1203" s="7"/>
      <c r="AT1203" s="7"/>
      <c r="AU1203" s="7"/>
      <c r="AV1203" s="7"/>
      <c r="AW1203" s="7"/>
      <c r="AX1203" s="7"/>
      <c r="AY1203" s="7"/>
      <c r="AZ1203" s="7"/>
      <c r="BA1203" s="7"/>
      <c r="BB1203" s="7"/>
      <c r="BC1203" s="7"/>
      <c r="BD1203" s="7"/>
      <c r="BE1203" s="7"/>
      <c r="BF1203" s="7"/>
    </row>
    <row r="1204" spans="1:58" ht="15.95" customHeight="1" x14ac:dyDescent="0.2">
      <c r="A1204" s="37"/>
      <c r="B1204" s="27" t="s">
        <v>0</v>
      </c>
      <c r="C1204" s="2">
        <f t="shared" si="277"/>
        <v>0</v>
      </c>
      <c r="D1204" s="1"/>
      <c r="E1204" s="1"/>
      <c r="F1204" s="1"/>
      <c r="G1204" s="1"/>
      <c r="H1204" s="25"/>
      <c r="I1204" s="54"/>
      <c r="J1204" s="130"/>
      <c r="K1204" s="130"/>
      <c r="L1204" s="130"/>
      <c r="M1204" s="130"/>
      <c r="N1204" s="54"/>
      <c r="O1204" s="130"/>
      <c r="P1204" s="133"/>
      <c r="Q1204" s="130"/>
      <c r="R1204" s="130"/>
      <c r="S1204" s="54"/>
      <c r="T1204" s="139"/>
      <c r="U1204" s="7"/>
      <c r="V1204" s="7"/>
      <c r="W1204" s="7"/>
      <c r="X1204" s="7"/>
      <c r="Y1204" s="7"/>
      <c r="Z1204" s="7"/>
      <c r="AA1204" s="7"/>
      <c r="AB1204" s="7"/>
      <c r="AC1204" s="7"/>
      <c r="AD1204" s="7"/>
      <c r="AE1204" s="7"/>
      <c r="AF1204" s="7"/>
      <c r="AG1204" s="7"/>
      <c r="AH1204" s="7"/>
      <c r="AI1204" s="7"/>
      <c r="AJ1204" s="7"/>
      <c r="AK1204" s="7"/>
      <c r="AL1204" s="7"/>
      <c r="AM1204" s="7"/>
      <c r="AN1204" s="7"/>
      <c r="AO1204" s="7"/>
      <c r="AP1204" s="7"/>
      <c r="AQ1204" s="7"/>
      <c r="AR1204" s="7"/>
      <c r="AS1204" s="7"/>
      <c r="AT1204" s="7"/>
      <c r="AU1204" s="7"/>
      <c r="AV1204" s="7"/>
      <c r="AW1204" s="7"/>
      <c r="AX1204" s="7"/>
      <c r="AY1204" s="7"/>
      <c r="AZ1204" s="7"/>
      <c r="BA1204" s="7"/>
      <c r="BB1204" s="7"/>
      <c r="BC1204" s="7"/>
      <c r="BD1204" s="7"/>
      <c r="BE1204" s="7"/>
      <c r="BF1204" s="7"/>
    </row>
    <row r="1205" spans="1:58" ht="15.95" customHeight="1" x14ac:dyDescent="0.2">
      <c r="A1205" s="37"/>
      <c r="B1205" s="27" t="s">
        <v>1</v>
      </c>
      <c r="C1205" s="2">
        <f>D1205+E1205+F1205+G1205+H1205</f>
        <v>1860.904</v>
      </c>
      <c r="D1205" s="1">
        <f>0+1860.904</f>
        <v>1860.904</v>
      </c>
      <c r="E1205" s="1"/>
      <c r="F1205" s="1"/>
      <c r="G1205" s="1"/>
      <c r="H1205" s="25"/>
      <c r="I1205" s="54"/>
      <c r="J1205" s="130"/>
      <c r="K1205" s="130"/>
      <c r="L1205" s="130"/>
      <c r="M1205" s="130"/>
      <c r="N1205" s="54"/>
      <c r="O1205" s="130"/>
      <c r="P1205" s="133"/>
      <c r="Q1205" s="130"/>
      <c r="R1205" s="130"/>
      <c r="S1205" s="54"/>
      <c r="T1205" s="139"/>
      <c r="U1205" s="7"/>
      <c r="V1205" s="7"/>
      <c r="W1205" s="7"/>
      <c r="X1205" s="7"/>
      <c r="Y1205" s="7"/>
      <c r="Z1205" s="7"/>
      <c r="AA1205" s="7"/>
      <c r="AB1205" s="7"/>
      <c r="AC1205" s="7"/>
      <c r="AD1205" s="7"/>
      <c r="AE1205" s="7"/>
      <c r="AF1205" s="7"/>
      <c r="AG1205" s="7"/>
      <c r="AH1205" s="7"/>
      <c r="AI1205" s="7"/>
      <c r="AJ1205" s="7"/>
      <c r="AK1205" s="7"/>
      <c r="AL1205" s="7"/>
      <c r="AM1205" s="7"/>
      <c r="AN1205" s="7"/>
      <c r="AO1205" s="7"/>
      <c r="AP1205" s="7"/>
      <c r="AQ1205" s="7"/>
      <c r="AR1205" s="7"/>
      <c r="AS1205" s="7"/>
      <c r="AT1205" s="7"/>
      <c r="AU1205" s="7"/>
      <c r="AV1205" s="7"/>
      <c r="AW1205" s="7"/>
      <c r="AX1205" s="7"/>
      <c r="AY1205" s="7"/>
      <c r="AZ1205" s="7"/>
      <c r="BA1205" s="7"/>
      <c r="BB1205" s="7"/>
      <c r="BC1205" s="7"/>
      <c r="BD1205" s="7"/>
      <c r="BE1205" s="7"/>
      <c r="BF1205" s="7"/>
    </row>
    <row r="1206" spans="1:58" ht="15.95" customHeight="1" x14ac:dyDescent="0.2">
      <c r="A1206" s="37"/>
      <c r="B1206" s="27" t="s">
        <v>2</v>
      </c>
      <c r="C1206" s="2">
        <f t="shared" ref="C1206:C1207" si="279">D1206+E1206+F1206+G1206+H1206</f>
        <v>0</v>
      </c>
      <c r="D1206" s="1"/>
      <c r="E1206" s="1"/>
      <c r="F1206" s="1"/>
      <c r="G1206" s="1"/>
      <c r="H1206" s="25"/>
      <c r="I1206" s="54"/>
      <c r="J1206" s="130"/>
      <c r="K1206" s="130"/>
      <c r="L1206" s="130"/>
      <c r="M1206" s="130"/>
      <c r="N1206" s="54"/>
      <c r="O1206" s="130"/>
      <c r="P1206" s="133"/>
      <c r="Q1206" s="130"/>
      <c r="R1206" s="130"/>
      <c r="S1206" s="54"/>
      <c r="T1206" s="139"/>
      <c r="U1206" s="7"/>
      <c r="V1206" s="7"/>
      <c r="W1206" s="7"/>
      <c r="X1206" s="7"/>
      <c r="Y1206" s="7"/>
      <c r="Z1206" s="7"/>
      <c r="AA1206" s="7"/>
      <c r="AB1206" s="7"/>
      <c r="AC1206" s="7"/>
      <c r="AD1206" s="7"/>
      <c r="AE1206" s="7"/>
      <c r="AF1206" s="7"/>
      <c r="AG1206" s="7"/>
      <c r="AH1206" s="7"/>
      <c r="AI1206" s="7"/>
      <c r="AJ1206" s="7"/>
      <c r="AK1206" s="7"/>
      <c r="AL1206" s="7"/>
      <c r="AM1206" s="7"/>
      <c r="AN1206" s="7"/>
      <c r="AO1206" s="7"/>
      <c r="AP1206" s="7"/>
      <c r="AQ1206" s="7"/>
      <c r="AR1206" s="7"/>
      <c r="AS1206" s="7"/>
      <c r="AT1206" s="7"/>
      <c r="AU1206" s="7"/>
      <c r="AV1206" s="7"/>
      <c r="AW1206" s="7"/>
      <c r="AX1206" s="7"/>
      <c r="AY1206" s="7"/>
      <c r="AZ1206" s="7"/>
      <c r="BA1206" s="7"/>
      <c r="BB1206" s="7"/>
      <c r="BC1206" s="7"/>
      <c r="BD1206" s="7"/>
      <c r="BE1206" s="7"/>
      <c r="BF1206" s="7"/>
    </row>
    <row r="1207" spans="1:58" ht="15.95" customHeight="1" x14ac:dyDescent="0.2">
      <c r="A1207" s="37"/>
      <c r="B1207" s="27" t="s">
        <v>3</v>
      </c>
      <c r="C1207" s="2">
        <f t="shared" si="279"/>
        <v>0</v>
      </c>
      <c r="D1207" s="1"/>
      <c r="E1207" s="1"/>
      <c r="F1207" s="1"/>
      <c r="G1207" s="1"/>
      <c r="H1207" s="25"/>
      <c r="I1207" s="34"/>
      <c r="J1207" s="131"/>
      <c r="K1207" s="131"/>
      <c r="L1207" s="131"/>
      <c r="M1207" s="131"/>
      <c r="N1207" s="34"/>
      <c r="O1207" s="131"/>
      <c r="P1207" s="134"/>
      <c r="Q1207" s="131"/>
      <c r="R1207" s="131"/>
      <c r="S1207" s="34"/>
      <c r="T1207" s="140"/>
      <c r="U1207" s="7"/>
      <c r="V1207" s="7"/>
      <c r="W1207" s="7"/>
      <c r="X1207" s="7"/>
      <c r="Y1207" s="7"/>
      <c r="Z1207" s="7"/>
      <c r="AA1207" s="7"/>
      <c r="AB1207" s="7"/>
      <c r="AC1207" s="7"/>
      <c r="AD1207" s="7"/>
      <c r="AE1207" s="7"/>
      <c r="AF1207" s="7"/>
      <c r="AG1207" s="7"/>
      <c r="AH1207" s="7"/>
      <c r="AI1207" s="7"/>
      <c r="AJ1207" s="7"/>
      <c r="AK1207" s="7"/>
      <c r="AL1207" s="7"/>
      <c r="AM1207" s="7"/>
      <c r="AN1207" s="7"/>
      <c r="AO1207" s="7"/>
      <c r="AP1207" s="7"/>
      <c r="AQ1207" s="7"/>
      <c r="AR1207" s="7"/>
      <c r="AS1207" s="7"/>
      <c r="AT1207" s="7"/>
      <c r="AU1207" s="7"/>
      <c r="AV1207" s="7"/>
      <c r="AW1207" s="7"/>
      <c r="AX1207" s="7"/>
      <c r="AY1207" s="7"/>
      <c r="AZ1207" s="7"/>
      <c r="BA1207" s="7"/>
      <c r="BB1207" s="7"/>
      <c r="BC1207" s="7"/>
      <c r="BD1207" s="7"/>
      <c r="BE1207" s="7"/>
      <c r="BF1207" s="7"/>
    </row>
    <row r="1208" spans="1:58" ht="15.95" customHeight="1" x14ac:dyDescent="0.2">
      <c r="A1208" s="37" t="s">
        <v>621</v>
      </c>
      <c r="B1208" s="72" t="s">
        <v>70</v>
      </c>
      <c r="C1208" s="72"/>
      <c r="D1208" s="72"/>
      <c r="E1208" s="72"/>
      <c r="F1208" s="72"/>
      <c r="G1208" s="72"/>
      <c r="H1208" s="72"/>
      <c r="I1208" s="72"/>
      <c r="J1208" s="72"/>
      <c r="K1208" s="72"/>
      <c r="L1208" s="72"/>
      <c r="M1208" s="72"/>
      <c r="N1208" s="72"/>
      <c r="O1208" s="72"/>
      <c r="P1208" s="72"/>
      <c r="Q1208" s="72"/>
      <c r="R1208" s="72"/>
      <c r="S1208" s="72"/>
      <c r="T1208" s="73"/>
      <c r="U1208" s="7"/>
      <c r="V1208" s="7"/>
      <c r="W1208" s="7"/>
      <c r="X1208" s="7"/>
      <c r="Y1208" s="7"/>
      <c r="Z1208" s="7"/>
      <c r="AA1208" s="7"/>
      <c r="AB1208" s="7"/>
      <c r="AC1208" s="7"/>
      <c r="AD1208" s="7"/>
      <c r="AE1208" s="7"/>
      <c r="AF1208" s="7"/>
      <c r="AG1208" s="7"/>
      <c r="AH1208" s="7"/>
      <c r="AI1208" s="7"/>
      <c r="AJ1208" s="7"/>
      <c r="AK1208" s="7"/>
      <c r="AL1208" s="7"/>
      <c r="AM1208" s="7"/>
      <c r="AN1208" s="7"/>
      <c r="AO1208" s="7"/>
      <c r="AP1208" s="7"/>
      <c r="AQ1208" s="7"/>
      <c r="AR1208" s="7"/>
      <c r="AS1208" s="7"/>
      <c r="AT1208" s="7"/>
      <c r="AU1208" s="7"/>
      <c r="AV1208" s="7"/>
      <c r="AW1208" s="7"/>
      <c r="AX1208" s="7"/>
      <c r="AY1208" s="7"/>
      <c r="AZ1208" s="7"/>
      <c r="BA1208" s="7"/>
      <c r="BB1208" s="7"/>
      <c r="BC1208" s="7"/>
      <c r="BD1208" s="7"/>
      <c r="BE1208" s="7"/>
      <c r="BF1208" s="7"/>
    </row>
    <row r="1209" spans="1:58" ht="15.95" customHeight="1" x14ac:dyDescent="0.2">
      <c r="A1209" s="37" t="s">
        <v>57</v>
      </c>
      <c r="B1209" s="58" t="s">
        <v>92</v>
      </c>
      <c r="C1209" s="58"/>
      <c r="D1209" s="58"/>
      <c r="E1209" s="58"/>
      <c r="F1209" s="58"/>
      <c r="G1209" s="58"/>
      <c r="H1209" s="58"/>
      <c r="I1209" s="58"/>
      <c r="J1209" s="58"/>
      <c r="K1209" s="58"/>
      <c r="L1209" s="58"/>
      <c r="M1209" s="58"/>
      <c r="N1209" s="58"/>
      <c r="O1209" s="58"/>
      <c r="P1209" s="58"/>
      <c r="Q1209" s="58"/>
      <c r="R1209" s="58"/>
      <c r="S1209" s="58"/>
      <c r="T1209" s="59"/>
      <c r="U1209" s="7"/>
      <c r="V1209" s="7"/>
      <c r="W1209" s="7"/>
      <c r="X1209" s="7"/>
      <c r="Y1209" s="7"/>
      <c r="Z1209" s="7"/>
      <c r="AA1209" s="7"/>
      <c r="AB1209" s="7"/>
      <c r="AC1209" s="7"/>
      <c r="AD1209" s="7"/>
      <c r="AE1209" s="7"/>
      <c r="AF1209" s="7"/>
      <c r="AG1209" s="7"/>
      <c r="AH1209" s="7"/>
      <c r="AI1209" s="7"/>
      <c r="AJ1209" s="7"/>
      <c r="AK1209" s="7"/>
      <c r="AL1209" s="7"/>
      <c r="AM1209" s="7"/>
      <c r="AN1209" s="7"/>
      <c r="AO1209" s="7"/>
      <c r="AP1209" s="7"/>
      <c r="AQ1209" s="7"/>
      <c r="AR1209" s="7"/>
      <c r="AS1209" s="7"/>
      <c r="AT1209" s="7"/>
      <c r="AU1209" s="7"/>
      <c r="AV1209" s="7"/>
      <c r="AW1209" s="7"/>
      <c r="AX1209" s="7"/>
      <c r="AY1209" s="7"/>
      <c r="AZ1209" s="7"/>
      <c r="BA1209" s="7"/>
      <c r="BB1209" s="7"/>
      <c r="BC1209" s="7"/>
      <c r="BD1209" s="7"/>
      <c r="BE1209" s="7"/>
      <c r="BF1209" s="7"/>
    </row>
    <row r="1210" spans="1:58" ht="45" customHeight="1" x14ac:dyDescent="0.2">
      <c r="A1210" s="37"/>
      <c r="B1210" s="67" t="s">
        <v>611</v>
      </c>
      <c r="C1210" s="68"/>
      <c r="D1210" s="68"/>
      <c r="E1210" s="68"/>
      <c r="F1210" s="68"/>
      <c r="G1210" s="68"/>
      <c r="H1210" s="69"/>
      <c r="I1210" s="53" t="s">
        <v>176</v>
      </c>
      <c r="J1210" s="107" t="s">
        <v>22</v>
      </c>
      <c r="K1210" s="107" t="s">
        <v>35</v>
      </c>
      <c r="L1210" s="53" t="s">
        <v>612</v>
      </c>
      <c r="M1210" s="107" t="s">
        <v>71</v>
      </c>
      <c r="N1210" s="53" t="s">
        <v>100</v>
      </c>
      <c r="O1210" s="107" t="s">
        <v>71</v>
      </c>
      <c r="P1210" s="60" t="s">
        <v>613</v>
      </c>
      <c r="Q1210" s="107" t="s">
        <v>29</v>
      </c>
      <c r="R1210" s="107" t="s">
        <v>36</v>
      </c>
      <c r="S1210" s="107" t="s">
        <v>589</v>
      </c>
      <c r="T1210" s="107"/>
      <c r="U1210" s="7"/>
      <c r="V1210" s="7"/>
      <c r="W1210" s="7"/>
      <c r="X1210" s="7"/>
      <c r="Y1210" s="7"/>
      <c r="Z1210" s="7"/>
      <c r="AA1210" s="7"/>
      <c r="AB1210" s="7"/>
      <c r="AC1210" s="7"/>
      <c r="AD1210" s="7"/>
      <c r="AE1210" s="7"/>
      <c r="AF1210" s="7"/>
      <c r="AG1210" s="7"/>
      <c r="AH1210" s="7"/>
      <c r="AI1210" s="7"/>
      <c r="AJ1210" s="7"/>
      <c r="AK1210" s="7"/>
      <c r="AL1210" s="7"/>
      <c r="AM1210" s="7"/>
      <c r="AN1210" s="7"/>
      <c r="AO1210" s="7"/>
      <c r="AP1210" s="7"/>
      <c r="AQ1210" s="7"/>
      <c r="AR1210" s="7"/>
      <c r="AS1210" s="7"/>
      <c r="AT1210" s="7"/>
      <c r="AU1210" s="7"/>
      <c r="AV1210" s="7"/>
      <c r="AW1210" s="7"/>
      <c r="AX1210" s="7"/>
      <c r="AY1210" s="7"/>
      <c r="AZ1210" s="7"/>
      <c r="BA1210" s="7"/>
      <c r="BB1210" s="7"/>
      <c r="BC1210" s="7"/>
      <c r="BD1210" s="7"/>
      <c r="BE1210" s="7"/>
      <c r="BF1210" s="7"/>
    </row>
    <row r="1211" spans="1:58" ht="15.95" customHeight="1" x14ac:dyDescent="0.2">
      <c r="A1211" s="37"/>
      <c r="B1211" s="27" t="s">
        <v>5</v>
      </c>
      <c r="C1211" s="21">
        <f t="shared" ref="C1211:H1211" si="280">SUM(C1212:C1215)</f>
        <v>25950.404999999999</v>
      </c>
      <c r="D1211" s="21">
        <f t="shared" si="280"/>
        <v>25950.404999999999</v>
      </c>
      <c r="E1211" s="21">
        <f t="shared" si="280"/>
        <v>0</v>
      </c>
      <c r="F1211" s="21">
        <f t="shared" si="280"/>
        <v>0</v>
      </c>
      <c r="G1211" s="21">
        <f t="shared" si="280"/>
        <v>0</v>
      </c>
      <c r="H1211" s="21">
        <f t="shared" si="280"/>
        <v>0</v>
      </c>
      <c r="I1211" s="54"/>
      <c r="J1211" s="108"/>
      <c r="K1211" s="108"/>
      <c r="L1211" s="54"/>
      <c r="M1211" s="108"/>
      <c r="N1211" s="54"/>
      <c r="O1211" s="108"/>
      <c r="P1211" s="61"/>
      <c r="Q1211" s="108"/>
      <c r="R1211" s="108"/>
      <c r="S1211" s="108"/>
      <c r="T1211" s="108"/>
      <c r="U1211" s="7"/>
      <c r="V1211" s="7"/>
      <c r="W1211" s="7"/>
      <c r="X1211" s="7"/>
      <c r="Y1211" s="7"/>
      <c r="Z1211" s="7"/>
      <c r="AA1211" s="7"/>
      <c r="AB1211" s="7"/>
      <c r="AC1211" s="7"/>
      <c r="AD1211" s="7"/>
      <c r="AE1211" s="7"/>
      <c r="AF1211" s="7"/>
      <c r="AG1211" s="7"/>
      <c r="AH1211" s="7"/>
      <c r="AI1211" s="7"/>
      <c r="AJ1211" s="7"/>
      <c r="AK1211" s="7"/>
      <c r="AL1211" s="7"/>
      <c r="AM1211" s="7"/>
      <c r="AN1211" s="7"/>
      <c r="AO1211" s="7"/>
      <c r="AP1211" s="7"/>
      <c r="AQ1211" s="7"/>
      <c r="AR1211" s="7"/>
      <c r="AS1211" s="7"/>
      <c r="AT1211" s="7"/>
      <c r="AU1211" s="7"/>
      <c r="AV1211" s="7"/>
      <c r="AW1211" s="7"/>
      <c r="AX1211" s="7"/>
      <c r="AY1211" s="7"/>
      <c r="AZ1211" s="7"/>
      <c r="BA1211" s="7"/>
      <c r="BB1211" s="7"/>
      <c r="BC1211" s="7"/>
      <c r="BD1211" s="7"/>
      <c r="BE1211" s="7"/>
      <c r="BF1211" s="7"/>
    </row>
    <row r="1212" spans="1:58" ht="15.95" customHeight="1" x14ac:dyDescent="0.2">
      <c r="A1212" s="37"/>
      <c r="B1212" s="27" t="s">
        <v>0</v>
      </c>
      <c r="C1212" s="22">
        <f>SUM(D1212:H1212)</f>
        <v>0</v>
      </c>
      <c r="D1212" s="23"/>
      <c r="E1212" s="23"/>
      <c r="F1212" s="23"/>
      <c r="G1212" s="23"/>
      <c r="H1212" s="23"/>
      <c r="I1212" s="54"/>
      <c r="J1212" s="108"/>
      <c r="K1212" s="108"/>
      <c r="L1212" s="54"/>
      <c r="M1212" s="108"/>
      <c r="N1212" s="54"/>
      <c r="O1212" s="108"/>
      <c r="P1212" s="61"/>
      <c r="Q1212" s="108"/>
      <c r="R1212" s="108"/>
      <c r="S1212" s="108"/>
      <c r="T1212" s="108"/>
      <c r="U1212" s="7"/>
      <c r="V1212" s="7"/>
      <c r="W1212" s="7"/>
      <c r="X1212" s="7"/>
      <c r="Y1212" s="7"/>
      <c r="Z1212" s="7"/>
      <c r="AA1212" s="7"/>
      <c r="AB1212" s="7"/>
      <c r="AC1212" s="7"/>
      <c r="AD1212" s="7"/>
      <c r="AE1212" s="7"/>
      <c r="AF1212" s="7"/>
      <c r="AG1212" s="7"/>
      <c r="AH1212" s="7"/>
      <c r="AI1212" s="7"/>
      <c r="AJ1212" s="7"/>
      <c r="AK1212" s="7"/>
      <c r="AL1212" s="7"/>
      <c r="AM1212" s="7"/>
      <c r="AN1212" s="7"/>
      <c r="AO1212" s="7"/>
      <c r="AP1212" s="7"/>
      <c r="AQ1212" s="7"/>
      <c r="AR1212" s="7"/>
      <c r="AS1212" s="7"/>
      <c r="AT1212" s="7"/>
      <c r="AU1212" s="7"/>
      <c r="AV1212" s="7"/>
      <c r="AW1212" s="7"/>
      <c r="AX1212" s="7"/>
      <c r="AY1212" s="7"/>
      <c r="AZ1212" s="7"/>
      <c r="BA1212" s="7"/>
      <c r="BB1212" s="7"/>
      <c r="BC1212" s="7"/>
      <c r="BD1212" s="7"/>
      <c r="BE1212" s="7"/>
      <c r="BF1212" s="7"/>
    </row>
    <row r="1213" spans="1:58" ht="15.95" customHeight="1" x14ac:dyDescent="0.2">
      <c r="A1213" s="37"/>
      <c r="B1213" s="27" t="s">
        <v>1</v>
      </c>
      <c r="C1213" s="22">
        <f>SUM(D1213:H1213)</f>
        <v>25950.404999999999</v>
      </c>
      <c r="D1213" s="24">
        <f>22850.405+3100</f>
        <v>25950.404999999999</v>
      </c>
      <c r="E1213" s="24"/>
      <c r="F1213" s="23"/>
      <c r="G1213" s="23"/>
      <c r="H1213" s="23"/>
      <c r="I1213" s="54"/>
      <c r="J1213" s="108"/>
      <c r="K1213" s="108"/>
      <c r="L1213" s="54"/>
      <c r="M1213" s="108"/>
      <c r="N1213" s="54"/>
      <c r="O1213" s="108"/>
      <c r="P1213" s="61"/>
      <c r="Q1213" s="108"/>
      <c r="R1213" s="108"/>
      <c r="S1213" s="108"/>
      <c r="T1213" s="108"/>
      <c r="U1213" s="7"/>
      <c r="V1213" s="7"/>
      <c r="W1213" s="7"/>
      <c r="X1213" s="7"/>
      <c r="Y1213" s="7"/>
      <c r="Z1213" s="7"/>
      <c r="AA1213" s="7"/>
      <c r="AB1213" s="7"/>
      <c r="AC1213" s="7"/>
      <c r="AD1213" s="7"/>
      <c r="AE1213" s="7"/>
      <c r="AF1213" s="7"/>
      <c r="AG1213" s="7"/>
      <c r="AH1213" s="7"/>
      <c r="AI1213" s="7"/>
      <c r="AJ1213" s="7"/>
      <c r="AK1213" s="7"/>
      <c r="AL1213" s="7"/>
      <c r="AM1213" s="7"/>
      <c r="AN1213" s="7"/>
      <c r="AO1213" s="7"/>
      <c r="AP1213" s="7"/>
      <c r="AQ1213" s="7"/>
      <c r="AR1213" s="7"/>
      <c r="AS1213" s="7"/>
      <c r="AT1213" s="7"/>
      <c r="AU1213" s="7"/>
      <c r="AV1213" s="7"/>
      <c r="AW1213" s="7"/>
      <c r="AX1213" s="7"/>
      <c r="AY1213" s="7"/>
      <c r="AZ1213" s="7"/>
      <c r="BA1213" s="7"/>
      <c r="BB1213" s="7"/>
      <c r="BC1213" s="7"/>
      <c r="BD1213" s="7"/>
      <c r="BE1213" s="7"/>
      <c r="BF1213" s="7"/>
    </row>
    <row r="1214" spans="1:58" ht="15.95" customHeight="1" x14ac:dyDescent="0.2">
      <c r="A1214" s="37"/>
      <c r="B1214" s="27" t="s">
        <v>2</v>
      </c>
      <c r="C1214" s="22">
        <f>SUM(D1214:H1214)</f>
        <v>0</v>
      </c>
      <c r="D1214" s="23"/>
      <c r="E1214" s="23"/>
      <c r="F1214" s="23"/>
      <c r="G1214" s="23"/>
      <c r="H1214" s="23"/>
      <c r="I1214" s="54"/>
      <c r="J1214" s="108"/>
      <c r="K1214" s="108"/>
      <c r="L1214" s="54"/>
      <c r="M1214" s="108"/>
      <c r="N1214" s="54"/>
      <c r="O1214" s="108"/>
      <c r="P1214" s="61"/>
      <c r="Q1214" s="108"/>
      <c r="R1214" s="108"/>
      <c r="S1214" s="108"/>
      <c r="T1214" s="108"/>
      <c r="U1214" s="7"/>
      <c r="V1214" s="7"/>
      <c r="W1214" s="7"/>
      <c r="X1214" s="7"/>
      <c r="Y1214" s="7"/>
      <c r="Z1214" s="7"/>
      <c r="AA1214" s="7"/>
      <c r="AB1214" s="7"/>
      <c r="AC1214" s="7"/>
      <c r="AD1214" s="7"/>
      <c r="AE1214" s="7"/>
      <c r="AF1214" s="7"/>
      <c r="AG1214" s="7"/>
      <c r="AH1214" s="7"/>
      <c r="AI1214" s="7"/>
      <c r="AJ1214" s="7"/>
      <c r="AK1214" s="7"/>
      <c r="AL1214" s="7"/>
      <c r="AM1214" s="7"/>
      <c r="AN1214" s="7"/>
      <c r="AO1214" s="7"/>
      <c r="AP1214" s="7"/>
      <c r="AQ1214" s="7"/>
      <c r="AR1214" s="7"/>
      <c r="AS1214" s="7"/>
      <c r="AT1214" s="7"/>
      <c r="AU1214" s="7"/>
      <c r="AV1214" s="7"/>
      <c r="AW1214" s="7"/>
      <c r="AX1214" s="7"/>
      <c r="AY1214" s="7"/>
      <c r="AZ1214" s="7"/>
      <c r="BA1214" s="7"/>
      <c r="BB1214" s="7"/>
      <c r="BC1214" s="7"/>
      <c r="BD1214" s="7"/>
      <c r="BE1214" s="7"/>
      <c r="BF1214" s="7"/>
    </row>
    <row r="1215" spans="1:58" ht="15.95" customHeight="1" x14ac:dyDescent="0.2">
      <c r="A1215" s="37"/>
      <c r="B1215" s="27" t="s">
        <v>3</v>
      </c>
      <c r="C1215" s="22">
        <f>SUM(D1215:H1215)</f>
        <v>0</v>
      </c>
      <c r="D1215" s="23"/>
      <c r="E1215" s="23"/>
      <c r="F1215" s="23"/>
      <c r="G1215" s="23"/>
      <c r="H1215" s="23"/>
      <c r="I1215" s="34"/>
      <c r="J1215" s="109"/>
      <c r="K1215" s="109"/>
      <c r="L1215" s="34"/>
      <c r="M1215" s="109"/>
      <c r="N1215" s="34"/>
      <c r="O1215" s="109"/>
      <c r="P1215" s="62"/>
      <c r="Q1215" s="109"/>
      <c r="R1215" s="109"/>
      <c r="S1215" s="109"/>
      <c r="T1215" s="109"/>
      <c r="U1215" s="7"/>
      <c r="V1215" s="7"/>
      <c r="W1215" s="7"/>
      <c r="X1215" s="7"/>
      <c r="Y1215" s="7"/>
      <c r="Z1215" s="7"/>
      <c r="AA1215" s="7"/>
      <c r="AB1215" s="7"/>
      <c r="AC1215" s="7"/>
      <c r="AD1215" s="7"/>
      <c r="AE1215" s="7"/>
      <c r="AF1215" s="7"/>
      <c r="AG1215" s="7"/>
      <c r="AH1215" s="7"/>
      <c r="AI1215" s="7"/>
      <c r="AJ1215" s="7"/>
      <c r="AK1215" s="7"/>
      <c r="AL1215" s="7"/>
      <c r="AM1215" s="7"/>
      <c r="AN1215" s="7"/>
      <c r="AO1215" s="7"/>
      <c r="AP1215" s="7"/>
      <c r="AQ1215" s="7"/>
      <c r="AR1215" s="7"/>
      <c r="AS1215" s="7"/>
      <c r="AT1215" s="7"/>
      <c r="AU1215" s="7"/>
      <c r="AV1215" s="7"/>
      <c r="AW1215" s="7"/>
      <c r="AX1215" s="7"/>
      <c r="AY1215" s="7"/>
      <c r="AZ1215" s="7"/>
      <c r="BA1215" s="7"/>
      <c r="BB1215" s="7"/>
      <c r="BC1215" s="7"/>
      <c r="BD1215" s="7"/>
      <c r="BE1215" s="7"/>
      <c r="BF1215" s="7"/>
    </row>
    <row r="1216" spans="1:58" ht="15.95" customHeight="1" x14ac:dyDescent="0.2">
      <c r="A1216" s="37" t="s">
        <v>622</v>
      </c>
      <c r="B1216" s="72" t="s">
        <v>70</v>
      </c>
      <c r="C1216" s="72"/>
      <c r="D1216" s="72"/>
      <c r="E1216" s="72"/>
      <c r="F1216" s="72"/>
      <c r="G1216" s="72"/>
      <c r="H1216" s="72"/>
      <c r="I1216" s="72"/>
      <c r="J1216" s="72"/>
      <c r="K1216" s="72"/>
      <c r="L1216" s="72"/>
      <c r="M1216" s="72"/>
      <c r="N1216" s="72"/>
      <c r="O1216" s="72"/>
      <c r="P1216" s="72"/>
      <c r="Q1216" s="72"/>
      <c r="R1216" s="72"/>
      <c r="S1216" s="72"/>
      <c r="T1216" s="73"/>
      <c r="U1216" s="7"/>
      <c r="V1216" s="7"/>
      <c r="W1216" s="7"/>
      <c r="X1216" s="7"/>
      <c r="Y1216" s="7"/>
      <c r="Z1216" s="7"/>
      <c r="AA1216" s="7"/>
      <c r="AB1216" s="7"/>
      <c r="AC1216" s="7"/>
      <c r="AD1216" s="7"/>
      <c r="AE1216" s="7"/>
      <c r="AF1216" s="7"/>
      <c r="AG1216" s="7"/>
      <c r="AH1216" s="7"/>
      <c r="AI1216" s="7"/>
      <c r="AJ1216" s="7"/>
      <c r="AK1216" s="7"/>
      <c r="AL1216" s="7"/>
      <c r="AM1216" s="7"/>
      <c r="AN1216" s="7"/>
      <c r="AO1216" s="7"/>
      <c r="AP1216" s="7"/>
      <c r="AQ1216" s="7"/>
      <c r="AR1216" s="7"/>
      <c r="AS1216" s="7"/>
      <c r="AT1216" s="7"/>
      <c r="AU1216" s="7"/>
      <c r="AV1216" s="7"/>
      <c r="AW1216" s="7"/>
      <c r="AX1216" s="7"/>
      <c r="AY1216" s="7"/>
      <c r="AZ1216" s="7"/>
      <c r="BA1216" s="7"/>
      <c r="BB1216" s="7"/>
      <c r="BC1216" s="7"/>
      <c r="BD1216" s="7"/>
      <c r="BE1216" s="7"/>
      <c r="BF1216" s="7"/>
    </row>
    <row r="1217" spans="1:58" ht="15.95" customHeight="1" x14ac:dyDescent="0.2">
      <c r="A1217" s="37" t="s">
        <v>57</v>
      </c>
      <c r="B1217" s="58" t="s">
        <v>618</v>
      </c>
      <c r="C1217" s="58"/>
      <c r="D1217" s="58"/>
      <c r="E1217" s="58"/>
      <c r="F1217" s="58"/>
      <c r="G1217" s="58"/>
      <c r="H1217" s="58"/>
      <c r="I1217" s="58"/>
      <c r="J1217" s="58"/>
      <c r="K1217" s="58"/>
      <c r="L1217" s="58"/>
      <c r="M1217" s="58"/>
      <c r="N1217" s="58"/>
      <c r="O1217" s="58"/>
      <c r="P1217" s="58"/>
      <c r="Q1217" s="58"/>
      <c r="R1217" s="58"/>
      <c r="S1217" s="58"/>
      <c r="T1217" s="59"/>
      <c r="U1217" s="7"/>
      <c r="V1217" s="7"/>
      <c r="W1217" s="7"/>
      <c r="X1217" s="7"/>
      <c r="Y1217" s="7"/>
      <c r="Z1217" s="7"/>
      <c r="AA1217" s="7"/>
      <c r="AB1217" s="7"/>
      <c r="AC1217" s="7"/>
      <c r="AD1217" s="7"/>
      <c r="AE1217" s="7"/>
      <c r="AF1217" s="7"/>
      <c r="AG1217" s="7"/>
      <c r="AH1217" s="7"/>
      <c r="AI1217" s="7"/>
      <c r="AJ1217" s="7"/>
      <c r="AK1217" s="7"/>
      <c r="AL1217" s="7"/>
      <c r="AM1217" s="7"/>
      <c r="AN1217" s="7"/>
      <c r="AO1217" s="7"/>
      <c r="AP1217" s="7"/>
      <c r="AQ1217" s="7"/>
      <c r="AR1217" s="7"/>
      <c r="AS1217" s="7"/>
      <c r="AT1217" s="7"/>
      <c r="AU1217" s="7"/>
      <c r="AV1217" s="7"/>
      <c r="AW1217" s="7"/>
      <c r="AX1217" s="7"/>
      <c r="AY1217" s="7"/>
      <c r="AZ1217" s="7"/>
      <c r="BA1217" s="7"/>
      <c r="BB1217" s="7"/>
      <c r="BC1217" s="7"/>
      <c r="BD1217" s="7"/>
      <c r="BE1217" s="7"/>
      <c r="BF1217" s="7"/>
    </row>
    <row r="1218" spans="1:58" ht="45" customHeight="1" x14ac:dyDescent="0.2">
      <c r="A1218" s="37"/>
      <c r="B1218" s="67" t="s">
        <v>615</v>
      </c>
      <c r="C1218" s="68"/>
      <c r="D1218" s="68"/>
      <c r="E1218" s="68"/>
      <c r="F1218" s="68"/>
      <c r="G1218" s="68"/>
      <c r="H1218" s="69"/>
      <c r="I1218" s="53" t="s">
        <v>23</v>
      </c>
      <c r="J1218" s="107" t="s">
        <v>22</v>
      </c>
      <c r="K1218" s="107" t="s">
        <v>35</v>
      </c>
      <c r="L1218" s="53" t="s">
        <v>616</v>
      </c>
      <c r="M1218" s="107" t="s">
        <v>71</v>
      </c>
      <c r="N1218" s="53" t="s">
        <v>100</v>
      </c>
      <c r="O1218" s="107" t="s">
        <v>71</v>
      </c>
      <c r="P1218" s="60" t="s">
        <v>617</v>
      </c>
      <c r="Q1218" s="107" t="s">
        <v>29</v>
      </c>
      <c r="R1218" s="107" t="s">
        <v>8</v>
      </c>
      <c r="S1218" s="107" t="s">
        <v>589</v>
      </c>
      <c r="T1218" s="107"/>
      <c r="U1218" s="7"/>
      <c r="V1218" s="7"/>
      <c r="W1218" s="7"/>
      <c r="X1218" s="7"/>
      <c r="Y1218" s="7"/>
      <c r="Z1218" s="7"/>
      <c r="AA1218" s="7"/>
      <c r="AB1218" s="7"/>
      <c r="AC1218" s="7"/>
      <c r="AD1218" s="7"/>
      <c r="AE1218" s="7"/>
      <c r="AF1218" s="7"/>
      <c r="AG1218" s="7"/>
      <c r="AH1218" s="7"/>
      <c r="AI1218" s="7"/>
      <c r="AJ1218" s="7"/>
      <c r="AK1218" s="7"/>
      <c r="AL1218" s="7"/>
      <c r="AM1218" s="7"/>
      <c r="AN1218" s="7"/>
      <c r="AO1218" s="7"/>
      <c r="AP1218" s="7"/>
      <c r="AQ1218" s="7"/>
      <c r="AR1218" s="7"/>
      <c r="AS1218" s="7"/>
      <c r="AT1218" s="7"/>
      <c r="AU1218" s="7"/>
      <c r="AV1218" s="7"/>
      <c r="AW1218" s="7"/>
      <c r="AX1218" s="7"/>
      <c r="AY1218" s="7"/>
      <c r="AZ1218" s="7"/>
      <c r="BA1218" s="7"/>
      <c r="BB1218" s="7"/>
      <c r="BC1218" s="7"/>
      <c r="BD1218" s="7"/>
      <c r="BE1218" s="7"/>
      <c r="BF1218" s="7"/>
    </row>
    <row r="1219" spans="1:58" ht="15.95" customHeight="1" x14ac:dyDescent="0.2">
      <c r="A1219" s="37"/>
      <c r="B1219" s="27" t="s">
        <v>5</v>
      </c>
      <c r="C1219" s="21">
        <f t="shared" ref="C1219:H1219" si="281">SUM(C1220:C1223)</f>
        <v>7818.00173</v>
      </c>
      <c r="D1219" s="21">
        <f t="shared" si="281"/>
        <v>7818.00173</v>
      </c>
      <c r="E1219" s="21">
        <f t="shared" si="281"/>
        <v>0</v>
      </c>
      <c r="F1219" s="21">
        <f t="shared" si="281"/>
        <v>0</v>
      </c>
      <c r="G1219" s="21">
        <f t="shared" si="281"/>
        <v>0</v>
      </c>
      <c r="H1219" s="21">
        <f t="shared" si="281"/>
        <v>0</v>
      </c>
      <c r="I1219" s="54"/>
      <c r="J1219" s="108"/>
      <c r="K1219" s="108"/>
      <c r="L1219" s="54"/>
      <c r="M1219" s="108"/>
      <c r="N1219" s="54"/>
      <c r="O1219" s="108"/>
      <c r="P1219" s="61"/>
      <c r="Q1219" s="108"/>
      <c r="R1219" s="108"/>
      <c r="S1219" s="108"/>
      <c r="T1219" s="108"/>
      <c r="U1219" s="7"/>
      <c r="V1219" s="7"/>
      <c r="W1219" s="7"/>
      <c r="X1219" s="7"/>
      <c r="Y1219" s="7"/>
      <c r="Z1219" s="7"/>
      <c r="AA1219" s="7"/>
      <c r="AB1219" s="7"/>
      <c r="AC1219" s="7"/>
      <c r="AD1219" s="7"/>
      <c r="AE1219" s="7"/>
      <c r="AF1219" s="7"/>
      <c r="AG1219" s="7"/>
      <c r="AH1219" s="7"/>
      <c r="AI1219" s="7"/>
      <c r="AJ1219" s="7"/>
      <c r="AK1219" s="7"/>
      <c r="AL1219" s="7"/>
      <c r="AM1219" s="7"/>
      <c r="AN1219" s="7"/>
      <c r="AO1219" s="7"/>
      <c r="AP1219" s="7"/>
      <c r="AQ1219" s="7"/>
      <c r="AR1219" s="7"/>
      <c r="AS1219" s="7"/>
      <c r="AT1219" s="7"/>
      <c r="AU1219" s="7"/>
      <c r="AV1219" s="7"/>
      <c r="AW1219" s="7"/>
      <c r="AX1219" s="7"/>
      <c r="AY1219" s="7"/>
      <c r="AZ1219" s="7"/>
      <c r="BA1219" s="7"/>
      <c r="BB1219" s="7"/>
      <c r="BC1219" s="7"/>
      <c r="BD1219" s="7"/>
      <c r="BE1219" s="7"/>
      <c r="BF1219" s="7"/>
    </row>
    <row r="1220" spans="1:58" ht="15.95" customHeight="1" x14ac:dyDescent="0.2">
      <c r="A1220" s="37"/>
      <c r="B1220" s="27" t="s">
        <v>0</v>
      </c>
      <c r="C1220" s="22">
        <f>SUM(D1220:H1220)</f>
        <v>0</v>
      </c>
      <c r="D1220" s="23"/>
      <c r="E1220" s="23"/>
      <c r="F1220" s="23"/>
      <c r="G1220" s="23"/>
      <c r="H1220" s="23"/>
      <c r="I1220" s="54"/>
      <c r="J1220" s="108"/>
      <c r="K1220" s="108"/>
      <c r="L1220" s="54"/>
      <c r="M1220" s="108"/>
      <c r="N1220" s="54"/>
      <c r="O1220" s="108"/>
      <c r="P1220" s="61"/>
      <c r="Q1220" s="108"/>
      <c r="R1220" s="108"/>
      <c r="S1220" s="108"/>
      <c r="T1220" s="108"/>
      <c r="U1220" s="7"/>
      <c r="V1220" s="7"/>
      <c r="W1220" s="7"/>
      <c r="X1220" s="7"/>
      <c r="Y1220" s="7"/>
      <c r="Z1220" s="7"/>
      <c r="AA1220" s="7"/>
      <c r="AB1220" s="7"/>
      <c r="AC1220" s="7"/>
      <c r="AD1220" s="7"/>
      <c r="AE1220" s="7"/>
      <c r="AF1220" s="7"/>
      <c r="AG1220" s="7"/>
      <c r="AH1220" s="7"/>
      <c r="AI1220" s="7"/>
      <c r="AJ1220" s="7"/>
      <c r="AK1220" s="7"/>
      <c r="AL1220" s="7"/>
      <c r="AM1220" s="7"/>
      <c r="AN1220" s="7"/>
      <c r="AO1220" s="7"/>
      <c r="AP1220" s="7"/>
      <c r="AQ1220" s="7"/>
      <c r="AR1220" s="7"/>
      <c r="AS1220" s="7"/>
      <c r="AT1220" s="7"/>
      <c r="AU1220" s="7"/>
      <c r="AV1220" s="7"/>
      <c r="AW1220" s="7"/>
      <c r="AX1220" s="7"/>
      <c r="AY1220" s="7"/>
      <c r="AZ1220" s="7"/>
      <c r="BA1220" s="7"/>
      <c r="BB1220" s="7"/>
      <c r="BC1220" s="7"/>
      <c r="BD1220" s="7"/>
      <c r="BE1220" s="7"/>
      <c r="BF1220" s="7"/>
    </row>
    <row r="1221" spans="1:58" ht="15.95" customHeight="1" x14ac:dyDescent="0.2">
      <c r="A1221" s="37"/>
      <c r="B1221" s="27" t="s">
        <v>1</v>
      </c>
      <c r="C1221" s="22">
        <f>SUM(D1221:H1221)</f>
        <v>7818.00173</v>
      </c>
      <c r="D1221" s="24">
        <v>7818.00173</v>
      </c>
      <c r="E1221" s="24"/>
      <c r="F1221" s="23"/>
      <c r="G1221" s="23"/>
      <c r="H1221" s="23"/>
      <c r="I1221" s="54"/>
      <c r="J1221" s="108"/>
      <c r="K1221" s="108"/>
      <c r="L1221" s="54"/>
      <c r="M1221" s="108"/>
      <c r="N1221" s="54"/>
      <c r="O1221" s="108"/>
      <c r="P1221" s="61"/>
      <c r="Q1221" s="108"/>
      <c r="R1221" s="108"/>
      <c r="S1221" s="108"/>
      <c r="T1221" s="108"/>
      <c r="U1221" s="7"/>
      <c r="V1221" s="7"/>
      <c r="W1221" s="7"/>
      <c r="X1221" s="7"/>
      <c r="Y1221" s="7"/>
      <c r="Z1221" s="7"/>
      <c r="AA1221" s="7"/>
      <c r="AB1221" s="7"/>
      <c r="AC1221" s="7"/>
      <c r="AD1221" s="7"/>
      <c r="AE1221" s="7"/>
      <c r="AF1221" s="7"/>
      <c r="AG1221" s="7"/>
      <c r="AH1221" s="7"/>
      <c r="AI1221" s="7"/>
      <c r="AJ1221" s="7"/>
      <c r="AK1221" s="7"/>
      <c r="AL1221" s="7"/>
      <c r="AM1221" s="7"/>
      <c r="AN1221" s="7"/>
      <c r="AO1221" s="7"/>
      <c r="AP1221" s="7"/>
      <c r="AQ1221" s="7"/>
      <c r="AR1221" s="7"/>
      <c r="AS1221" s="7"/>
      <c r="AT1221" s="7"/>
      <c r="AU1221" s="7"/>
      <c r="AV1221" s="7"/>
      <c r="AW1221" s="7"/>
      <c r="AX1221" s="7"/>
      <c r="AY1221" s="7"/>
      <c r="AZ1221" s="7"/>
      <c r="BA1221" s="7"/>
      <c r="BB1221" s="7"/>
      <c r="BC1221" s="7"/>
      <c r="BD1221" s="7"/>
      <c r="BE1221" s="7"/>
      <c r="BF1221" s="7"/>
    </row>
    <row r="1222" spans="1:58" ht="15.95" customHeight="1" x14ac:dyDescent="0.2">
      <c r="A1222" s="37"/>
      <c r="B1222" s="27" t="s">
        <v>2</v>
      </c>
      <c r="C1222" s="22">
        <f>SUM(D1222:H1222)</f>
        <v>0</v>
      </c>
      <c r="D1222" s="23"/>
      <c r="E1222" s="23"/>
      <c r="F1222" s="23"/>
      <c r="G1222" s="23"/>
      <c r="H1222" s="23"/>
      <c r="I1222" s="54"/>
      <c r="J1222" s="108"/>
      <c r="K1222" s="108"/>
      <c r="L1222" s="54"/>
      <c r="M1222" s="108"/>
      <c r="N1222" s="54"/>
      <c r="O1222" s="108"/>
      <c r="P1222" s="61"/>
      <c r="Q1222" s="108"/>
      <c r="R1222" s="108"/>
      <c r="S1222" s="108"/>
      <c r="T1222" s="108"/>
      <c r="U1222" s="7"/>
      <c r="V1222" s="7"/>
      <c r="W1222" s="7"/>
      <c r="X1222" s="7"/>
      <c r="Y1222" s="7"/>
      <c r="Z1222" s="7"/>
      <c r="AA1222" s="7"/>
      <c r="AB1222" s="7"/>
      <c r="AC1222" s="7"/>
      <c r="AD1222" s="7"/>
      <c r="AE1222" s="7"/>
      <c r="AF1222" s="7"/>
      <c r="AG1222" s="7"/>
      <c r="AH1222" s="7"/>
      <c r="AI1222" s="7"/>
      <c r="AJ1222" s="7"/>
      <c r="AK1222" s="7"/>
      <c r="AL1222" s="7"/>
      <c r="AM1222" s="7"/>
      <c r="AN1222" s="7"/>
      <c r="AO1222" s="7"/>
      <c r="AP1222" s="7"/>
      <c r="AQ1222" s="7"/>
      <c r="AR1222" s="7"/>
      <c r="AS1222" s="7"/>
      <c r="AT1222" s="7"/>
      <c r="AU1222" s="7"/>
      <c r="AV1222" s="7"/>
      <c r="AW1222" s="7"/>
      <c r="AX1222" s="7"/>
      <c r="AY1222" s="7"/>
      <c r="AZ1222" s="7"/>
      <c r="BA1222" s="7"/>
      <c r="BB1222" s="7"/>
      <c r="BC1222" s="7"/>
      <c r="BD1222" s="7"/>
      <c r="BE1222" s="7"/>
      <c r="BF1222" s="7"/>
    </row>
    <row r="1223" spans="1:58" ht="15.95" customHeight="1" x14ac:dyDescent="0.2">
      <c r="A1223" s="37"/>
      <c r="B1223" s="27" t="s">
        <v>3</v>
      </c>
      <c r="C1223" s="22">
        <f>SUM(D1223:H1223)</f>
        <v>0</v>
      </c>
      <c r="D1223" s="23"/>
      <c r="E1223" s="23"/>
      <c r="F1223" s="23"/>
      <c r="G1223" s="23"/>
      <c r="H1223" s="23"/>
      <c r="I1223" s="34"/>
      <c r="J1223" s="109"/>
      <c r="K1223" s="109"/>
      <c r="L1223" s="34"/>
      <c r="M1223" s="109"/>
      <c r="N1223" s="34"/>
      <c r="O1223" s="109"/>
      <c r="P1223" s="62"/>
      <c r="Q1223" s="109"/>
      <c r="R1223" s="109"/>
      <c r="S1223" s="109"/>
      <c r="T1223" s="109"/>
      <c r="U1223" s="7"/>
      <c r="V1223" s="7"/>
      <c r="W1223" s="7"/>
      <c r="X1223" s="7"/>
      <c r="Y1223" s="7"/>
      <c r="Z1223" s="7"/>
      <c r="AA1223" s="7"/>
      <c r="AB1223" s="7"/>
      <c r="AC1223" s="7"/>
      <c r="AD1223" s="7"/>
      <c r="AE1223" s="7"/>
      <c r="AF1223" s="7"/>
      <c r="AG1223" s="7"/>
      <c r="AH1223" s="7"/>
      <c r="AI1223" s="7"/>
      <c r="AJ1223" s="7"/>
      <c r="AK1223" s="7"/>
      <c r="AL1223" s="7"/>
      <c r="AM1223" s="7"/>
      <c r="AN1223" s="7"/>
      <c r="AO1223" s="7"/>
      <c r="AP1223" s="7"/>
      <c r="AQ1223" s="7"/>
      <c r="AR1223" s="7"/>
      <c r="AS1223" s="7"/>
      <c r="AT1223" s="7"/>
      <c r="AU1223" s="7"/>
      <c r="AV1223" s="7"/>
      <c r="AW1223" s="7"/>
      <c r="AX1223" s="7"/>
      <c r="AY1223" s="7"/>
      <c r="AZ1223" s="7"/>
      <c r="BA1223" s="7"/>
      <c r="BB1223" s="7"/>
      <c r="BC1223" s="7"/>
      <c r="BD1223" s="7"/>
      <c r="BE1223" s="7"/>
      <c r="BF1223" s="7"/>
    </row>
    <row r="1224" spans="1:58" ht="15.95" customHeight="1" x14ac:dyDescent="0.2">
      <c r="A1224" s="37" t="s">
        <v>630</v>
      </c>
      <c r="B1224" s="72" t="s">
        <v>70</v>
      </c>
      <c r="C1224" s="72"/>
      <c r="D1224" s="72"/>
      <c r="E1224" s="72"/>
      <c r="F1224" s="72"/>
      <c r="G1224" s="72"/>
      <c r="H1224" s="72"/>
      <c r="I1224" s="72"/>
      <c r="J1224" s="72"/>
      <c r="K1224" s="72"/>
      <c r="L1224" s="72"/>
      <c r="M1224" s="72"/>
      <c r="N1224" s="72"/>
      <c r="O1224" s="72"/>
      <c r="P1224" s="72"/>
      <c r="Q1224" s="72"/>
      <c r="R1224" s="72"/>
      <c r="S1224" s="72"/>
      <c r="T1224" s="73"/>
      <c r="U1224" s="7"/>
      <c r="V1224" s="7"/>
      <c r="W1224" s="7"/>
      <c r="X1224" s="7"/>
      <c r="Y1224" s="7"/>
      <c r="Z1224" s="7"/>
      <c r="AA1224" s="7"/>
      <c r="AB1224" s="7"/>
      <c r="AC1224" s="7"/>
      <c r="AD1224" s="7"/>
      <c r="AE1224" s="7"/>
      <c r="AF1224" s="7"/>
      <c r="AG1224" s="7"/>
      <c r="AH1224" s="7"/>
      <c r="AI1224" s="7"/>
      <c r="AJ1224" s="7"/>
      <c r="AK1224" s="7"/>
      <c r="AL1224" s="7"/>
      <c r="AM1224" s="7"/>
      <c r="AN1224" s="7"/>
      <c r="AO1224" s="7"/>
      <c r="AP1224" s="7"/>
      <c r="AQ1224" s="7"/>
      <c r="AR1224" s="7"/>
      <c r="AS1224" s="7"/>
      <c r="AT1224" s="7"/>
      <c r="AU1224" s="7"/>
      <c r="AV1224" s="7"/>
      <c r="AW1224" s="7"/>
      <c r="AX1224" s="7"/>
      <c r="AY1224" s="7"/>
      <c r="AZ1224" s="7"/>
      <c r="BA1224" s="7"/>
      <c r="BB1224" s="7"/>
      <c r="BC1224" s="7"/>
      <c r="BD1224" s="7"/>
      <c r="BE1224" s="7"/>
      <c r="BF1224" s="7"/>
    </row>
    <row r="1225" spans="1:58" ht="15.95" customHeight="1" x14ac:dyDescent="0.2">
      <c r="A1225" s="37" t="s">
        <v>57</v>
      </c>
      <c r="B1225" s="58" t="s">
        <v>618</v>
      </c>
      <c r="C1225" s="58"/>
      <c r="D1225" s="58"/>
      <c r="E1225" s="58"/>
      <c r="F1225" s="58"/>
      <c r="G1225" s="58"/>
      <c r="H1225" s="58"/>
      <c r="I1225" s="58"/>
      <c r="J1225" s="58"/>
      <c r="K1225" s="58"/>
      <c r="L1225" s="58"/>
      <c r="M1225" s="58"/>
      <c r="N1225" s="58"/>
      <c r="O1225" s="58"/>
      <c r="P1225" s="58"/>
      <c r="Q1225" s="58"/>
      <c r="R1225" s="58"/>
      <c r="S1225" s="58"/>
      <c r="T1225" s="59"/>
      <c r="U1225" s="7"/>
      <c r="V1225" s="7"/>
      <c r="W1225" s="7"/>
      <c r="X1225" s="7"/>
      <c r="Y1225" s="7"/>
      <c r="Z1225" s="7"/>
      <c r="AA1225" s="7"/>
      <c r="AB1225" s="7"/>
      <c r="AC1225" s="7"/>
      <c r="AD1225" s="7"/>
      <c r="AE1225" s="7"/>
      <c r="AF1225" s="7"/>
      <c r="AG1225" s="7"/>
      <c r="AH1225" s="7"/>
      <c r="AI1225" s="7"/>
      <c r="AJ1225" s="7"/>
      <c r="AK1225" s="7"/>
      <c r="AL1225" s="7"/>
      <c r="AM1225" s="7"/>
      <c r="AN1225" s="7"/>
      <c r="AO1225" s="7"/>
      <c r="AP1225" s="7"/>
      <c r="AQ1225" s="7"/>
      <c r="AR1225" s="7"/>
      <c r="AS1225" s="7"/>
      <c r="AT1225" s="7"/>
      <c r="AU1225" s="7"/>
      <c r="AV1225" s="7"/>
      <c r="AW1225" s="7"/>
      <c r="AX1225" s="7"/>
      <c r="AY1225" s="7"/>
      <c r="AZ1225" s="7"/>
      <c r="BA1225" s="7"/>
      <c r="BB1225" s="7"/>
      <c r="BC1225" s="7"/>
      <c r="BD1225" s="7"/>
      <c r="BE1225" s="7"/>
      <c r="BF1225" s="7"/>
    </row>
    <row r="1226" spans="1:58" ht="45" customHeight="1" x14ac:dyDescent="0.2">
      <c r="A1226" s="37"/>
      <c r="B1226" s="67" t="s">
        <v>620</v>
      </c>
      <c r="C1226" s="68"/>
      <c r="D1226" s="68"/>
      <c r="E1226" s="68"/>
      <c r="F1226" s="68"/>
      <c r="G1226" s="68"/>
      <c r="H1226" s="69"/>
      <c r="I1226" s="53" t="s">
        <v>23</v>
      </c>
      <c r="J1226" s="107" t="s">
        <v>22</v>
      </c>
      <c r="K1226" s="107" t="s">
        <v>35</v>
      </c>
      <c r="L1226" s="53" t="s">
        <v>616</v>
      </c>
      <c r="M1226" s="107" t="s">
        <v>71</v>
      </c>
      <c r="N1226" s="53" t="s">
        <v>100</v>
      </c>
      <c r="O1226" s="107" t="s">
        <v>71</v>
      </c>
      <c r="P1226" s="60" t="s">
        <v>617</v>
      </c>
      <c r="Q1226" s="107" t="s">
        <v>29</v>
      </c>
      <c r="R1226" s="107" t="s">
        <v>8</v>
      </c>
      <c r="S1226" s="107" t="s">
        <v>30</v>
      </c>
      <c r="T1226" s="107"/>
      <c r="U1226" s="7"/>
      <c r="V1226" s="7"/>
      <c r="W1226" s="7"/>
      <c r="X1226" s="7"/>
      <c r="Y1226" s="7"/>
      <c r="Z1226" s="7"/>
      <c r="AA1226" s="7"/>
      <c r="AB1226" s="7"/>
      <c r="AC1226" s="7"/>
      <c r="AD1226" s="7"/>
      <c r="AE1226" s="7"/>
      <c r="AF1226" s="7"/>
      <c r="AG1226" s="7"/>
      <c r="AH1226" s="7"/>
      <c r="AI1226" s="7"/>
      <c r="AJ1226" s="7"/>
      <c r="AK1226" s="7"/>
      <c r="AL1226" s="7"/>
      <c r="AM1226" s="7"/>
      <c r="AN1226" s="7"/>
      <c r="AO1226" s="7"/>
      <c r="AP1226" s="7"/>
      <c r="AQ1226" s="7"/>
      <c r="AR1226" s="7"/>
      <c r="AS1226" s="7"/>
      <c r="AT1226" s="7"/>
      <c r="AU1226" s="7"/>
      <c r="AV1226" s="7"/>
      <c r="AW1226" s="7"/>
      <c r="AX1226" s="7"/>
      <c r="AY1226" s="7"/>
      <c r="AZ1226" s="7"/>
      <c r="BA1226" s="7"/>
      <c r="BB1226" s="7"/>
      <c r="BC1226" s="7"/>
      <c r="BD1226" s="7"/>
      <c r="BE1226" s="7"/>
      <c r="BF1226" s="7"/>
    </row>
    <row r="1227" spans="1:58" ht="15.95" customHeight="1" x14ac:dyDescent="0.2">
      <c r="A1227" s="37"/>
      <c r="B1227" s="27" t="s">
        <v>5</v>
      </c>
      <c r="C1227" s="21">
        <f t="shared" ref="C1227:H1227" si="282">SUM(C1228:C1231)</f>
        <v>92382.071199999991</v>
      </c>
      <c r="D1227" s="21">
        <f t="shared" si="282"/>
        <v>16834.266199999998</v>
      </c>
      <c r="E1227" s="21">
        <f t="shared" si="282"/>
        <v>0</v>
      </c>
      <c r="F1227" s="21">
        <f t="shared" si="282"/>
        <v>75547.804999999993</v>
      </c>
      <c r="G1227" s="21">
        <f t="shared" si="282"/>
        <v>0</v>
      </c>
      <c r="H1227" s="21">
        <f t="shared" si="282"/>
        <v>0</v>
      </c>
      <c r="I1227" s="54"/>
      <c r="J1227" s="108"/>
      <c r="K1227" s="108"/>
      <c r="L1227" s="54"/>
      <c r="M1227" s="108"/>
      <c r="N1227" s="54"/>
      <c r="O1227" s="108"/>
      <c r="P1227" s="61"/>
      <c r="Q1227" s="108"/>
      <c r="R1227" s="108"/>
      <c r="S1227" s="108"/>
      <c r="T1227" s="108"/>
      <c r="U1227" s="7"/>
      <c r="V1227" s="7"/>
      <c r="W1227" s="7"/>
      <c r="X1227" s="7"/>
      <c r="Y1227" s="7"/>
      <c r="Z1227" s="7"/>
      <c r="AA1227" s="7"/>
      <c r="AB1227" s="7"/>
      <c r="AC1227" s="7"/>
      <c r="AD1227" s="7"/>
      <c r="AE1227" s="7"/>
      <c r="AF1227" s="7"/>
      <c r="AG1227" s="7"/>
      <c r="AH1227" s="7"/>
      <c r="AI1227" s="7"/>
      <c r="AJ1227" s="7"/>
      <c r="AK1227" s="7"/>
      <c r="AL1227" s="7"/>
      <c r="AM1227" s="7"/>
      <c r="AN1227" s="7"/>
      <c r="AO1227" s="7"/>
      <c r="AP1227" s="7"/>
      <c r="AQ1227" s="7"/>
      <c r="AR1227" s="7"/>
      <c r="AS1227" s="7"/>
      <c r="AT1227" s="7"/>
      <c r="AU1227" s="7"/>
      <c r="AV1227" s="7"/>
      <c r="AW1227" s="7"/>
      <c r="AX1227" s="7"/>
      <c r="AY1227" s="7"/>
      <c r="AZ1227" s="7"/>
      <c r="BA1227" s="7"/>
      <c r="BB1227" s="7"/>
      <c r="BC1227" s="7"/>
      <c r="BD1227" s="7"/>
      <c r="BE1227" s="7"/>
      <c r="BF1227" s="7"/>
    </row>
    <row r="1228" spans="1:58" ht="15.95" customHeight="1" x14ac:dyDescent="0.2">
      <c r="A1228" s="37"/>
      <c r="B1228" s="27" t="s">
        <v>0</v>
      </c>
      <c r="C1228" s="22">
        <f>SUM(D1228:H1228)</f>
        <v>0</v>
      </c>
      <c r="D1228" s="23"/>
      <c r="E1228" s="23"/>
      <c r="F1228" s="23"/>
      <c r="G1228" s="23"/>
      <c r="H1228" s="23"/>
      <c r="I1228" s="54"/>
      <c r="J1228" s="108"/>
      <c r="K1228" s="108"/>
      <c r="L1228" s="54"/>
      <c r="M1228" s="108"/>
      <c r="N1228" s="54"/>
      <c r="O1228" s="108"/>
      <c r="P1228" s="61"/>
      <c r="Q1228" s="108"/>
      <c r="R1228" s="108"/>
      <c r="S1228" s="108"/>
      <c r="T1228" s="108"/>
      <c r="U1228" s="7"/>
      <c r="V1228" s="7"/>
      <c r="W1228" s="7"/>
      <c r="X1228" s="7"/>
      <c r="Y1228" s="7"/>
      <c r="Z1228" s="7"/>
      <c r="AA1228" s="7"/>
      <c r="AB1228" s="7"/>
      <c r="AC1228" s="7"/>
      <c r="AD1228" s="7"/>
      <c r="AE1228" s="7"/>
      <c r="AF1228" s="7"/>
      <c r="AG1228" s="7"/>
      <c r="AH1228" s="7"/>
      <c r="AI1228" s="7"/>
      <c r="AJ1228" s="7"/>
      <c r="AK1228" s="7"/>
      <c r="AL1228" s="7"/>
      <c r="AM1228" s="7"/>
      <c r="AN1228" s="7"/>
      <c r="AO1228" s="7"/>
      <c r="AP1228" s="7"/>
      <c r="AQ1228" s="7"/>
      <c r="AR1228" s="7"/>
      <c r="AS1228" s="7"/>
      <c r="AT1228" s="7"/>
      <c r="AU1228" s="7"/>
      <c r="AV1228" s="7"/>
      <c r="AW1228" s="7"/>
      <c r="AX1228" s="7"/>
      <c r="AY1228" s="7"/>
      <c r="AZ1228" s="7"/>
      <c r="BA1228" s="7"/>
      <c r="BB1228" s="7"/>
      <c r="BC1228" s="7"/>
      <c r="BD1228" s="7"/>
      <c r="BE1228" s="7"/>
      <c r="BF1228" s="7"/>
    </row>
    <row r="1229" spans="1:58" ht="15.95" customHeight="1" x14ac:dyDescent="0.2">
      <c r="A1229" s="37"/>
      <c r="B1229" s="27" t="s">
        <v>1</v>
      </c>
      <c r="C1229" s="22">
        <f>SUM(D1229:H1229)</f>
        <v>92382.071199999991</v>
      </c>
      <c r="D1229" s="24">
        <f>23286.53413-6452.26793</f>
        <v>16834.266199999998</v>
      </c>
      <c r="E1229" s="24"/>
      <c r="F1229" s="23">
        <f>0+75547.805</f>
        <v>75547.804999999993</v>
      </c>
      <c r="G1229" s="23"/>
      <c r="H1229" s="23"/>
      <c r="I1229" s="54"/>
      <c r="J1229" s="108"/>
      <c r="K1229" s="108"/>
      <c r="L1229" s="54"/>
      <c r="M1229" s="108"/>
      <c r="N1229" s="54"/>
      <c r="O1229" s="108"/>
      <c r="P1229" s="61"/>
      <c r="Q1229" s="108"/>
      <c r="R1229" s="108"/>
      <c r="S1229" s="108"/>
      <c r="T1229" s="108"/>
      <c r="U1229" s="7"/>
      <c r="V1229" s="7"/>
      <c r="W1229" s="7"/>
      <c r="X1229" s="7"/>
      <c r="Y1229" s="7"/>
      <c r="Z1229" s="7"/>
      <c r="AA1229" s="7"/>
      <c r="AB1229" s="7"/>
      <c r="AC1229" s="7"/>
      <c r="AD1229" s="7"/>
      <c r="AE1229" s="7"/>
      <c r="AF1229" s="7"/>
      <c r="AG1229" s="7"/>
      <c r="AH1229" s="7"/>
      <c r="AI1229" s="7"/>
      <c r="AJ1229" s="7"/>
      <c r="AK1229" s="7"/>
      <c r="AL1229" s="7"/>
      <c r="AM1229" s="7"/>
      <c r="AN1229" s="7"/>
      <c r="AO1229" s="7"/>
      <c r="AP1229" s="7"/>
      <c r="AQ1229" s="7"/>
      <c r="AR1229" s="7"/>
      <c r="AS1229" s="7"/>
      <c r="AT1229" s="7"/>
      <c r="AU1229" s="7"/>
      <c r="AV1229" s="7"/>
      <c r="AW1229" s="7"/>
      <c r="AX1229" s="7"/>
      <c r="AY1229" s="7"/>
      <c r="AZ1229" s="7"/>
      <c r="BA1229" s="7"/>
      <c r="BB1229" s="7"/>
      <c r="BC1229" s="7"/>
      <c r="BD1229" s="7"/>
      <c r="BE1229" s="7"/>
      <c r="BF1229" s="7"/>
    </row>
    <row r="1230" spans="1:58" ht="15.95" customHeight="1" x14ac:dyDescent="0.2">
      <c r="A1230" s="37"/>
      <c r="B1230" s="27" t="s">
        <v>2</v>
      </c>
      <c r="C1230" s="22">
        <f>SUM(D1230:H1230)</f>
        <v>0</v>
      </c>
      <c r="D1230" s="23"/>
      <c r="E1230" s="23"/>
      <c r="F1230" s="23"/>
      <c r="G1230" s="23"/>
      <c r="H1230" s="23"/>
      <c r="I1230" s="54"/>
      <c r="J1230" s="108"/>
      <c r="K1230" s="108"/>
      <c r="L1230" s="54"/>
      <c r="M1230" s="108"/>
      <c r="N1230" s="54"/>
      <c r="O1230" s="108"/>
      <c r="P1230" s="61"/>
      <c r="Q1230" s="108"/>
      <c r="R1230" s="108"/>
      <c r="S1230" s="108"/>
      <c r="T1230" s="108"/>
      <c r="U1230" s="7"/>
      <c r="V1230" s="7"/>
      <c r="W1230" s="7"/>
      <c r="X1230" s="7"/>
      <c r="Y1230" s="7"/>
      <c r="Z1230" s="7"/>
      <c r="AA1230" s="7"/>
      <c r="AB1230" s="7"/>
      <c r="AC1230" s="7"/>
      <c r="AD1230" s="7"/>
      <c r="AE1230" s="7"/>
      <c r="AF1230" s="7"/>
      <c r="AG1230" s="7"/>
      <c r="AH1230" s="7"/>
      <c r="AI1230" s="7"/>
      <c r="AJ1230" s="7"/>
      <c r="AK1230" s="7"/>
      <c r="AL1230" s="7"/>
      <c r="AM1230" s="7"/>
      <c r="AN1230" s="7"/>
      <c r="AO1230" s="7"/>
      <c r="AP1230" s="7"/>
      <c r="AQ1230" s="7"/>
      <c r="AR1230" s="7"/>
      <c r="AS1230" s="7"/>
      <c r="AT1230" s="7"/>
      <c r="AU1230" s="7"/>
      <c r="AV1230" s="7"/>
      <c r="AW1230" s="7"/>
      <c r="AX1230" s="7"/>
      <c r="AY1230" s="7"/>
      <c r="AZ1230" s="7"/>
      <c r="BA1230" s="7"/>
      <c r="BB1230" s="7"/>
      <c r="BC1230" s="7"/>
      <c r="BD1230" s="7"/>
      <c r="BE1230" s="7"/>
      <c r="BF1230" s="7"/>
    </row>
    <row r="1231" spans="1:58" ht="15.95" customHeight="1" x14ac:dyDescent="0.2">
      <c r="A1231" s="37"/>
      <c r="B1231" s="27" t="s">
        <v>3</v>
      </c>
      <c r="C1231" s="22">
        <f>SUM(D1231:H1231)</f>
        <v>0</v>
      </c>
      <c r="D1231" s="23"/>
      <c r="E1231" s="23"/>
      <c r="F1231" s="23"/>
      <c r="G1231" s="23"/>
      <c r="H1231" s="23"/>
      <c r="I1231" s="34"/>
      <c r="J1231" s="109"/>
      <c r="K1231" s="109"/>
      <c r="L1231" s="34"/>
      <c r="M1231" s="109"/>
      <c r="N1231" s="34"/>
      <c r="O1231" s="109"/>
      <c r="P1231" s="62"/>
      <c r="Q1231" s="109"/>
      <c r="R1231" s="109"/>
      <c r="S1231" s="109"/>
      <c r="T1231" s="109"/>
      <c r="U1231" s="7"/>
      <c r="V1231" s="7"/>
      <c r="W1231" s="7"/>
      <c r="X1231" s="7"/>
      <c r="Y1231" s="7"/>
      <c r="Z1231" s="7"/>
      <c r="AA1231" s="7"/>
      <c r="AB1231" s="7"/>
      <c r="AC1231" s="7"/>
      <c r="AD1231" s="7"/>
      <c r="AE1231" s="7"/>
      <c r="AF1231" s="7"/>
      <c r="AG1231" s="7"/>
      <c r="AH1231" s="7"/>
      <c r="AI1231" s="7"/>
      <c r="AJ1231" s="7"/>
      <c r="AK1231" s="7"/>
      <c r="AL1231" s="7"/>
      <c r="AM1231" s="7"/>
      <c r="AN1231" s="7"/>
      <c r="AO1231" s="7"/>
      <c r="AP1231" s="7"/>
      <c r="AQ1231" s="7"/>
      <c r="AR1231" s="7"/>
      <c r="AS1231" s="7"/>
      <c r="AT1231" s="7"/>
      <c r="AU1231" s="7"/>
      <c r="AV1231" s="7"/>
      <c r="AW1231" s="7"/>
      <c r="AX1231" s="7"/>
      <c r="AY1231" s="7"/>
      <c r="AZ1231" s="7"/>
      <c r="BA1231" s="7"/>
      <c r="BB1231" s="7"/>
      <c r="BC1231" s="7"/>
      <c r="BD1231" s="7"/>
      <c r="BE1231" s="7"/>
      <c r="BF1231" s="7"/>
    </row>
    <row r="1232" spans="1:58" ht="15.95" customHeight="1" x14ac:dyDescent="0.2">
      <c r="A1232" s="37" t="s">
        <v>634</v>
      </c>
      <c r="B1232" s="72" t="s">
        <v>70</v>
      </c>
      <c r="C1232" s="72"/>
      <c r="D1232" s="72"/>
      <c r="E1232" s="72"/>
      <c r="F1232" s="72"/>
      <c r="G1232" s="72"/>
      <c r="H1232" s="72"/>
      <c r="I1232" s="72"/>
      <c r="J1232" s="72"/>
      <c r="K1232" s="72"/>
      <c r="L1232" s="72"/>
      <c r="M1232" s="72"/>
      <c r="N1232" s="72"/>
      <c r="O1232" s="72"/>
      <c r="P1232" s="72"/>
      <c r="Q1232" s="72"/>
      <c r="R1232" s="72"/>
      <c r="S1232" s="72"/>
      <c r="T1232" s="73"/>
      <c r="U1232" s="7"/>
      <c r="V1232" s="7"/>
      <c r="W1232" s="7"/>
      <c r="X1232" s="7"/>
      <c r="Y1232" s="7"/>
      <c r="Z1232" s="7"/>
      <c r="AA1232" s="7"/>
      <c r="AB1232" s="7"/>
      <c r="AC1232" s="7"/>
      <c r="AD1232" s="7"/>
      <c r="AE1232" s="7"/>
      <c r="AF1232" s="7"/>
      <c r="AG1232" s="7"/>
      <c r="AH1232" s="7"/>
      <c r="AI1232" s="7"/>
      <c r="AJ1232" s="7"/>
      <c r="AK1232" s="7"/>
      <c r="AL1232" s="7"/>
      <c r="AM1232" s="7"/>
      <c r="AN1232" s="7"/>
      <c r="AO1232" s="7"/>
      <c r="AP1232" s="7"/>
      <c r="AQ1232" s="7"/>
      <c r="AR1232" s="7"/>
      <c r="AS1232" s="7"/>
      <c r="AT1232" s="7"/>
      <c r="AU1232" s="7"/>
      <c r="AV1232" s="7"/>
      <c r="AW1232" s="7"/>
      <c r="AX1232" s="7"/>
      <c r="AY1232" s="7"/>
      <c r="AZ1232" s="7"/>
      <c r="BA1232" s="7"/>
      <c r="BB1232" s="7"/>
      <c r="BC1232" s="7"/>
      <c r="BD1232" s="7"/>
      <c r="BE1232" s="7"/>
      <c r="BF1232" s="7"/>
    </row>
    <row r="1233" spans="1:58" ht="15.95" customHeight="1" x14ac:dyDescent="0.2">
      <c r="A1233" s="37" t="s">
        <v>57</v>
      </c>
      <c r="B1233" s="58" t="s">
        <v>93</v>
      </c>
      <c r="C1233" s="58"/>
      <c r="D1233" s="58"/>
      <c r="E1233" s="58"/>
      <c r="F1233" s="58"/>
      <c r="G1233" s="58"/>
      <c r="H1233" s="58"/>
      <c r="I1233" s="58"/>
      <c r="J1233" s="58"/>
      <c r="K1233" s="58"/>
      <c r="L1233" s="58"/>
      <c r="M1233" s="58"/>
      <c r="N1233" s="58"/>
      <c r="O1233" s="58"/>
      <c r="P1233" s="58"/>
      <c r="Q1233" s="58"/>
      <c r="R1233" s="58"/>
      <c r="S1233" s="58"/>
      <c r="T1233" s="59"/>
      <c r="U1233" s="7"/>
      <c r="V1233" s="7"/>
      <c r="W1233" s="7"/>
      <c r="X1233" s="7"/>
      <c r="Y1233" s="7"/>
      <c r="Z1233" s="7"/>
      <c r="AA1233" s="7"/>
      <c r="AB1233" s="7"/>
      <c r="AC1233" s="7"/>
      <c r="AD1233" s="7"/>
      <c r="AE1233" s="7"/>
      <c r="AF1233" s="7"/>
      <c r="AG1233" s="7"/>
      <c r="AH1233" s="7"/>
      <c r="AI1233" s="7"/>
      <c r="AJ1233" s="7"/>
      <c r="AK1233" s="7"/>
      <c r="AL1233" s="7"/>
      <c r="AM1233" s="7"/>
      <c r="AN1233" s="7"/>
      <c r="AO1233" s="7"/>
      <c r="AP1233" s="7"/>
      <c r="AQ1233" s="7"/>
      <c r="AR1233" s="7"/>
      <c r="AS1233" s="7"/>
      <c r="AT1233" s="7"/>
      <c r="AU1233" s="7"/>
      <c r="AV1233" s="7"/>
      <c r="AW1233" s="7"/>
      <c r="AX1233" s="7"/>
      <c r="AY1233" s="7"/>
      <c r="AZ1233" s="7"/>
      <c r="BA1233" s="7"/>
      <c r="BB1233" s="7"/>
      <c r="BC1233" s="7"/>
      <c r="BD1233" s="7"/>
      <c r="BE1233" s="7"/>
      <c r="BF1233" s="7"/>
    </row>
    <row r="1234" spans="1:58" ht="45" customHeight="1" x14ac:dyDescent="0.2">
      <c r="A1234" s="37"/>
      <c r="B1234" s="67" t="s">
        <v>623</v>
      </c>
      <c r="C1234" s="68"/>
      <c r="D1234" s="68"/>
      <c r="E1234" s="68"/>
      <c r="F1234" s="68"/>
      <c r="G1234" s="68"/>
      <c r="H1234" s="69"/>
      <c r="I1234" s="53" t="s">
        <v>624</v>
      </c>
      <c r="J1234" s="107"/>
      <c r="K1234" s="107" t="s">
        <v>54</v>
      </c>
      <c r="L1234" s="53"/>
      <c r="M1234" s="107" t="s">
        <v>100</v>
      </c>
      <c r="N1234" s="53" t="s">
        <v>100</v>
      </c>
      <c r="O1234" s="107" t="s">
        <v>100</v>
      </c>
      <c r="P1234" s="60" t="s">
        <v>625</v>
      </c>
      <c r="Q1234" s="107" t="s">
        <v>29</v>
      </c>
      <c r="R1234" s="107" t="s">
        <v>626</v>
      </c>
      <c r="S1234" s="107" t="s">
        <v>76</v>
      </c>
      <c r="T1234" s="107"/>
      <c r="U1234" s="7"/>
      <c r="V1234" s="7"/>
      <c r="W1234" s="7"/>
      <c r="X1234" s="7"/>
      <c r="Y1234" s="7"/>
      <c r="Z1234" s="7"/>
      <c r="AA1234" s="7"/>
      <c r="AB1234" s="7"/>
      <c r="AC1234" s="7"/>
      <c r="AD1234" s="7"/>
      <c r="AE1234" s="7"/>
      <c r="AF1234" s="7"/>
      <c r="AG1234" s="7"/>
      <c r="AH1234" s="7"/>
      <c r="AI1234" s="7"/>
      <c r="AJ1234" s="7"/>
      <c r="AK1234" s="7"/>
      <c r="AL1234" s="7"/>
      <c r="AM1234" s="7"/>
      <c r="AN1234" s="7"/>
      <c r="AO1234" s="7"/>
      <c r="AP1234" s="7"/>
      <c r="AQ1234" s="7"/>
      <c r="AR1234" s="7"/>
      <c r="AS1234" s="7"/>
      <c r="AT1234" s="7"/>
      <c r="AU1234" s="7"/>
      <c r="AV1234" s="7"/>
      <c r="AW1234" s="7"/>
      <c r="AX1234" s="7"/>
      <c r="AY1234" s="7"/>
      <c r="AZ1234" s="7"/>
      <c r="BA1234" s="7"/>
      <c r="BB1234" s="7"/>
      <c r="BC1234" s="7"/>
      <c r="BD1234" s="7"/>
      <c r="BE1234" s="7"/>
      <c r="BF1234" s="7"/>
    </row>
    <row r="1235" spans="1:58" ht="15.95" customHeight="1" x14ac:dyDescent="0.2">
      <c r="A1235" s="37"/>
      <c r="B1235" s="27" t="s">
        <v>5</v>
      </c>
      <c r="C1235" s="21">
        <f t="shared" ref="C1235:H1235" si="283">SUM(C1236:C1239)</f>
        <v>48609.75</v>
      </c>
      <c r="D1235" s="21">
        <f t="shared" si="283"/>
        <v>48609.75</v>
      </c>
      <c r="E1235" s="21">
        <f t="shared" si="283"/>
        <v>0</v>
      </c>
      <c r="F1235" s="21">
        <f t="shared" si="283"/>
        <v>0</v>
      </c>
      <c r="G1235" s="21">
        <f t="shared" si="283"/>
        <v>0</v>
      </c>
      <c r="H1235" s="21">
        <f t="shared" si="283"/>
        <v>0</v>
      </c>
      <c r="I1235" s="54"/>
      <c r="J1235" s="108"/>
      <c r="K1235" s="108"/>
      <c r="L1235" s="54"/>
      <c r="M1235" s="108"/>
      <c r="N1235" s="54"/>
      <c r="O1235" s="108"/>
      <c r="P1235" s="61"/>
      <c r="Q1235" s="108"/>
      <c r="R1235" s="108"/>
      <c r="S1235" s="108"/>
      <c r="T1235" s="108"/>
      <c r="U1235" s="7"/>
      <c r="V1235" s="7"/>
      <c r="W1235" s="7"/>
      <c r="X1235" s="7"/>
      <c r="Y1235" s="7"/>
      <c r="Z1235" s="7"/>
      <c r="AA1235" s="7"/>
      <c r="AB1235" s="7"/>
      <c r="AC1235" s="7"/>
      <c r="AD1235" s="7"/>
      <c r="AE1235" s="7"/>
      <c r="AF1235" s="7"/>
      <c r="AG1235" s="7"/>
      <c r="AH1235" s="7"/>
      <c r="AI1235" s="7"/>
      <c r="AJ1235" s="7"/>
      <c r="AK1235" s="7"/>
      <c r="AL1235" s="7"/>
      <c r="AM1235" s="7"/>
      <c r="AN1235" s="7"/>
      <c r="AO1235" s="7"/>
      <c r="AP1235" s="7"/>
      <c r="AQ1235" s="7"/>
      <c r="AR1235" s="7"/>
      <c r="AS1235" s="7"/>
      <c r="AT1235" s="7"/>
      <c r="AU1235" s="7"/>
      <c r="AV1235" s="7"/>
      <c r="AW1235" s="7"/>
      <c r="AX1235" s="7"/>
      <c r="AY1235" s="7"/>
      <c r="AZ1235" s="7"/>
      <c r="BA1235" s="7"/>
      <c r="BB1235" s="7"/>
      <c r="BC1235" s="7"/>
      <c r="BD1235" s="7"/>
      <c r="BE1235" s="7"/>
      <c r="BF1235" s="7"/>
    </row>
    <row r="1236" spans="1:58" ht="15.95" customHeight="1" x14ac:dyDescent="0.2">
      <c r="A1236" s="37"/>
      <c r="B1236" s="27" t="s">
        <v>0</v>
      </c>
      <c r="C1236" s="22">
        <f>SUM(D1236:H1236)</f>
        <v>0</v>
      </c>
      <c r="D1236" s="23"/>
      <c r="E1236" s="23"/>
      <c r="F1236" s="23"/>
      <c r="G1236" s="23"/>
      <c r="H1236" s="23"/>
      <c r="I1236" s="54"/>
      <c r="J1236" s="108"/>
      <c r="K1236" s="108"/>
      <c r="L1236" s="54"/>
      <c r="M1236" s="108"/>
      <c r="N1236" s="54"/>
      <c r="O1236" s="108"/>
      <c r="P1236" s="61"/>
      <c r="Q1236" s="108"/>
      <c r="R1236" s="108"/>
      <c r="S1236" s="108"/>
      <c r="T1236" s="108"/>
      <c r="U1236" s="7"/>
      <c r="V1236" s="7"/>
      <c r="W1236" s="7"/>
      <c r="X1236" s="7"/>
      <c r="Y1236" s="7"/>
      <c r="Z1236" s="7"/>
      <c r="AA1236" s="7"/>
      <c r="AB1236" s="7"/>
      <c r="AC1236" s="7"/>
      <c r="AD1236" s="7"/>
      <c r="AE1236" s="7"/>
      <c r="AF1236" s="7"/>
      <c r="AG1236" s="7"/>
      <c r="AH1236" s="7"/>
      <c r="AI1236" s="7"/>
      <c r="AJ1236" s="7"/>
      <c r="AK1236" s="7"/>
      <c r="AL1236" s="7"/>
      <c r="AM1236" s="7"/>
      <c r="AN1236" s="7"/>
      <c r="AO1236" s="7"/>
      <c r="AP1236" s="7"/>
      <c r="AQ1236" s="7"/>
      <c r="AR1236" s="7"/>
      <c r="AS1236" s="7"/>
      <c r="AT1236" s="7"/>
      <c r="AU1236" s="7"/>
      <c r="AV1236" s="7"/>
      <c r="AW1236" s="7"/>
      <c r="AX1236" s="7"/>
      <c r="AY1236" s="7"/>
      <c r="AZ1236" s="7"/>
      <c r="BA1236" s="7"/>
      <c r="BB1236" s="7"/>
      <c r="BC1236" s="7"/>
      <c r="BD1236" s="7"/>
      <c r="BE1236" s="7"/>
      <c r="BF1236" s="7"/>
    </row>
    <row r="1237" spans="1:58" ht="15.95" customHeight="1" x14ac:dyDescent="0.2">
      <c r="A1237" s="37"/>
      <c r="B1237" s="27" t="s">
        <v>1</v>
      </c>
      <c r="C1237" s="22">
        <f>SUM(D1237:H1237)</f>
        <v>48609.75</v>
      </c>
      <c r="D1237" s="24">
        <v>48609.75</v>
      </c>
      <c r="E1237" s="24"/>
      <c r="F1237" s="23"/>
      <c r="G1237" s="23"/>
      <c r="H1237" s="23"/>
      <c r="I1237" s="54"/>
      <c r="J1237" s="108"/>
      <c r="K1237" s="108"/>
      <c r="L1237" s="54"/>
      <c r="M1237" s="108"/>
      <c r="N1237" s="54"/>
      <c r="O1237" s="108"/>
      <c r="P1237" s="61"/>
      <c r="Q1237" s="108"/>
      <c r="R1237" s="108"/>
      <c r="S1237" s="108"/>
      <c r="T1237" s="108"/>
      <c r="U1237" s="7"/>
      <c r="V1237" s="7"/>
      <c r="W1237" s="7"/>
      <c r="X1237" s="7"/>
      <c r="Y1237" s="7"/>
      <c r="Z1237" s="7"/>
      <c r="AA1237" s="7"/>
      <c r="AB1237" s="7"/>
      <c r="AC1237" s="7"/>
      <c r="AD1237" s="7"/>
      <c r="AE1237" s="7"/>
      <c r="AF1237" s="7"/>
      <c r="AG1237" s="7"/>
      <c r="AH1237" s="7"/>
      <c r="AI1237" s="7"/>
      <c r="AJ1237" s="7"/>
      <c r="AK1237" s="7"/>
      <c r="AL1237" s="7"/>
      <c r="AM1237" s="7"/>
      <c r="AN1237" s="7"/>
      <c r="AO1237" s="7"/>
      <c r="AP1237" s="7"/>
      <c r="AQ1237" s="7"/>
      <c r="AR1237" s="7"/>
      <c r="AS1237" s="7"/>
      <c r="AT1237" s="7"/>
      <c r="AU1237" s="7"/>
      <c r="AV1237" s="7"/>
      <c r="AW1237" s="7"/>
      <c r="AX1237" s="7"/>
      <c r="AY1237" s="7"/>
      <c r="AZ1237" s="7"/>
      <c r="BA1237" s="7"/>
      <c r="BB1237" s="7"/>
      <c r="BC1237" s="7"/>
      <c r="BD1237" s="7"/>
      <c r="BE1237" s="7"/>
      <c r="BF1237" s="7"/>
    </row>
    <row r="1238" spans="1:58" ht="15.95" customHeight="1" x14ac:dyDescent="0.2">
      <c r="A1238" s="37"/>
      <c r="B1238" s="27" t="s">
        <v>2</v>
      </c>
      <c r="C1238" s="22">
        <f>SUM(D1238:H1238)</f>
        <v>0</v>
      </c>
      <c r="D1238" s="23"/>
      <c r="E1238" s="23"/>
      <c r="F1238" s="23"/>
      <c r="G1238" s="23"/>
      <c r="H1238" s="23"/>
      <c r="I1238" s="54"/>
      <c r="J1238" s="108"/>
      <c r="K1238" s="108"/>
      <c r="L1238" s="54"/>
      <c r="M1238" s="108"/>
      <c r="N1238" s="54"/>
      <c r="O1238" s="108"/>
      <c r="P1238" s="61"/>
      <c r="Q1238" s="108"/>
      <c r="R1238" s="108"/>
      <c r="S1238" s="108"/>
      <c r="T1238" s="108"/>
      <c r="U1238" s="7"/>
      <c r="V1238" s="7"/>
      <c r="W1238" s="7"/>
      <c r="X1238" s="7"/>
      <c r="Y1238" s="7"/>
      <c r="Z1238" s="7"/>
      <c r="AA1238" s="7"/>
      <c r="AB1238" s="7"/>
      <c r="AC1238" s="7"/>
      <c r="AD1238" s="7"/>
      <c r="AE1238" s="7"/>
      <c r="AF1238" s="7"/>
      <c r="AG1238" s="7"/>
      <c r="AH1238" s="7"/>
      <c r="AI1238" s="7"/>
      <c r="AJ1238" s="7"/>
      <c r="AK1238" s="7"/>
      <c r="AL1238" s="7"/>
      <c r="AM1238" s="7"/>
      <c r="AN1238" s="7"/>
      <c r="AO1238" s="7"/>
      <c r="AP1238" s="7"/>
      <c r="AQ1238" s="7"/>
      <c r="AR1238" s="7"/>
      <c r="AS1238" s="7"/>
      <c r="AT1238" s="7"/>
      <c r="AU1238" s="7"/>
      <c r="AV1238" s="7"/>
      <c r="AW1238" s="7"/>
      <c r="AX1238" s="7"/>
      <c r="AY1238" s="7"/>
      <c r="AZ1238" s="7"/>
      <c r="BA1238" s="7"/>
      <c r="BB1238" s="7"/>
      <c r="BC1238" s="7"/>
      <c r="BD1238" s="7"/>
      <c r="BE1238" s="7"/>
      <c r="BF1238" s="7"/>
    </row>
    <row r="1239" spans="1:58" ht="15.95" customHeight="1" x14ac:dyDescent="0.2">
      <c r="A1239" s="37"/>
      <c r="B1239" s="27" t="s">
        <v>3</v>
      </c>
      <c r="C1239" s="22">
        <f>SUM(D1239:H1239)</f>
        <v>0</v>
      </c>
      <c r="D1239" s="23"/>
      <c r="E1239" s="23"/>
      <c r="F1239" s="23"/>
      <c r="G1239" s="23"/>
      <c r="H1239" s="23"/>
      <c r="I1239" s="34"/>
      <c r="J1239" s="109"/>
      <c r="K1239" s="109"/>
      <c r="L1239" s="34"/>
      <c r="M1239" s="109"/>
      <c r="N1239" s="34"/>
      <c r="O1239" s="109"/>
      <c r="P1239" s="62"/>
      <c r="Q1239" s="109"/>
      <c r="R1239" s="109"/>
      <c r="S1239" s="109"/>
      <c r="T1239" s="109"/>
      <c r="U1239" s="7"/>
      <c r="V1239" s="7"/>
      <c r="W1239" s="7"/>
      <c r="X1239" s="7"/>
      <c r="Y1239" s="7"/>
      <c r="Z1239" s="7"/>
      <c r="AA1239" s="7"/>
      <c r="AB1239" s="7"/>
      <c r="AC1239" s="7"/>
      <c r="AD1239" s="7"/>
      <c r="AE1239" s="7"/>
      <c r="AF1239" s="7"/>
      <c r="AG1239" s="7"/>
      <c r="AH1239" s="7"/>
      <c r="AI1239" s="7"/>
      <c r="AJ1239" s="7"/>
      <c r="AK1239" s="7"/>
      <c r="AL1239" s="7"/>
      <c r="AM1239" s="7"/>
      <c r="AN1239" s="7"/>
      <c r="AO1239" s="7"/>
      <c r="AP1239" s="7"/>
      <c r="AQ1239" s="7"/>
      <c r="AR1239" s="7"/>
      <c r="AS1239" s="7"/>
      <c r="AT1239" s="7"/>
      <c r="AU1239" s="7"/>
      <c r="AV1239" s="7"/>
      <c r="AW1239" s="7"/>
      <c r="AX1239" s="7"/>
      <c r="AY1239" s="7"/>
      <c r="AZ1239" s="7"/>
      <c r="BA1239" s="7"/>
      <c r="BB1239" s="7"/>
      <c r="BC1239" s="7"/>
      <c r="BD1239" s="7"/>
      <c r="BE1239" s="7"/>
      <c r="BF1239" s="7"/>
    </row>
    <row r="1240" spans="1:58" ht="15.95" customHeight="1" x14ac:dyDescent="0.2">
      <c r="A1240" s="37" t="s">
        <v>638</v>
      </c>
      <c r="B1240" s="72" t="s">
        <v>70</v>
      </c>
      <c r="C1240" s="72"/>
      <c r="D1240" s="72"/>
      <c r="E1240" s="72"/>
      <c r="F1240" s="72"/>
      <c r="G1240" s="72"/>
      <c r="H1240" s="72"/>
      <c r="I1240" s="72"/>
      <c r="J1240" s="72"/>
      <c r="K1240" s="72"/>
      <c r="L1240" s="72"/>
      <c r="M1240" s="72"/>
      <c r="N1240" s="72"/>
      <c r="O1240" s="72"/>
      <c r="P1240" s="72"/>
      <c r="Q1240" s="72"/>
      <c r="R1240" s="72"/>
      <c r="S1240" s="72"/>
      <c r="T1240" s="73"/>
      <c r="U1240" s="7"/>
      <c r="V1240" s="7"/>
      <c r="W1240" s="7"/>
      <c r="X1240" s="7"/>
      <c r="Y1240" s="7"/>
      <c r="Z1240" s="7"/>
      <c r="AA1240" s="7"/>
      <c r="AB1240" s="7"/>
      <c r="AC1240" s="7"/>
      <c r="AD1240" s="7"/>
      <c r="AE1240" s="7"/>
      <c r="AF1240" s="7"/>
      <c r="AG1240" s="7"/>
      <c r="AH1240" s="7"/>
      <c r="AI1240" s="7"/>
      <c r="AJ1240" s="7"/>
      <c r="AK1240" s="7"/>
      <c r="AL1240" s="7"/>
      <c r="AM1240" s="7"/>
      <c r="AN1240" s="7"/>
      <c r="AO1240" s="7"/>
      <c r="AP1240" s="7"/>
      <c r="AQ1240" s="7"/>
      <c r="AR1240" s="7"/>
      <c r="AS1240" s="7"/>
      <c r="AT1240" s="7"/>
      <c r="AU1240" s="7"/>
      <c r="AV1240" s="7"/>
      <c r="AW1240" s="7"/>
      <c r="AX1240" s="7"/>
      <c r="AY1240" s="7"/>
      <c r="AZ1240" s="7"/>
      <c r="BA1240" s="7"/>
      <c r="BB1240" s="7"/>
      <c r="BC1240" s="7"/>
      <c r="BD1240" s="7"/>
      <c r="BE1240" s="7"/>
      <c r="BF1240" s="7"/>
    </row>
    <row r="1241" spans="1:58" ht="15.95" customHeight="1" x14ac:dyDescent="0.2">
      <c r="A1241" s="37" t="s">
        <v>57</v>
      </c>
      <c r="B1241" s="58" t="s">
        <v>93</v>
      </c>
      <c r="C1241" s="58"/>
      <c r="D1241" s="58"/>
      <c r="E1241" s="58"/>
      <c r="F1241" s="58"/>
      <c r="G1241" s="58"/>
      <c r="H1241" s="58"/>
      <c r="I1241" s="58"/>
      <c r="J1241" s="58"/>
      <c r="K1241" s="58"/>
      <c r="L1241" s="58"/>
      <c r="M1241" s="58"/>
      <c r="N1241" s="58"/>
      <c r="O1241" s="58"/>
      <c r="P1241" s="58"/>
      <c r="Q1241" s="58"/>
      <c r="R1241" s="58"/>
      <c r="S1241" s="58"/>
      <c r="T1241" s="59"/>
      <c r="U1241" s="7"/>
      <c r="V1241" s="7"/>
      <c r="W1241" s="7"/>
      <c r="X1241" s="7"/>
      <c r="Y1241" s="7"/>
      <c r="Z1241" s="7"/>
      <c r="AA1241" s="7"/>
      <c r="AB1241" s="7"/>
      <c r="AC1241" s="7"/>
      <c r="AD1241" s="7"/>
      <c r="AE1241" s="7"/>
      <c r="AF1241" s="7"/>
      <c r="AG1241" s="7"/>
      <c r="AH1241" s="7"/>
      <c r="AI1241" s="7"/>
      <c r="AJ1241" s="7"/>
      <c r="AK1241" s="7"/>
      <c r="AL1241" s="7"/>
      <c r="AM1241" s="7"/>
      <c r="AN1241" s="7"/>
      <c r="AO1241" s="7"/>
      <c r="AP1241" s="7"/>
      <c r="AQ1241" s="7"/>
      <c r="AR1241" s="7"/>
      <c r="AS1241" s="7"/>
      <c r="AT1241" s="7"/>
      <c r="AU1241" s="7"/>
      <c r="AV1241" s="7"/>
      <c r="AW1241" s="7"/>
      <c r="AX1241" s="7"/>
      <c r="AY1241" s="7"/>
      <c r="AZ1241" s="7"/>
      <c r="BA1241" s="7"/>
      <c r="BB1241" s="7"/>
      <c r="BC1241" s="7"/>
      <c r="BD1241" s="7"/>
      <c r="BE1241" s="7"/>
      <c r="BF1241" s="7"/>
    </row>
    <row r="1242" spans="1:58" ht="45" customHeight="1" x14ac:dyDescent="0.2">
      <c r="A1242" s="37"/>
      <c r="B1242" s="67" t="s">
        <v>627</v>
      </c>
      <c r="C1242" s="68"/>
      <c r="D1242" s="68"/>
      <c r="E1242" s="68"/>
      <c r="F1242" s="68"/>
      <c r="G1242" s="68"/>
      <c r="H1242" s="69"/>
      <c r="I1242" s="53" t="s">
        <v>19</v>
      </c>
      <c r="J1242" s="107"/>
      <c r="K1242" s="107" t="s">
        <v>54</v>
      </c>
      <c r="L1242" s="53" t="s">
        <v>628</v>
      </c>
      <c r="M1242" s="107" t="s">
        <v>100</v>
      </c>
      <c r="N1242" s="53" t="s">
        <v>100</v>
      </c>
      <c r="O1242" s="107" t="s">
        <v>100</v>
      </c>
      <c r="P1242" s="60" t="s">
        <v>629</v>
      </c>
      <c r="Q1242" s="107" t="s">
        <v>29</v>
      </c>
      <c r="R1242" s="107" t="s">
        <v>264</v>
      </c>
      <c r="S1242" s="107" t="s">
        <v>76</v>
      </c>
      <c r="T1242" s="107"/>
      <c r="U1242" s="7"/>
      <c r="V1242" s="7"/>
      <c r="W1242" s="7"/>
      <c r="X1242" s="7"/>
      <c r="Y1242" s="7"/>
      <c r="Z1242" s="7"/>
      <c r="AA1242" s="7"/>
      <c r="AB1242" s="7"/>
      <c r="AC1242" s="7"/>
      <c r="AD1242" s="7"/>
      <c r="AE1242" s="7"/>
      <c r="AF1242" s="7"/>
      <c r="AG1242" s="7"/>
      <c r="AH1242" s="7"/>
      <c r="AI1242" s="7"/>
      <c r="AJ1242" s="7"/>
      <c r="AK1242" s="7"/>
      <c r="AL1242" s="7"/>
      <c r="AM1242" s="7"/>
      <c r="AN1242" s="7"/>
      <c r="AO1242" s="7"/>
      <c r="AP1242" s="7"/>
      <c r="AQ1242" s="7"/>
      <c r="AR1242" s="7"/>
      <c r="AS1242" s="7"/>
      <c r="AT1242" s="7"/>
      <c r="AU1242" s="7"/>
      <c r="AV1242" s="7"/>
      <c r="AW1242" s="7"/>
      <c r="AX1242" s="7"/>
      <c r="AY1242" s="7"/>
      <c r="AZ1242" s="7"/>
      <c r="BA1242" s="7"/>
      <c r="BB1242" s="7"/>
      <c r="BC1242" s="7"/>
      <c r="BD1242" s="7"/>
      <c r="BE1242" s="7"/>
      <c r="BF1242" s="7"/>
    </row>
    <row r="1243" spans="1:58" ht="15.95" customHeight="1" x14ac:dyDescent="0.2">
      <c r="A1243" s="37"/>
      <c r="B1243" s="27" t="s">
        <v>5</v>
      </c>
      <c r="C1243" s="21">
        <f t="shared" ref="C1243:H1243" si="284">SUM(C1244:C1247)</f>
        <v>62251.875</v>
      </c>
      <c r="D1243" s="21">
        <f t="shared" si="284"/>
        <v>62251.875</v>
      </c>
      <c r="E1243" s="21">
        <f t="shared" si="284"/>
        <v>0</v>
      </c>
      <c r="F1243" s="21">
        <f t="shared" si="284"/>
        <v>0</v>
      </c>
      <c r="G1243" s="21">
        <f t="shared" si="284"/>
        <v>0</v>
      </c>
      <c r="H1243" s="21">
        <f t="shared" si="284"/>
        <v>0</v>
      </c>
      <c r="I1243" s="54"/>
      <c r="J1243" s="108"/>
      <c r="K1243" s="108"/>
      <c r="L1243" s="54"/>
      <c r="M1243" s="108"/>
      <c r="N1243" s="54"/>
      <c r="O1243" s="108"/>
      <c r="P1243" s="61"/>
      <c r="Q1243" s="108"/>
      <c r="R1243" s="108"/>
      <c r="S1243" s="108"/>
      <c r="T1243" s="108"/>
      <c r="U1243" s="7"/>
      <c r="V1243" s="7"/>
      <c r="W1243" s="7"/>
      <c r="X1243" s="7"/>
      <c r="Y1243" s="7"/>
      <c r="Z1243" s="7"/>
      <c r="AA1243" s="7"/>
      <c r="AB1243" s="7"/>
      <c r="AC1243" s="7"/>
      <c r="AD1243" s="7"/>
      <c r="AE1243" s="7"/>
      <c r="AF1243" s="7"/>
      <c r="AG1243" s="7"/>
      <c r="AH1243" s="7"/>
      <c r="AI1243" s="7"/>
      <c r="AJ1243" s="7"/>
      <c r="AK1243" s="7"/>
      <c r="AL1243" s="7"/>
      <c r="AM1243" s="7"/>
      <c r="AN1243" s="7"/>
      <c r="AO1243" s="7"/>
      <c r="AP1243" s="7"/>
      <c r="AQ1243" s="7"/>
      <c r="AR1243" s="7"/>
      <c r="AS1243" s="7"/>
      <c r="AT1243" s="7"/>
      <c r="AU1243" s="7"/>
      <c r="AV1243" s="7"/>
      <c r="AW1243" s="7"/>
      <c r="AX1243" s="7"/>
      <c r="AY1243" s="7"/>
      <c r="AZ1243" s="7"/>
      <c r="BA1243" s="7"/>
      <c r="BB1243" s="7"/>
      <c r="BC1243" s="7"/>
      <c r="BD1243" s="7"/>
      <c r="BE1243" s="7"/>
      <c r="BF1243" s="7"/>
    </row>
    <row r="1244" spans="1:58" ht="15.95" customHeight="1" x14ac:dyDescent="0.2">
      <c r="A1244" s="37"/>
      <c r="B1244" s="27" t="s">
        <v>0</v>
      </c>
      <c r="C1244" s="22">
        <f>SUM(D1244:H1244)</f>
        <v>0</v>
      </c>
      <c r="D1244" s="23"/>
      <c r="E1244" s="23"/>
      <c r="F1244" s="23"/>
      <c r="G1244" s="23"/>
      <c r="H1244" s="23"/>
      <c r="I1244" s="54"/>
      <c r="J1244" s="108"/>
      <c r="K1244" s="108"/>
      <c r="L1244" s="54"/>
      <c r="M1244" s="108"/>
      <c r="N1244" s="54"/>
      <c r="O1244" s="108"/>
      <c r="P1244" s="61"/>
      <c r="Q1244" s="108"/>
      <c r="R1244" s="108"/>
      <c r="S1244" s="108"/>
      <c r="T1244" s="108"/>
      <c r="U1244" s="7"/>
      <c r="V1244" s="7"/>
      <c r="W1244" s="7"/>
      <c r="X1244" s="7"/>
      <c r="Y1244" s="7"/>
      <c r="Z1244" s="7"/>
      <c r="AA1244" s="7"/>
      <c r="AB1244" s="7"/>
      <c r="AC1244" s="7"/>
      <c r="AD1244" s="7"/>
      <c r="AE1244" s="7"/>
      <c r="AF1244" s="7"/>
      <c r="AG1244" s="7"/>
      <c r="AH1244" s="7"/>
      <c r="AI1244" s="7"/>
      <c r="AJ1244" s="7"/>
      <c r="AK1244" s="7"/>
      <c r="AL1244" s="7"/>
      <c r="AM1244" s="7"/>
      <c r="AN1244" s="7"/>
      <c r="AO1244" s="7"/>
      <c r="AP1244" s="7"/>
      <c r="AQ1244" s="7"/>
      <c r="AR1244" s="7"/>
      <c r="AS1244" s="7"/>
      <c r="AT1244" s="7"/>
      <c r="AU1244" s="7"/>
      <c r="AV1244" s="7"/>
      <c r="AW1244" s="7"/>
      <c r="AX1244" s="7"/>
      <c r="AY1244" s="7"/>
      <c r="AZ1244" s="7"/>
      <c r="BA1244" s="7"/>
      <c r="BB1244" s="7"/>
      <c r="BC1244" s="7"/>
      <c r="BD1244" s="7"/>
      <c r="BE1244" s="7"/>
      <c r="BF1244" s="7"/>
    </row>
    <row r="1245" spans="1:58" ht="15.95" customHeight="1" x14ac:dyDescent="0.2">
      <c r="A1245" s="37"/>
      <c r="B1245" s="27" t="s">
        <v>1</v>
      </c>
      <c r="C1245" s="22">
        <f>SUM(D1245:H1245)</f>
        <v>62251.875</v>
      </c>
      <c r="D1245" s="24">
        <v>62251.875</v>
      </c>
      <c r="E1245" s="24"/>
      <c r="F1245" s="23"/>
      <c r="G1245" s="23"/>
      <c r="H1245" s="23"/>
      <c r="I1245" s="54"/>
      <c r="J1245" s="108"/>
      <c r="K1245" s="108"/>
      <c r="L1245" s="54"/>
      <c r="M1245" s="108"/>
      <c r="N1245" s="54"/>
      <c r="O1245" s="108"/>
      <c r="P1245" s="61"/>
      <c r="Q1245" s="108"/>
      <c r="R1245" s="108"/>
      <c r="S1245" s="108"/>
      <c r="T1245" s="108"/>
      <c r="U1245" s="7"/>
      <c r="V1245" s="7"/>
      <c r="W1245" s="7"/>
      <c r="X1245" s="7"/>
      <c r="Y1245" s="7"/>
      <c r="Z1245" s="7"/>
      <c r="AA1245" s="7"/>
      <c r="AB1245" s="7"/>
      <c r="AC1245" s="7"/>
      <c r="AD1245" s="7"/>
      <c r="AE1245" s="7"/>
      <c r="AF1245" s="7"/>
      <c r="AG1245" s="7"/>
      <c r="AH1245" s="7"/>
      <c r="AI1245" s="7"/>
      <c r="AJ1245" s="7"/>
      <c r="AK1245" s="7"/>
      <c r="AL1245" s="7"/>
      <c r="AM1245" s="7"/>
      <c r="AN1245" s="7"/>
      <c r="AO1245" s="7"/>
      <c r="AP1245" s="7"/>
      <c r="AQ1245" s="7"/>
      <c r="AR1245" s="7"/>
      <c r="AS1245" s="7"/>
      <c r="AT1245" s="7"/>
      <c r="AU1245" s="7"/>
      <c r="AV1245" s="7"/>
      <c r="AW1245" s="7"/>
      <c r="AX1245" s="7"/>
      <c r="AY1245" s="7"/>
      <c r="AZ1245" s="7"/>
      <c r="BA1245" s="7"/>
      <c r="BB1245" s="7"/>
      <c r="BC1245" s="7"/>
      <c r="BD1245" s="7"/>
      <c r="BE1245" s="7"/>
      <c r="BF1245" s="7"/>
    </row>
    <row r="1246" spans="1:58" ht="15.95" customHeight="1" x14ac:dyDescent="0.2">
      <c r="A1246" s="37"/>
      <c r="B1246" s="27" t="s">
        <v>2</v>
      </c>
      <c r="C1246" s="22">
        <f>SUM(D1246:H1246)</f>
        <v>0</v>
      </c>
      <c r="D1246" s="23"/>
      <c r="E1246" s="23"/>
      <c r="F1246" s="23"/>
      <c r="G1246" s="23"/>
      <c r="H1246" s="23"/>
      <c r="I1246" s="54"/>
      <c r="J1246" s="108"/>
      <c r="K1246" s="108"/>
      <c r="L1246" s="54"/>
      <c r="M1246" s="108"/>
      <c r="N1246" s="54"/>
      <c r="O1246" s="108"/>
      <c r="P1246" s="61"/>
      <c r="Q1246" s="108"/>
      <c r="R1246" s="108"/>
      <c r="S1246" s="108"/>
      <c r="T1246" s="108"/>
      <c r="U1246" s="7"/>
      <c r="V1246" s="7"/>
      <c r="W1246" s="7"/>
      <c r="X1246" s="7"/>
      <c r="Y1246" s="7"/>
      <c r="Z1246" s="7"/>
      <c r="AA1246" s="7"/>
      <c r="AB1246" s="7"/>
      <c r="AC1246" s="7"/>
      <c r="AD1246" s="7"/>
      <c r="AE1246" s="7"/>
      <c r="AF1246" s="7"/>
      <c r="AG1246" s="7"/>
      <c r="AH1246" s="7"/>
      <c r="AI1246" s="7"/>
      <c r="AJ1246" s="7"/>
      <c r="AK1246" s="7"/>
      <c r="AL1246" s="7"/>
      <c r="AM1246" s="7"/>
      <c r="AN1246" s="7"/>
      <c r="AO1246" s="7"/>
      <c r="AP1246" s="7"/>
      <c r="AQ1246" s="7"/>
      <c r="AR1246" s="7"/>
      <c r="AS1246" s="7"/>
      <c r="AT1246" s="7"/>
      <c r="AU1246" s="7"/>
      <c r="AV1246" s="7"/>
      <c r="AW1246" s="7"/>
      <c r="AX1246" s="7"/>
      <c r="AY1246" s="7"/>
      <c r="AZ1246" s="7"/>
      <c r="BA1246" s="7"/>
      <c r="BB1246" s="7"/>
      <c r="BC1246" s="7"/>
      <c r="BD1246" s="7"/>
      <c r="BE1246" s="7"/>
      <c r="BF1246" s="7"/>
    </row>
    <row r="1247" spans="1:58" ht="15.95" customHeight="1" x14ac:dyDescent="0.2">
      <c r="A1247" s="37"/>
      <c r="B1247" s="27" t="s">
        <v>3</v>
      </c>
      <c r="C1247" s="22">
        <f>SUM(D1247:H1247)</f>
        <v>0</v>
      </c>
      <c r="D1247" s="23"/>
      <c r="E1247" s="23"/>
      <c r="F1247" s="23"/>
      <c r="G1247" s="23"/>
      <c r="H1247" s="23"/>
      <c r="I1247" s="34"/>
      <c r="J1247" s="109"/>
      <c r="K1247" s="109"/>
      <c r="L1247" s="34"/>
      <c r="M1247" s="109"/>
      <c r="N1247" s="34"/>
      <c r="O1247" s="109"/>
      <c r="P1247" s="62"/>
      <c r="Q1247" s="109"/>
      <c r="R1247" s="109"/>
      <c r="S1247" s="109"/>
      <c r="T1247" s="109"/>
      <c r="U1247" s="7"/>
      <c r="V1247" s="7"/>
      <c r="W1247" s="7"/>
      <c r="X1247" s="7"/>
      <c r="Y1247" s="7"/>
      <c r="Z1247" s="7"/>
      <c r="AA1247" s="7"/>
      <c r="AB1247" s="7"/>
      <c r="AC1247" s="7"/>
      <c r="AD1247" s="7"/>
      <c r="AE1247" s="7"/>
      <c r="AF1247" s="7"/>
      <c r="AG1247" s="7"/>
      <c r="AH1247" s="7"/>
      <c r="AI1247" s="7"/>
      <c r="AJ1247" s="7"/>
      <c r="AK1247" s="7"/>
      <c r="AL1247" s="7"/>
      <c r="AM1247" s="7"/>
      <c r="AN1247" s="7"/>
      <c r="AO1247" s="7"/>
      <c r="AP1247" s="7"/>
      <c r="AQ1247" s="7"/>
      <c r="AR1247" s="7"/>
      <c r="AS1247" s="7"/>
      <c r="AT1247" s="7"/>
      <c r="AU1247" s="7"/>
      <c r="AV1247" s="7"/>
      <c r="AW1247" s="7"/>
      <c r="AX1247" s="7"/>
      <c r="AY1247" s="7"/>
      <c r="AZ1247" s="7"/>
      <c r="BA1247" s="7"/>
      <c r="BB1247" s="7"/>
      <c r="BC1247" s="7"/>
      <c r="BD1247" s="7"/>
      <c r="BE1247" s="7"/>
      <c r="BF1247" s="7"/>
    </row>
    <row r="1248" spans="1:58" ht="15.95" customHeight="1" x14ac:dyDescent="0.2">
      <c r="A1248" s="37" t="s">
        <v>791</v>
      </c>
      <c r="B1248" s="72" t="s">
        <v>70</v>
      </c>
      <c r="C1248" s="72"/>
      <c r="D1248" s="72"/>
      <c r="E1248" s="72"/>
      <c r="F1248" s="72"/>
      <c r="G1248" s="72"/>
      <c r="H1248" s="72"/>
      <c r="I1248" s="72"/>
      <c r="J1248" s="72"/>
      <c r="K1248" s="72"/>
      <c r="L1248" s="72"/>
      <c r="M1248" s="72"/>
      <c r="N1248" s="72"/>
      <c r="O1248" s="72"/>
      <c r="P1248" s="72"/>
      <c r="Q1248" s="72"/>
      <c r="R1248" s="72"/>
      <c r="S1248" s="72"/>
      <c r="T1248" s="73"/>
      <c r="U1248" s="7"/>
      <c r="V1248" s="7"/>
      <c r="W1248" s="7"/>
      <c r="X1248" s="7"/>
      <c r="Y1248" s="7"/>
      <c r="Z1248" s="7"/>
      <c r="AA1248" s="7"/>
      <c r="AB1248" s="7"/>
      <c r="AC1248" s="7"/>
      <c r="AD1248" s="7"/>
      <c r="AE1248" s="7"/>
      <c r="AF1248" s="7"/>
      <c r="AG1248" s="7"/>
      <c r="AH1248" s="7"/>
      <c r="AI1248" s="7"/>
      <c r="AJ1248" s="7"/>
      <c r="AK1248" s="7"/>
      <c r="AL1248" s="7"/>
      <c r="AM1248" s="7"/>
      <c r="AN1248" s="7"/>
      <c r="AO1248" s="7"/>
      <c r="AP1248" s="7"/>
      <c r="AQ1248" s="7"/>
      <c r="AR1248" s="7"/>
      <c r="AS1248" s="7"/>
      <c r="AT1248" s="7"/>
      <c r="AU1248" s="7"/>
      <c r="AV1248" s="7"/>
      <c r="AW1248" s="7"/>
      <c r="AX1248" s="7"/>
      <c r="AY1248" s="7"/>
      <c r="AZ1248" s="7"/>
      <c r="BA1248" s="7"/>
      <c r="BB1248" s="7"/>
      <c r="BC1248" s="7"/>
      <c r="BD1248" s="7"/>
      <c r="BE1248" s="7"/>
      <c r="BF1248" s="7"/>
    </row>
    <row r="1249" spans="1:58" ht="15.95" customHeight="1" x14ac:dyDescent="0.2">
      <c r="A1249" s="37" t="s">
        <v>57</v>
      </c>
      <c r="B1249" s="58" t="s">
        <v>93</v>
      </c>
      <c r="C1249" s="58"/>
      <c r="D1249" s="58"/>
      <c r="E1249" s="58"/>
      <c r="F1249" s="58"/>
      <c r="G1249" s="58"/>
      <c r="H1249" s="58"/>
      <c r="I1249" s="58"/>
      <c r="J1249" s="58"/>
      <c r="K1249" s="58"/>
      <c r="L1249" s="58"/>
      <c r="M1249" s="58"/>
      <c r="N1249" s="58"/>
      <c r="O1249" s="58"/>
      <c r="P1249" s="58"/>
      <c r="Q1249" s="58"/>
      <c r="R1249" s="58"/>
      <c r="S1249" s="58"/>
      <c r="T1249" s="59"/>
      <c r="U1249" s="7"/>
      <c r="V1249" s="7"/>
      <c r="W1249" s="7"/>
      <c r="X1249" s="7"/>
      <c r="Y1249" s="7"/>
      <c r="Z1249" s="7"/>
      <c r="AA1249" s="7"/>
      <c r="AB1249" s="7"/>
      <c r="AC1249" s="7"/>
      <c r="AD1249" s="7"/>
      <c r="AE1249" s="7"/>
      <c r="AF1249" s="7"/>
      <c r="AG1249" s="7"/>
      <c r="AH1249" s="7"/>
      <c r="AI1249" s="7"/>
      <c r="AJ1249" s="7"/>
      <c r="AK1249" s="7"/>
      <c r="AL1249" s="7"/>
      <c r="AM1249" s="7"/>
      <c r="AN1249" s="7"/>
      <c r="AO1249" s="7"/>
      <c r="AP1249" s="7"/>
      <c r="AQ1249" s="7"/>
      <c r="AR1249" s="7"/>
      <c r="AS1249" s="7"/>
      <c r="AT1249" s="7"/>
      <c r="AU1249" s="7"/>
      <c r="AV1249" s="7"/>
      <c r="AW1249" s="7"/>
      <c r="AX1249" s="7"/>
      <c r="AY1249" s="7"/>
      <c r="AZ1249" s="7"/>
      <c r="BA1249" s="7"/>
      <c r="BB1249" s="7"/>
      <c r="BC1249" s="7"/>
      <c r="BD1249" s="7"/>
      <c r="BE1249" s="7"/>
      <c r="BF1249" s="7"/>
    </row>
    <row r="1250" spans="1:58" ht="45" customHeight="1" x14ac:dyDescent="0.2">
      <c r="A1250" s="37"/>
      <c r="B1250" s="67" t="s">
        <v>631</v>
      </c>
      <c r="C1250" s="68"/>
      <c r="D1250" s="68"/>
      <c r="E1250" s="68"/>
      <c r="F1250" s="68"/>
      <c r="G1250" s="68"/>
      <c r="H1250" s="69"/>
      <c r="I1250" s="53" t="s">
        <v>28</v>
      </c>
      <c r="J1250" s="107"/>
      <c r="K1250" s="38" t="s">
        <v>35</v>
      </c>
      <c r="L1250" s="53"/>
      <c r="M1250" s="107" t="s">
        <v>100</v>
      </c>
      <c r="N1250" s="53" t="s">
        <v>100</v>
      </c>
      <c r="O1250" s="107" t="s">
        <v>100</v>
      </c>
      <c r="P1250" s="60" t="s">
        <v>632</v>
      </c>
      <c r="Q1250" s="107" t="s">
        <v>29</v>
      </c>
      <c r="R1250" s="107" t="s">
        <v>214</v>
      </c>
      <c r="S1250" s="107" t="s">
        <v>633</v>
      </c>
      <c r="T1250" s="107"/>
      <c r="U1250" s="7"/>
      <c r="V1250" s="7"/>
      <c r="W1250" s="7"/>
      <c r="X1250" s="7"/>
      <c r="Y1250" s="7"/>
      <c r="Z1250" s="7"/>
      <c r="AA1250" s="7"/>
      <c r="AB1250" s="7"/>
      <c r="AC1250" s="7"/>
      <c r="AD1250" s="7"/>
      <c r="AE1250" s="7"/>
      <c r="AF1250" s="7"/>
      <c r="AG1250" s="7"/>
      <c r="AH1250" s="7"/>
      <c r="AI1250" s="7"/>
      <c r="AJ1250" s="7"/>
      <c r="AK1250" s="7"/>
      <c r="AL1250" s="7"/>
      <c r="AM1250" s="7"/>
      <c r="AN1250" s="7"/>
      <c r="AO1250" s="7"/>
      <c r="AP1250" s="7"/>
      <c r="AQ1250" s="7"/>
      <c r="AR1250" s="7"/>
      <c r="AS1250" s="7"/>
      <c r="AT1250" s="7"/>
      <c r="AU1250" s="7"/>
      <c r="AV1250" s="7"/>
      <c r="AW1250" s="7"/>
      <c r="AX1250" s="7"/>
      <c r="AY1250" s="7"/>
      <c r="AZ1250" s="7"/>
      <c r="BA1250" s="7"/>
      <c r="BB1250" s="7"/>
      <c r="BC1250" s="7"/>
      <c r="BD1250" s="7"/>
      <c r="BE1250" s="7"/>
      <c r="BF1250" s="7"/>
    </row>
    <row r="1251" spans="1:58" ht="15.95" customHeight="1" x14ac:dyDescent="0.2">
      <c r="A1251" s="37"/>
      <c r="B1251" s="27" t="s">
        <v>5</v>
      </c>
      <c r="C1251" s="21">
        <f t="shared" ref="C1251:H1251" si="285">SUM(C1252:C1255)</f>
        <v>100000</v>
      </c>
      <c r="D1251" s="21">
        <f t="shared" si="285"/>
        <v>0</v>
      </c>
      <c r="E1251" s="21">
        <f t="shared" si="285"/>
        <v>100000</v>
      </c>
      <c r="F1251" s="21">
        <f t="shared" si="285"/>
        <v>0</v>
      </c>
      <c r="G1251" s="21">
        <f t="shared" si="285"/>
        <v>0</v>
      </c>
      <c r="H1251" s="21">
        <f t="shared" si="285"/>
        <v>0</v>
      </c>
      <c r="I1251" s="54"/>
      <c r="J1251" s="108"/>
      <c r="K1251" s="38"/>
      <c r="L1251" s="54"/>
      <c r="M1251" s="108"/>
      <c r="N1251" s="54"/>
      <c r="O1251" s="108"/>
      <c r="P1251" s="61"/>
      <c r="Q1251" s="108"/>
      <c r="R1251" s="108"/>
      <c r="S1251" s="108"/>
      <c r="T1251" s="108"/>
      <c r="U1251" s="7"/>
      <c r="V1251" s="7"/>
      <c r="W1251" s="7"/>
      <c r="X1251" s="7"/>
      <c r="Y1251" s="7"/>
      <c r="Z1251" s="7"/>
      <c r="AA1251" s="7"/>
      <c r="AB1251" s="7"/>
      <c r="AC1251" s="7"/>
      <c r="AD1251" s="7"/>
      <c r="AE1251" s="7"/>
      <c r="AF1251" s="7"/>
      <c r="AG1251" s="7"/>
      <c r="AH1251" s="7"/>
      <c r="AI1251" s="7"/>
      <c r="AJ1251" s="7"/>
      <c r="AK1251" s="7"/>
      <c r="AL1251" s="7"/>
      <c r="AM1251" s="7"/>
      <c r="AN1251" s="7"/>
      <c r="AO1251" s="7"/>
      <c r="AP1251" s="7"/>
      <c r="AQ1251" s="7"/>
      <c r="AR1251" s="7"/>
      <c r="AS1251" s="7"/>
      <c r="AT1251" s="7"/>
      <c r="AU1251" s="7"/>
      <c r="AV1251" s="7"/>
      <c r="AW1251" s="7"/>
      <c r="AX1251" s="7"/>
      <c r="AY1251" s="7"/>
      <c r="AZ1251" s="7"/>
      <c r="BA1251" s="7"/>
      <c r="BB1251" s="7"/>
      <c r="BC1251" s="7"/>
      <c r="BD1251" s="7"/>
      <c r="BE1251" s="7"/>
      <c r="BF1251" s="7"/>
    </row>
    <row r="1252" spans="1:58" ht="15.95" customHeight="1" x14ac:dyDescent="0.2">
      <c r="A1252" s="37"/>
      <c r="B1252" s="27" t="s">
        <v>0</v>
      </c>
      <c r="C1252" s="22">
        <f>SUM(D1252:H1252)</f>
        <v>0</v>
      </c>
      <c r="D1252" s="23"/>
      <c r="E1252" s="23"/>
      <c r="F1252" s="23"/>
      <c r="G1252" s="23"/>
      <c r="H1252" s="23"/>
      <c r="I1252" s="54"/>
      <c r="J1252" s="108"/>
      <c r="K1252" s="38"/>
      <c r="L1252" s="54"/>
      <c r="M1252" s="108"/>
      <c r="N1252" s="54"/>
      <c r="O1252" s="108"/>
      <c r="P1252" s="61"/>
      <c r="Q1252" s="108"/>
      <c r="R1252" s="108"/>
      <c r="S1252" s="108"/>
      <c r="T1252" s="108"/>
      <c r="U1252" s="7"/>
      <c r="V1252" s="7"/>
      <c r="W1252" s="7"/>
      <c r="X1252" s="7"/>
      <c r="Y1252" s="7"/>
      <c r="Z1252" s="7"/>
      <c r="AA1252" s="7"/>
      <c r="AB1252" s="7"/>
      <c r="AC1252" s="7"/>
      <c r="AD1252" s="7"/>
      <c r="AE1252" s="7"/>
      <c r="AF1252" s="7"/>
      <c r="AG1252" s="7"/>
      <c r="AH1252" s="7"/>
      <c r="AI1252" s="7"/>
      <c r="AJ1252" s="7"/>
      <c r="AK1252" s="7"/>
      <c r="AL1252" s="7"/>
      <c r="AM1252" s="7"/>
      <c r="AN1252" s="7"/>
      <c r="AO1252" s="7"/>
      <c r="AP1252" s="7"/>
      <c r="AQ1252" s="7"/>
      <c r="AR1252" s="7"/>
      <c r="AS1252" s="7"/>
      <c r="AT1252" s="7"/>
      <c r="AU1252" s="7"/>
      <c r="AV1252" s="7"/>
      <c r="AW1252" s="7"/>
      <c r="AX1252" s="7"/>
      <c r="AY1252" s="7"/>
      <c r="AZ1252" s="7"/>
      <c r="BA1252" s="7"/>
      <c r="BB1252" s="7"/>
      <c r="BC1252" s="7"/>
      <c r="BD1252" s="7"/>
      <c r="BE1252" s="7"/>
      <c r="BF1252" s="7"/>
    </row>
    <row r="1253" spans="1:58" ht="15.95" customHeight="1" x14ac:dyDescent="0.2">
      <c r="A1253" s="37"/>
      <c r="B1253" s="27" t="s">
        <v>1</v>
      </c>
      <c r="C1253" s="22">
        <f>SUM(D1253:H1253)</f>
        <v>100000</v>
      </c>
      <c r="D1253" s="24"/>
      <c r="E1253" s="24">
        <v>100000</v>
      </c>
      <c r="F1253" s="23"/>
      <c r="G1253" s="23"/>
      <c r="H1253" s="23"/>
      <c r="I1253" s="54"/>
      <c r="J1253" s="108"/>
      <c r="K1253" s="38"/>
      <c r="L1253" s="54"/>
      <c r="M1253" s="108"/>
      <c r="N1253" s="54"/>
      <c r="O1253" s="108"/>
      <c r="P1253" s="61"/>
      <c r="Q1253" s="108"/>
      <c r="R1253" s="108"/>
      <c r="S1253" s="108"/>
      <c r="T1253" s="108"/>
      <c r="U1253" s="7"/>
      <c r="V1253" s="7"/>
      <c r="W1253" s="7"/>
      <c r="X1253" s="7"/>
      <c r="Y1253" s="7"/>
      <c r="Z1253" s="7"/>
      <c r="AA1253" s="7"/>
      <c r="AB1253" s="7"/>
      <c r="AC1253" s="7"/>
      <c r="AD1253" s="7"/>
      <c r="AE1253" s="7"/>
      <c r="AF1253" s="7"/>
      <c r="AG1253" s="7"/>
      <c r="AH1253" s="7"/>
      <c r="AI1253" s="7"/>
      <c r="AJ1253" s="7"/>
      <c r="AK1253" s="7"/>
      <c r="AL1253" s="7"/>
      <c r="AM1253" s="7"/>
      <c r="AN1253" s="7"/>
      <c r="AO1253" s="7"/>
      <c r="AP1253" s="7"/>
      <c r="AQ1253" s="7"/>
      <c r="AR1253" s="7"/>
      <c r="AS1253" s="7"/>
      <c r="AT1253" s="7"/>
      <c r="AU1253" s="7"/>
      <c r="AV1253" s="7"/>
      <c r="AW1253" s="7"/>
      <c r="AX1253" s="7"/>
      <c r="AY1253" s="7"/>
      <c r="AZ1253" s="7"/>
      <c r="BA1253" s="7"/>
      <c r="BB1253" s="7"/>
      <c r="BC1253" s="7"/>
      <c r="BD1253" s="7"/>
      <c r="BE1253" s="7"/>
      <c r="BF1253" s="7"/>
    </row>
    <row r="1254" spans="1:58" ht="15.95" customHeight="1" x14ac:dyDescent="0.2">
      <c r="A1254" s="37"/>
      <c r="B1254" s="27" t="s">
        <v>2</v>
      </c>
      <c r="C1254" s="22">
        <f>SUM(D1254:H1254)</f>
        <v>0</v>
      </c>
      <c r="D1254" s="23"/>
      <c r="E1254" s="23"/>
      <c r="F1254" s="23"/>
      <c r="G1254" s="23"/>
      <c r="H1254" s="23"/>
      <c r="I1254" s="54"/>
      <c r="J1254" s="108"/>
      <c r="K1254" s="38"/>
      <c r="L1254" s="54"/>
      <c r="M1254" s="108"/>
      <c r="N1254" s="54"/>
      <c r="O1254" s="108"/>
      <c r="P1254" s="61"/>
      <c r="Q1254" s="108"/>
      <c r="R1254" s="108"/>
      <c r="S1254" s="108"/>
      <c r="T1254" s="108"/>
      <c r="U1254" s="7"/>
      <c r="V1254" s="7"/>
      <c r="W1254" s="7"/>
      <c r="X1254" s="7"/>
      <c r="Y1254" s="7"/>
      <c r="Z1254" s="7"/>
      <c r="AA1254" s="7"/>
      <c r="AB1254" s="7"/>
      <c r="AC1254" s="7"/>
      <c r="AD1254" s="7"/>
      <c r="AE1254" s="7"/>
      <c r="AF1254" s="7"/>
      <c r="AG1254" s="7"/>
      <c r="AH1254" s="7"/>
      <c r="AI1254" s="7"/>
      <c r="AJ1254" s="7"/>
      <c r="AK1254" s="7"/>
      <c r="AL1254" s="7"/>
      <c r="AM1254" s="7"/>
      <c r="AN1254" s="7"/>
      <c r="AO1254" s="7"/>
      <c r="AP1254" s="7"/>
      <c r="AQ1254" s="7"/>
      <c r="AR1254" s="7"/>
      <c r="AS1254" s="7"/>
      <c r="AT1254" s="7"/>
      <c r="AU1254" s="7"/>
      <c r="AV1254" s="7"/>
      <c r="AW1254" s="7"/>
      <c r="AX1254" s="7"/>
      <c r="AY1254" s="7"/>
      <c r="AZ1254" s="7"/>
      <c r="BA1254" s="7"/>
      <c r="BB1254" s="7"/>
      <c r="BC1254" s="7"/>
      <c r="BD1254" s="7"/>
      <c r="BE1254" s="7"/>
      <c r="BF1254" s="7"/>
    </row>
    <row r="1255" spans="1:58" ht="15.95" customHeight="1" x14ac:dyDescent="0.2">
      <c r="A1255" s="37"/>
      <c r="B1255" s="27" t="s">
        <v>3</v>
      </c>
      <c r="C1255" s="22">
        <f>SUM(D1255:H1255)</f>
        <v>0</v>
      </c>
      <c r="D1255" s="23"/>
      <c r="E1255" s="23"/>
      <c r="F1255" s="23"/>
      <c r="G1255" s="23"/>
      <c r="H1255" s="23"/>
      <c r="I1255" s="34"/>
      <c r="J1255" s="109"/>
      <c r="K1255" s="38"/>
      <c r="L1255" s="34"/>
      <c r="M1255" s="109"/>
      <c r="N1255" s="34"/>
      <c r="O1255" s="109"/>
      <c r="P1255" s="62"/>
      <c r="Q1255" s="109"/>
      <c r="R1255" s="109"/>
      <c r="S1255" s="109"/>
      <c r="T1255" s="109"/>
      <c r="U1255" s="7"/>
      <c r="V1255" s="7"/>
      <c r="W1255" s="7"/>
      <c r="X1255" s="7"/>
      <c r="Y1255" s="7"/>
      <c r="Z1255" s="7"/>
      <c r="AA1255" s="7"/>
      <c r="AB1255" s="7"/>
      <c r="AC1255" s="7"/>
      <c r="AD1255" s="7"/>
      <c r="AE1255" s="7"/>
      <c r="AF1255" s="7"/>
      <c r="AG1255" s="7"/>
      <c r="AH1255" s="7"/>
      <c r="AI1255" s="7"/>
      <c r="AJ1255" s="7"/>
      <c r="AK1255" s="7"/>
      <c r="AL1255" s="7"/>
      <c r="AM1255" s="7"/>
      <c r="AN1255" s="7"/>
      <c r="AO1255" s="7"/>
      <c r="AP1255" s="7"/>
      <c r="AQ1255" s="7"/>
      <c r="AR1255" s="7"/>
      <c r="AS1255" s="7"/>
      <c r="AT1255" s="7"/>
      <c r="AU1255" s="7"/>
      <c r="AV1255" s="7"/>
      <c r="AW1255" s="7"/>
      <c r="AX1255" s="7"/>
      <c r="AY1255" s="7"/>
      <c r="AZ1255" s="7"/>
      <c r="BA1255" s="7"/>
      <c r="BB1255" s="7"/>
      <c r="BC1255" s="7"/>
      <c r="BD1255" s="7"/>
      <c r="BE1255" s="7"/>
      <c r="BF1255" s="7"/>
    </row>
    <row r="1256" spans="1:58" ht="15.95" customHeight="1" x14ac:dyDescent="0.2">
      <c r="A1256" s="37" t="s">
        <v>799</v>
      </c>
      <c r="B1256" s="72" t="s">
        <v>70</v>
      </c>
      <c r="C1256" s="72"/>
      <c r="D1256" s="72"/>
      <c r="E1256" s="72"/>
      <c r="F1256" s="72"/>
      <c r="G1256" s="72"/>
      <c r="H1256" s="72"/>
      <c r="I1256" s="72"/>
      <c r="J1256" s="72"/>
      <c r="K1256" s="72"/>
      <c r="L1256" s="72"/>
      <c r="M1256" s="72"/>
      <c r="N1256" s="72"/>
      <c r="O1256" s="72"/>
      <c r="P1256" s="72"/>
      <c r="Q1256" s="72"/>
      <c r="R1256" s="72"/>
      <c r="S1256" s="72"/>
      <c r="T1256" s="73"/>
      <c r="U1256" s="7"/>
      <c r="V1256" s="7"/>
      <c r="W1256" s="7"/>
      <c r="X1256" s="7"/>
      <c r="Y1256" s="7"/>
      <c r="Z1256" s="7"/>
      <c r="AA1256" s="7"/>
      <c r="AB1256" s="7"/>
      <c r="AC1256" s="7"/>
      <c r="AD1256" s="7"/>
      <c r="AE1256" s="7"/>
      <c r="AF1256" s="7"/>
      <c r="AG1256" s="7"/>
      <c r="AH1256" s="7"/>
      <c r="AI1256" s="7"/>
      <c r="AJ1256" s="7"/>
      <c r="AK1256" s="7"/>
      <c r="AL1256" s="7"/>
      <c r="AM1256" s="7"/>
      <c r="AN1256" s="7"/>
      <c r="AO1256" s="7"/>
      <c r="AP1256" s="7"/>
      <c r="AQ1256" s="7"/>
      <c r="AR1256" s="7"/>
      <c r="AS1256" s="7"/>
      <c r="AT1256" s="7"/>
      <c r="AU1256" s="7"/>
      <c r="AV1256" s="7"/>
      <c r="AW1256" s="7"/>
      <c r="AX1256" s="7"/>
      <c r="AY1256" s="7"/>
      <c r="AZ1256" s="7"/>
      <c r="BA1256" s="7"/>
      <c r="BB1256" s="7"/>
      <c r="BC1256" s="7"/>
      <c r="BD1256" s="7"/>
      <c r="BE1256" s="7"/>
      <c r="BF1256" s="7"/>
    </row>
    <row r="1257" spans="1:58" ht="15.95" customHeight="1" x14ac:dyDescent="0.2">
      <c r="A1257" s="37" t="s">
        <v>57</v>
      </c>
      <c r="B1257" s="58" t="s">
        <v>92</v>
      </c>
      <c r="C1257" s="58"/>
      <c r="D1257" s="58"/>
      <c r="E1257" s="58"/>
      <c r="F1257" s="58"/>
      <c r="G1257" s="58"/>
      <c r="H1257" s="58"/>
      <c r="I1257" s="58"/>
      <c r="J1257" s="58"/>
      <c r="K1257" s="58"/>
      <c r="L1257" s="58"/>
      <c r="M1257" s="58"/>
      <c r="N1257" s="58"/>
      <c r="O1257" s="58"/>
      <c r="P1257" s="58"/>
      <c r="Q1257" s="58"/>
      <c r="R1257" s="58"/>
      <c r="S1257" s="58"/>
      <c r="T1257" s="59"/>
      <c r="U1257" s="7"/>
      <c r="V1257" s="7"/>
      <c r="W1257" s="7"/>
      <c r="X1257" s="7"/>
      <c r="Y1257" s="7"/>
      <c r="Z1257" s="7"/>
      <c r="AA1257" s="7"/>
      <c r="AB1257" s="7"/>
      <c r="AC1257" s="7"/>
      <c r="AD1257" s="7"/>
      <c r="AE1257" s="7"/>
      <c r="AF1257" s="7"/>
      <c r="AG1257" s="7"/>
      <c r="AH1257" s="7"/>
      <c r="AI1257" s="7"/>
      <c r="AJ1257" s="7"/>
      <c r="AK1257" s="7"/>
      <c r="AL1257" s="7"/>
      <c r="AM1257" s="7"/>
      <c r="AN1257" s="7"/>
      <c r="AO1257" s="7"/>
      <c r="AP1257" s="7"/>
      <c r="AQ1257" s="7"/>
      <c r="AR1257" s="7"/>
      <c r="AS1257" s="7"/>
      <c r="AT1257" s="7"/>
      <c r="AU1257" s="7"/>
      <c r="AV1257" s="7"/>
      <c r="AW1257" s="7"/>
      <c r="AX1257" s="7"/>
      <c r="AY1257" s="7"/>
      <c r="AZ1257" s="7"/>
      <c r="BA1257" s="7"/>
      <c r="BB1257" s="7"/>
      <c r="BC1257" s="7"/>
      <c r="BD1257" s="7"/>
      <c r="BE1257" s="7"/>
      <c r="BF1257" s="7"/>
    </row>
    <row r="1258" spans="1:58" ht="45" customHeight="1" x14ac:dyDescent="0.2">
      <c r="A1258" s="37"/>
      <c r="B1258" s="67" t="s">
        <v>796</v>
      </c>
      <c r="C1258" s="68"/>
      <c r="D1258" s="68"/>
      <c r="E1258" s="68"/>
      <c r="F1258" s="68"/>
      <c r="G1258" s="68"/>
      <c r="H1258" s="69"/>
      <c r="I1258" s="53" t="s">
        <v>28</v>
      </c>
      <c r="J1258" s="107" t="s">
        <v>22</v>
      </c>
      <c r="K1258" s="107" t="s">
        <v>54</v>
      </c>
      <c r="L1258" s="53" t="s">
        <v>797</v>
      </c>
      <c r="M1258" s="107" t="s">
        <v>71</v>
      </c>
      <c r="N1258" s="53" t="s">
        <v>71</v>
      </c>
      <c r="O1258" s="107" t="s">
        <v>71</v>
      </c>
      <c r="P1258" s="60" t="s">
        <v>798</v>
      </c>
      <c r="Q1258" s="107" t="s">
        <v>29</v>
      </c>
      <c r="R1258" s="107" t="s">
        <v>36</v>
      </c>
      <c r="S1258" s="107" t="s">
        <v>633</v>
      </c>
      <c r="T1258" s="107"/>
      <c r="U1258" s="7"/>
      <c r="V1258" s="7"/>
      <c r="W1258" s="7"/>
      <c r="X1258" s="7"/>
      <c r="Y1258" s="7"/>
      <c r="Z1258" s="7"/>
      <c r="AA1258" s="7"/>
      <c r="AB1258" s="7"/>
      <c r="AC1258" s="7"/>
      <c r="AD1258" s="7"/>
      <c r="AE1258" s="7"/>
      <c r="AF1258" s="7"/>
      <c r="AG1258" s="7"/>
      <c r="AH1258" s="7"/>
      <c r="AI1258" s="7"/>
      <c r="AJ1258" s="7"/>
      <c r="AK1258" s="7"/>
      <c r="AL1258" s="7"/>
      <c r="AM1258" s="7"/>
      <c r="AN1258" s="7"/>
      <c r="AO1258" s="7"/>
      <c r="AP1258" s="7"/>
      <c r="AQ1258" s="7"/>
      <c r="AR1258" s="7"/>
      <c r="AS1258" s="7"/>
      <c r="AT1258" s="7"/>
      <c r="AU1258" s="7"/>
      <c r="AV1258" s="7"/>
      <c r="AW1258" s="7"/>
      <c r="AX1258" s="7"/>
      <c r="AY1258" s="7"/>
      <c r="AZ1258" s="7"/>
      <c r="BA1258" s="7"/>
      <c r="BB1258" s="7"/>
      <c r="BC1258" s="7"/>
      <c r="BD1258" s="7"/>
      <c r="BE1258" s="7"/>
      <c r="BF1258" s="7"/>
    </row>
    <row r="1259" spans="1:58" ht="15.95" customHeight="1" x14ac:dyDescent="0.2">
      <c r="A1259" s="37"/>
      <c r="B1259" s="27" t="s">
        <v>5</v>
      </c>
      <c r="C1259" s="22">
        <f t="shared" ref="C1259:H1259" si="286">SUM(C1260:C1263)</f>
        <v>30000</v>
      </c>
      <c r="D1259" s="22">
        <f>SUM(D1260:D1263)</f>
        <v>30000</v>
      </c>
      <c r="E1259" s="22">
        <f>SUM(E1260:E1263)</f>
        <v>0</v>
      </c>
      <c r="F1259" s="22">
        <f t="shared" si="286"/>
        <v>0</v>
      </c>
      <c r="G1259" s="22">
        <f t="shared" si="286"/>
        <v>0</v>
      </c>
      <c r="H1259" s="22">
        <f t="shared" si="286"/>
        <v>0</v>
      </c>
      <c r="I1259" s="54"/>
      <c r="J1259" s="108"/>
      <c r="K1259" s="108"/>
      <c r="L1259" s="54"/>
      <c r="M1259" s="108"/>
      <c r="N1259" s="54"/>
      <c r="O1259" s="108"/>
      <c r="P1259" s="61"/>
      <c r="Q1259" s="108"/>
      <c r="R1259" s="108"/>
      <c r="S1259" s="108"/>
      <c r="T1259" s="108"/>
      <c r="U1259" s="7"/>
      <c r="V1259" s="7"/>
      <c r="W1259" s="7"/>
      <c r="X1259" s="7"/>
      <c r="Y1259" s="7"/>
      <c r="Z1259" s="7"/>
      <c r="AA1259" s="7"/>
      <c r="AB1259" s="7"/>
      <c r="AC1259" s="7"/>
      <c r="AD1259" s="7"/>
      <c r="AE1259" s="7"/>
      <c r="AF1259" s="7"/>
      <c r="AG1259" s="7"/>
      <c r="AH1259" s="7"/>
      <c r="AI1259" s="7"/>
      <c r="AJ1259" s="7"/>
      <c r="AK1259" s="7"/>
      <c r="AL1259" s="7"/>
      <c r="AM1259" s="7"/>
      <c r="AN1259" s="7"/>
      <c r="AO1259" s="7"/>
      <c r="AP1259" s="7"/>
      <c r="AQ1259" s="7"/>
      <c r="AR1259" s="7"/>
      <c r="AS1259" s="7"/>
      <c r="AT1259" s="7"/>
      <c r="AU1259" s="7"/>
      <c r="AV1259" s="7"/>
      <c r="AW1259" s="7"/>
      <c r="AX1259" s="7"/>
      <c r="AY1259" s="7"/>
      <c r="AZ1259" s="7"/>
      <c r="BA1259" s="7"/>
      <c r="BB1259" s="7"/>
      <c r="BC1259" s="7"/>
      <c r="BD1259" s="7"/>
      <c r="BE1259" s="7"/>
      <c r="BF1259" s="7"/>
    </row>
    <row r="1260" spans="1:58" ht="15.95" customHeight="1" x14ac:dyDescent="0.2">
      <c r="A1260" s="37"/>
      <c r="B1260" s="27" t="s">
        <v>0</v>
      </c>
      <c r="C1260" s="22">
        <f>SUM(D1260:H1260)</f>
        <v>30000</v>
      </c>
      <c r="D1260" s="23">
        <f>0+30000</f>
        <v>30000</v>
      </c>
      <c r="E1260" s="23"/>
      <c r="F1260" s="23"/>
      <c r="G1260" s="23"/>
      <c r="H1260" s="23"/>
      <c r="I1260" s="54"/>
      <c r="J1260" s="108"/>
      <c r="K1260" s="108"/>
      <c r="L1260" s="54"/>
      <c r="M1260" s="108"/>
      <c r="N1260" s="54"/>
      <c r="O1260" s="108"/>
      <c r="P1260" s="61"/>
      <c r="Q1260" s="108"/>
      <c r="R1260" s="108"/>
      <c r="S1260" s="108"/>
      <c r="T1260" s="108"/>
      <c r="U1260" s="7"/>
      <c r="V1260" s="7"/>
      <c r="W1260" s="7"/>
      <c r="X1260" s="7"/>
      <c r="Y1260" s="7"/>
      <c r="Z1260" s="7"/>
      <c r="AA1260" s="7"/>
      <c r="AB1260" s="7"/>
      <c r="AC1260" s="7"/>
      <c r="AD1260" s="7"/>
      <c r="AE1260" s="7"/>
      <c r="AF1260" s="7"/>
      <c r="AG1260" s="7"/>
      <c r="AH1260" s="7"/>
      <c r="AI1260" s="7"/>
      <c r="AJ1260" s="7"/>
      <c r="AK1260" s="7"/>
      <c r="AL1260" s="7"/>
      <c r="AM1260" s="7"/>
      <c r="AN1260" s="7"/>
      <c r="AO1260" s="7"/>
      <c r="AP1260" s="7"/>
      <c r="AQ1260" s="7"/>
      <c r="AR1260" s="7"/>
      <c r="AS1260" s="7"/>
      <c r="AT1260" s="7"/>
      <c r="AU1260" s="7"/>
      <c r="AV1260" s="7"/>
      <c r="AW1260" s="7"/>
      <c r="AX1260" s="7"/>
      <c r="AY1260" s="7"/>
      <c r="AZ1260" s="7"/>
      <c r="BA1260" s="7"/>
      <c r="BB1260" s="7"/>
      <c r="BC1260" s="7"/>
      <c r="BD1260" s="7"/>
      <c r="BE1260" s="7"/>
      <c r="BF1260" s="7"/>
    </row>
    <row r="1261" spans="1:58" ht="15.95" customHeight="1" x14ac:dyDescent="0.2">
      <c r="A1261" s="37"/>
      <c r="B1261" s="27" t="s">
        <v>1</v>
      </c>
      <c r="C1261" s="22">
        <f>SUM(D1261:H1261)</f>
        <v>0</v>
      </c>
      <c r="D1261" s="24"/>
      <c r="E1261" s="24"/>
      <c r="F1261" s="23"/>
      <c r="G1261" s="23"/>
      <c r="H1261" s="23"/>
      <c r="I1261" s="54"/>
      <c r="J1261" s="108"/>
      <c r="K1261" s="108"/>
      <c r="L1261" s="54"/>
      <c r="M1261" s="108"/>
      <c r="N1261" s="54"/>
      <c r="O1261" s="108"/>
      <c r="P1261" s="61"/>
      <c r="Q1261" s="108"/>
      <c r="R1261" s="108"/>
      <c r="S1261" s="108"/>
      <c r="T1261" s="108"/>
      <c r="U1261" s="7"/>
      <c r="V1261" s="7"/>
      <c r="W1261" s="7"/>
      <c r="X1261" s="7"/>
      <c r="Y1261" s="7"/>
      <c r="Z1261" s="7"/>
      <c r="AA1261" s="7"/>
      <c r="AB1261" s="7"/>
      <c r="AC1261" s="7"/>
      <c r="AD1261" s="7"/>
      <c r="AE1261" s="7"/>
      <c r="AF1261" s="7"/>
      <c r="AG1261" s="7"/>
      <c r="AH1261" s="7"/>
      <c r="AI1261" s="7"/>
      <c r="AJ1261" s="7"/>
      <c r="AK1261" s="7"/>
      <c r="AL1261" s="7"/>
      <c r="AM1261" s="7"/>
      <c r="AN1261" s="7"/>
      <c r="AO1261" s="7"/>
      <c r="AP1261" s="7"/>
      <c r="AQ1261" s="7"/>
      <c r="AR1261" s="7"/>
      <c r="AS1261" s="7"/>
      <c r="AT1261" s="7"/>
      <c r="AU1261" s="7"/>
      <c r="AV1261" s="7"/>
      <c r="AW1261" s="7"/>
      <c r="AX1261" s="7"/>
      <c r="AY1261" s="7"/>
      <c r="AZ1261" s="7"/>
      <c r="BA1261" s="7"/>
      <c r="BB1261" s="7"/>
      <c r="BC1261" s="7"/>
      <c r="BD1261" s="7"/>
      <c r="BE1261" s="7"/>
      <c r="BF1261" s="7"/>
    </row>
    <row r="1262" spans="1:58" ht="15.95" customHeight="1" x14ac:dyDescent="0.2">
      <c r="A1262" s="37"/>
      <c r="B1262" s="27" t="s">
        <v>2</v>
      </c>
      <c r="C1262" s="22">
        <f>SUM(D1262:H1262)</f>
        <v>0</v>
      </c>
      <c r="D1262" s="23"/>
      <c r="E1262" s="23"/>
      <c r="F1262" s="23"/>
      <c r="G1262" s="23"/>
      <c r="H1262" s="23"/>
      <c r="I1262" s="54"/>
      <c r="J1262" s="108"/>
      <c r="K1262" s="108"/>
      <c r="L1262" s="54"/>
      <c r="M1262" s="108"/>
      <c r="N1262" s="54"/>
      <c r="O1262" s="108"/>
      <c r="P1262" s="61"/>
      <c r="Q1262" s="108"/>
      <c r="R1262" s="108"/>
      <c r="S1262" s="108"/>
      <c r="T1262" s="108"/>
      <c r="U1262" s="7"/>
      <c r="V1262" s="7"/>
      <c r="W1262" s="7"/>
      <c r="X1262" s="7"/>
      <c r="Y1262" s="7"/>
      <c r="Z1262" s="7"/>
      <c r="AA1262" s="7"/>
      <c r="AB1262" s="7"/>
      <c r="AC1262" s="7"/>
      <c r="AD1262" s="7"/>
      <c r="AE1262" s="7"/>
      <c r="AF1262" s="7"/>
      <c r="AG1262" s="7"/>
      <c r="AH1262" s="7"/>
      <c r="AI1262" s="7"/>
      <c r="AJ1262" s="7"/>
      <c r="AK1262" s="7"/>
      <c r="AL1262" s="7"/>
      <c r="AM1262" s="7"/>
      <c r="AN1262" s="7"/>
      <c r="AO1262" s="7"/>
      <c r="AP1262" s="7"/>
      <c r="AQ1262" s="7"/>
      <c r="AR1262" s="7"/>
      <c r="AS1262" s="7"/>
      <c r="AT1262" s="7"/>
      <c r="AU1262" s="7"/>
      <c r="AV1262" s="7"/>
      <c r="AW1262" s="7"/>
      <c r="AX1262" s="7"/>
      <c r="AY1262" s="7"/>
      <c r="AZ1262" s="7"/>
      <c r="BA1262" s="7"/>
      <c r="BB1262" s="7"/>
      <c r="BC1262" s="7"/>
      <c r="BD1262" s="7"/>
      <c r="BE1262" s="7"/>
      <c r="BF1262" s="7"/>
    </row>
    <row r="1263" spans="1:58" ht="15.95" customHeight="1" x14ac:dyDescent="0.2">
      <c r="A1263" s="37"/>
      <c r="B1263" s="27" t="s">
        <v>3</v>
      </c>
      <c r="C1263" s="22">
        <f>SUM(D1263:H1263)</f>
        <v>0</v>
      </c>
      <c r="D1263" s="23"/>
      <c r="E1263" s="23"/>
      <c r="F1263" s="23"/>
      <c r="G1263" s="23"/>
      <c r="H1263" s="23"/>
      <c r="I1263" s="34"/>
      <c r="J1263" s="109"/>
      <c r="K1263" s="109"/>
      <c r="L1263" s="34"/>
      <c r="M1263" s="109"/>
      <c r="N1263" s="34"/>
      <c r="O1263" s="109"/>
      <c r="P1263" s="62"/>
      <c r="Q1263" s="109"/>
      <c r="R1263" s="109"/>
      <c r="S1263" s="109"/>
      <c r="T1263" s="109"/>
      <c r="U1263" s="7"/>
      <c r="V1263" s="7"/>
      <c r="W1263" s="7"/>
      <c r="X1263" s="7"/>
      <c r="Y1263" s="7"/>
      <c r="Z1263" s="7"/>
      <c r="AA1263" s="7"/>
      <c r="AB1263" s="7"/>
      <c r="AC1263" s="7"/>
      <c r="AD1263" s="7"/>
      <c r="AE1263" s="7"/>
      <c r="AF1263" s="7"/>
      <c r="AG1263" s="7"/>
      <c r="AH1263" s="7"/>
      <c r="AI1263" s="7"/>
      <c r="AJ1263" s="7"/>
      <c r="AK1263" s="7"/>
      <c r="AL1263" s="7"/>
      <c r="AM1263" s="7"/>
      <c r="AN1263" s="7"/>
      <c r="AO1263" s="7"/>
      <c r="AP1263" s="7"/>
      <c r="AQ1263" s="7"/>
      <c r="AR1263" s="7"/>
      <c r="AS1263" s="7"/>
      <c r="AT1263" s="7"/>
      <c r="AU1263" s="7"/>
      <c r="AV1263" s="7"/>
      <c r="AW1263" s="7"/>
      <c r="AX1263" s="7"/>
      <c r="AY1263" s="7"/>
      <c r="AZ1263" s="7"/>
      <c r="BA1263" s="7"/>
      <c r="BB1263" s="7"/>
      <c r="BC1263" s="7"/>
      <c r="BD1263" s="7"/>
      <c r="BE1263" s="7"/>
      <c r="BF1263" s="7"/>
    </row>
    <row r="1264" spans="1:58" ht="15.95" customHeight="1" x14ac:dyDescent="0.2">
      <c r="A1264" s="77" t="s">
        <v>69</v>
      </c>
      <c r="B1264" s="58" t="s">
        <v>94</v>
      </c>
      <c r="C1264" s="58"/>
      <c r="D1264" s="58"/>
      <c r="E1264" s="58"/>
      <c r="F1264" s="58"/>
      <c r="G1264" s="58"/>
      <c r="H1264" s="58"/>
      <c r="I1264" s="58"/>
      <c r="J1264" s="58"/>
      <c r="K1264" s="58"/>
      <c r="L1264" s="58"/>
      <c r="M1264" s="58"/>
      <c r="N1264" s="58"/>
      <c r="O1264" s="58"/>
      <c r="P1264" s="58"/>
      <c r="Q1264" s="58"/>
      <c r="R1264" s="58"/>
      <c r="S1264" s="58"/>
      <c r="T1264" s="59"/>
    </row>
    <row r="1265" spans="1:20" ht="15.95" customHeight="1" x14ac:dyDescent="0.2">
      <c r="A1265" s="77"/>
      <c r="B1265" s="31" t="s">
        <v>5</v>
      </c>
      <c r="C1265" s="3">
        <f>C1266+C1267+C1268+C1269</f>
        <v>54964.577139999994</v>
      </c>
      <c r="D1265" s="3">
        <f t="shared" ref="D1265:E1265" si="287">SUM(D1266:D1269)</f>
        <v>0</v>
      </c>
      <c r="E1265" s="3">
        <f t="shared" si="287"/>
        <v>0</v>
      </c>
      <c r="F1265" s="3">
        <f t="shared" ref="F1265:H1265" si="288">SUM(F1266:F1269)</f>
        <v>54964.577139999994</v>
      </c>
      <c r="G1265" s="3">
        <f t="shared" si="288"/>
        <v>0</v>
      </c>
      <c r="H1265" s="3">
        <f t="shared" si="288"/>
        <v>0</v>
      </c>
      <c r="I1265" s="78"/>
      <c r="J1265" s="78"/>
      <c r="K1265" s="78"/>
      <c r="L1265" s="78"/>
      <c r="M1265" s="78"/>
      <c r="N1265" s="78"/>
      <c r="O1265" s="78"/>
      <c r="P1265" s="78"/>
      <c r="Q1265" s="78"/>
      <c r="R1265" s="78"/>
      <c r="S1265" s="78"/>
      <c r="T1265" s="79"/>
    </row>
    <row r="1266" spans="1:20" ht="15.95" customHeight="1" x14ac:dyDescent="0.2">
      <c r="A1266" s="77"/>
      <c r="B1266" s="31" t="s">
        <v>0</v>
      </c>
      <c r="C1266" s="3">
        <f>D1266+E1266+F1266+H1266+G1266</f>
        <v>0</v>
      </c>
      <c r="D1266" s="3">
        <f>D1274+D1282</f>
        <v>0</v>
      </c>
      <c r="E1266" s="3">
        <f t="shared" ref="E1266:E1269" si="289">E1274+E1282</f>
        <v>0</v>
      </c>
      <c r="F1266" s="3">
        <f t="shared" ref="F1266:H1266" si="290">F1274+F1282</f>
        <v>0</v>
      </c>
      <c r="G1266" s="3">
        <f t="shared" si="290"/>
        <v>0</v>
      </c>
      <c r="H1266" s="3">
        <f t="shared" si="290"/>
        <v>0</v>
      </c>
      <c r="I1266" s="78"/>
      <c r="J1266" s="78"/>
      <c r="K1266" s="78"/>
      <c r="L1266" s="78"/>
      <c r="M1266" s="78"/>
      <c r="N1266" s="78"/>
      <c r="O1266" s="78"/>
      <c r="P1266" s="78"/>
      <c r="Q1266" s="78"/>
      <c r="R1266" s="78"/>
      <c r="S1266" s="78"/>
      <c r="T1266" s="79"/>
    </row>
    <row r="1267" spans="1:20" ht="15.95" customHeight="1" x14ac:dyDescent="0.2">
      <c r="A1267" s="77"/>
      <c r="B1267" s="31" t="s">
        <v>1</v>
      </c>
      <c r="C1267" s="3">
        <f>D1267+E1267+F1267+H1267+G1267</f>
        <v>54964.577139999994</v>
      </c>
      <c r="D1267" s="3">
        <f t="shared" ref="D1267:D1269" si="291">D1275+D1283</f>
        <v>0</v>
      </c>
      <c r="E1267" s="3">
        <f t="shared" si="289"/>
        <v>0</v>
      </c>
      <c r="F1267" s="3">
        <f t="shared" ref="F1267:H1267" si="292">F1275+F1283</f>
        <v>54964.577139999994</v>
      </c>
      <c r="G1267" s="3">
        <f t="shared" si="292"/>
        <v>0</v>
      </c>
      <c r="H1267" s="3">
        <f t="shared" si="292"/>
        <v>0</v>
      </c>
      <c r="I1267" s="78"/>
      <c r="J1267" s="78"/>
      <c r="K1267" s="78"/>
      <c r="L1267" s="78"/>
      <c r="M1267" s="78"/>
      <c r="N1267" s="78"/>
      <c r="O1267" s="78"/>
      <c r="P1267" s="78"/>
      <c r="Q1267" s="78"/>
      <c r="R1267" s="78"/>
      <c r="S1267" s="78"/>
      <c r="T1267" s="79"/>
    </row>
    <row r="1268" spans="1:20" ht="15.95" customHeight="1" x14ac:dyDescent="0.2">
      <c r="A1268" s="77"/>
      <c r="B1268" s="31" t="s">
        <v>2</v>
      </c>
      <c r="C1268" s="3">
        <f>D1268+E1268+F1268+H1268+G1268</f>
        <v>0</v>
      </c>
      <c r="D1268" s="3">
        <f t="shared" si="291"/>
        <v>0</v>
      </c>
      <c r="E1268" s="3">
        <f t="shared" si="289"/>
        <v>0</v>
      </c>
      <c r="F1268" s="3">
        <f t="shared" ref="F1268:H1268" si="293">F1276+F1284</f>
        <v>0</v>
      </c>
      <c r="G1268" s="3">
        <f t="shared" si="293"/>
        <v>0</v>
      </c>
      <c r="H1268" s="3">
        <f t="shared" si="293"/>
        <v>0</v>
      </c>
      <c r="I1268" s="78"/>
      <c r="J1268" s="78"/>
      <c r="K1268" s="78"/>
      <c r="L1268" s="78"/>
      <c r="M1268" s="78"/>
      <c r="N1268" s="78"/>
      <c r="O1268" s="78"/>
      <c r="P1268" s="78"/>
      <c r="Q1268" s="78"/>
      <c r="R1268" s="78"/>
      <c r="S1268" s="78"/>
      <c r="T1268" s="79"/>
    </row>
    <row r="1269" spans="1:20" ht="15.95" customHeight="1" x14ac:dyDescent="0.2">
      <c r="A1269" s="77"/>
      <c r="B1269" s="31" t="s">
        <v>3</v>
      </c>
      <c r="C1269" s="3">
        <f>D1269+E1269+F1269+H1269+G1269</f>
        <v>0</v>
      </c>
      <c r="D1269" s="3">
        <f t="shared" si="291"/>
        <v>0</v>
      </c>
      <c r="E1269" s="3">
        <f t="shared" si="289"/>
        <v>0</v>
      </c>
      <c r="F1269" s="3">
        <f t="shared" ref="F1269:H1269" si="294">F1277+F1285</f>
        <v>0</v>
      </c>
      <c r="G1269" s="3">
        <f t="shared" si="294"/>
        <v>0</v>
      </c>
      <c r="H1269" s="3">
        <f t="shared" si="294"/>
        <v>0</v>
      </c>
      <c r="I1269" s="78"/>
      <c r="J1269" s="78"/>
      <c r="K1269" s="78"/>
      <c r="L1269" s="78"/>
      <c r="M1269" s="78"/>
      <c r="N1269" s="78"/>
      <c r="O1269" s="78"/>
      <c r="P1269" s="78"/>
      <c r="Q1269" s="78"/>
      <c r="R1269" s="78"/>
      <c r="S1269" s="78"/>
      <c r="T1269" s="79"/>
    </row>
    <row r="1270" spans="1:20" ht="15.95" customHeight="1" x14ac:dyDescent="0.2">
      <c r="A1270" s="37" t="s">
        <v>153</v>
      </c>
      <c r="B1270" s="72" t="s">
        <v>558</v>
      </c>
      <c r="C1270" s="72"/>
      <c r="D1270" s="72"/>
      <c r="E1270" s="72"/>
      <c r="F1270" s="72"/>
      <c r="G1270" s="72"/>
      <c r="H1270" s="72"/>
      <c r="I1270" s="72"/>
      <c r="J1270" s="72"/>
      <c r="K1270" s="72"/>
      <c r="L1270" s="72"/>
      <c r="M1270" s="72"/>
      <c r="N1270" s="72"/>
      <c r="O1270" s="72"/>
      <c r="P1270" s="72"/>
      <c r="Q1270" s="72"/>
      <c r="R1270" s="72"/>
      <c r="S1270" s="72"/>
      <c r="T1270" s="73"/>
    </row>
    <row r="1271" spans="1:20" ht="15.95" customHeight="1" x14ac:dyDescent="0.2">
      <c r="A1271" s="37" t="s">
        <v>57</v>
      </c>
      <c r="B1271" s="58" t="s">
        <v>95</v>
      </c>
      <c r="C1271" s="58"/>
      <c r="D1271" s="58"/>
      <c r="E1271" s="58"/>
      <c r="F1271" s="58"/>
      <c r="G1271" s="58"/>
      <c r="H1271" s="58"/>
      <c r="I1271" s="58"/>
      <c r="J1271" s="58"/>
      <c r="K1271" s="58"/>
      <c r="L1271" s="58"/>
      <c r="M1271" s="58"/>
      <c r="N1271" s="58"/>
      <c r="O1271" s="58"/>
      <c r="P1271" s="58"/>
      <c r="Q1271" s="58"/>
      <c r="R1271" s="58"/>
      <c r="S1271" s="58"/>
      <c r="T1271" s="59"/>
    </row>
    <row r="1272" spans="1:20" ht="45" customHeight="1" x14ac:dyDescent="0.2">
      <c r="A1272" s="37"/>
      <c r="B1272" s="66" t="s">
        <v>101</v>
      </c>
      <c r="C1272" s="66"/>
      <c r="D1272" s="66"/>
      <c r="E1272" s="66"/>
      <c r="F1272" s="66"/>
      <c r="G1272" s="66"/>
      <c r="H1272" s="66"/>
      <c r="I1272" s="38" t="s">
        <v>28</v>
      </c>
      <c r="J1272" s="38"/>
      <c r="K1272" s="38" t="s">
        <v>35</v>
      </c>
      <c r="L1272" s="38"/>
      <c r="M1272" s="38" t="s">
        <v>175</v>
      </c>
      <c r="N1272" s="38" t="s">
        <v>192</v>
      </c>
      <c r="O1272" s="38" t="s">
        <v>175</v>
      </c>
      <c r="P1272" s="39" t="s">
        <v>408</v>
      </c>
      <c r="Q1272" s="38" t="s">
        <v>29</v>
      </c>
      <c r="R1272" s="38" t="s">
        <v>32</v>
      </c>
      <c r="S1272" s="38" t="s">
        <v>31</v>
      </c>
      <c r="T1272" s="40" t="s">
        <v>186</v>
      </c>
    </row>
    <row r="1273" spans="1:20" ht="15.95" customHeight="1" x14ac:dyDescent="0.2">
      <c r="A1273" s="37"/>
      <c r="B1273" s="27" t="s">
        <v>5</v>
      </c>
      <c r="C1273" s="2">
        <f t="shared" ref="C1273:H1273" si="295">SUM(C1274:C1277)</f>
        <v>29777.96</v>
      </c>
      <c r="D1273" s="1">
        <f t="shared" si="295"/>
        <v>0</v>
      </c>
      <c r="E1273" s="1">
        <f t="shared" si="295"/>
        <v>0</v>
      </c>
      <c r="F1273" s="1">
        <f t="shared" si="295"/>
        <v>29777.96</v>
      </c>
      <c r="G1273" s="1">
        <f t="shared" si="295"/>
        <v>0</v>
      </c>
      <c r="H1273" s="1">
        <f t="shared" si="295"/>
        <v>0</v>
      </c>
      <c r="I1273" s="38"/>
      <c r="J1273" s="38"/>
      <c r="K1273" s="38"/>
      <c r="L1273" s="38"/>
      <c r="M1273" s="38"/>
      <c r="N1273" s="38"/>
      <c r="O1273" s="38"/>
      <c r="P1273" s="39"/>
      <c r="Q1273" s="38"/>
      <c r="R1273" s="38"/>
      <c r="S1273" s="38"/>
      <c r="T1273" s="40"/>
    </row>
    <row r="1274" spans="1:20" ht="15.95" customHeight="1" x14ac:dyDescent="0.2">
      <c r="A1274" s="37"/>
      <c r="B1274" s="27" t="s">
        <v>0</v>
      </c>
      <c r="C1274" s="2">
        <f>SUM(D1274:H1274)</f>
        <v>0</v>
      </c>
      <c r="D1274" s="1"/>
      <c r="E1274" s="1"/>
      <c r="F1274" s="1"/>
      <c r="G1274" s="1"/>
      <c r="H1274" s="1"/>
      <c r="I1274" s="38"/>
      <c r="J1274" s="38"/>
      <c r="K1274" s="38"/>
      <c r="L1274" s="38"/>
      <c r="M1274" s="38"/>
      <c r="N1274" s="38"/>
      <c r="O1274" s="38"/>
      <c r="P1274" s="39"/>
      <c r="Q1274" s="38"/>
      <c r="R1274" s="38"/>
      <c r="S1274" s="38"/>
      <c r="T1274" s="40"/>
    </row>
    <row r="1275" spans="1:20" ht="15.95" customHeight="1" x14ac:dyDescent="0.2">
      <c r="A1275" s="37"/>
      <c r="B1275" s="27" t="s">
        <v>1</v>
      </c>
      <c r="C1275" s="2">
        <f>D1275+E1275+F1275+H1275</f>
        <v>29777.96</v>
      </c>
      <c r="D1275" s="1"/>
      <c r="E1275" s="1"/>
      <c r="F1275" s="1">
        <v>29777.96</v>
      </c>
      <c r="G1275" s="1"/>
      <c r="H1275" s="1"/>
      <c r="I1275" s="38"/>
      <c r="J1275" s="38"/>
      <c r="K1275" s="38"/>
      <c r="L1275" s="38"/>
      <c r="M1275" s="38"/>
      <c r="N1275" s="38"/>
      <c r="O1275" s="38"/>
      <c r="P1275" s="39"/>
      <c r="Q1275" s="38"/>
      <c r="R1275" s="38"/>
      <c r="S1275" s="38"/>
      <c r="T1275" s="40"/>
    </row>
    <row r="1276" spans="1:20" ht="15.95" customHeight="1" x14ac:dyDescent="0.2">
      <c r="A1276" s="37"/>
      <c r="B1276" s="27" t="s">
        <v>2</v>
      </c>
      <c r="C1276" s="2">
        <f>SUM(D1276:H1276)</f>
        <v>0</v>
      </c>
      <c r="D1276" s="1"/>
      <c r="E1276" s="1"/>
      <c r="F1276" s="1"/>
      <c r="G1276" s="1"/>
      <c r="H1276" s="1"/>
      <c r="I1276" s="38"/>
      <c r="J1276" s="38"/>
      <c r="K1276" s="38"/>
      <c r="L1276" s="38"/>
      <c r="M1276" s="38"/>
      <c r="N1276" s="38"/>
      <c r="O1276" s="38"/>
      <c r="P1276" s="39"/>
      <c r="Q1276" s="38"/>
      <c r="R1276" s="38"/>
      <c r="S1276" s="38"/>
      <c r="T1276" s="40"/>
    </row>
    <row r="1277" spans="1:20" ht="15.95" customHeight="1" x14ac:dyDescent="0.2">
      <c r="A1277" s="37"/>
      <c r="B1277" s="27" t="s">
        <v>3</v>
      </c>
      <c r="C1277" s="2">
        <f>SUM(D1277:H1277)</f>
        <v>0</v>
      </c>
      <c r="D1277" s="1"/>
      <c r="E1277" s="1"/>
      <c r="F1277" s="1"/>
      <c r="G1277" s="1"/>
      <c r="H1277" s="1"/>
      <c r="I1277" s="38"/>
      <c r="J1277" s="38"/>
      <c r="K1277" s="38"/>
      <c r="L1277" s="38"/>
      <c r="M1277" s="38"/>
      <c r="N1277" s="38"/>
      <c r="O1277" s="38"/>
      <c r="P1277" s="39"/>
      <c r="Q1277" s="38"/>
      <c r="R1277" s="38"/>
      <c r="S1277" s="38"/>
      <c r="T1277" s="40"/>
    </row>
    <row r="1278" spans="1:20" ht="15.95" customHeight="1" x14ac:dyDescent="0.2">
      <c r="A1278" s="37" t="s">
        <v>320</v>
      </c>
      <c r="B1278" s="72" t="s">
        <v>558</v>
      </c>
      <c r="C1278" s="72"/>
      <c r="D1278" s="72"/>
      <c r="E1278" s="72"/>
      <c r="F1278" s="72"/>
      <c r="G1278" s="72"/>
      <c r="H1278" s="72"/>
      <c r="I1278" s="72"/>
      <c r="J1278" s="72"/>
      <c r="K1278" s="72"/>
      <c r="L1278" s="72"/>
      <c r="M1278" s="72"/>
      <c r="N1278" s="72"/>
      <c r="O1278" s="72"/>
      <c r="P1278" s="72"/>
      <c r="Q1278" s="72"/>
      <c r="R1278" s="72"/>
      <c r="S1278" s="72"/>
      <c r="T1278" s="73"/>
    </row>
    <row r="1279" spans="1:20" ht="15.95" customHeight="1" x14ac:dyDescent="0.2">
      <c r="A1279" s="37" t="s">
        <v>57</v>
      </c>
      <c r="B1279" s="58" t="s">
        <v>95</v>
      </c>
      <c r="C1279" s="58"/>
      <c r="D1279" s="58"/>
      <c r="E1279" s="58"/>
      <c r="F1279" s="58"/>
      <c r="G1279" s="58"/>
      <c r="H1279" s="58"/>
      <c r="I1279" s="58"/>
      <c r="J1279" s="58"/>
      <c r="K1279" s="58"/>
      <c r="L1279" s="58"/>
      <c r="M1279" s="58"/>
      <c r="N1279" s="58"/>
      <c r="O1279" s="58"/>
      <c r="P1279" s="58"/>
      <c r="Q1279" s="58"/>
      <c r="R1279" s="58"/>
      <c r="S1279" s="58"/>
      <c r="T1279" s="59"/>
    </row>
    <row r="1280" spans="1:20" ht="45" customHeight="1" x14ac:dyDescent="0.2">
      <c r="A1280" s="37"/>
      <c r="B1280" s="66" t="s">
        <v>321</v>
      </c>
      <c r="C1280" s="66"/>
      <c r="D1280" s="66"/>
      <c r="E1280" s="66"/>
      <c r="F1280" s="66"/>
      <c r="G1280" s="66"/>
      <c r="H1280" s="66"/>
      <c r="I1280" s="38" t="s">
        <v>28</v>
      </c>
      <c r="J1280" s="38"/>
      <c r="K1280" s="38" t="s">
        <v>35</v>
      </c>
      <c r="L1280" s="38"/>
      <c r="M1280" s="38" t="s">
        <v>175</v>
      </c>
      <c r="N1280" s="38" t="s">
        <v>192</v>
      </c>
      <c r="O1280" s="38" t="s">
        <v>175</v>
      </c>
      <c r="P1280" s="39" t="s">
        <v>409</v>
      </c>
      <c r="Q1280" s="38" t="s">
        <v>29</v>
      </c>
      <c r="R1280" s="38" t="s">
        <v>33</v>
      </c>
      <c r="S1280" s="38" t="s">
        <v>30</v>
      </c>
      <c r="T1280" s="40"/>
    </row>
    <row r="1281" spans="1:20" ht="15.95" customHeight="1" x14ac:dyDescent="0.2">
      <c r="A1281" s="37"/>
      <c r="B1281" s="27" t="s">
        <v>5</v>
      </c>
      <c r="C1281" s="2">
        <f>D1281+E1281+H1281+F1281</f>
        <v>25186.617139999998</v>
      </c>
      <c r="D1281" s="1">
        <f>D1282+D1283+D1284</f>
        <v>0</v>
      </c>
      <c r="E1281" s="1">
        <f t="shared" ref="E1281:H1281" si="296">E1282+E1283+E1284</f>
        <v>0</v>
      </c>
      <c r="F1281" s="1">
        <f t="shared" si="296"/>
        <v>25186.617139999998</v>
      </c>
      <c r="G1281" s="1">
        <f t="shared" si="296"/>
        <v>0</v>
      </c>
      <c r="H1281" s="1">
        <f t="shared" si="296"/>
        <v>0</v>
      </c>
      <c r="I1281" s="38"/>
      <c r="J1281" s="38"/>
      <c r="K1281" s="38"/>
      <c r="L1281" s="38"/>
      <c r="M1281" s="38"/>
      <c r="N1281" s="38"/>
      <c r="O1281" s="38"/>
      <c r="P1281" s="39"/>
      <c r="Q1281" s="38"/>
      <c r="R1281" s="38"/>
      <c r="S1281" s="38"/>
      <c r="T1281" s="40"/>
    </row>
    <row r="1282" spans="1:20" ht="15.95" customHeight="1" x14ac:dyDescent="0.2">
      <c r="A1282" s="37"/>
      <c r="B1282" s="27" t="s">
        <v>0</v>
      </c>
      <c r="C1282" s="2">
        <f>D1282+E1282+H1282+F1282</f>
        <v>0</v>
      </c>
      <c r="D1282" s="1"/>
      <c r="E1282" s="1"/>
      <c r="F1282" s="1"/>
      <c r="G1282" s="1"/>
      <c r="H1282" s="1"/>
      <c r="I1282" s="38"/>
      <c r="J1282" s="38"/>
      <c r="K1282" s="38"/>
      <c r="L1282" s="38"/>
      <c r="M1282" s="38"/>
      <c r="N1282" s="38"/>
      <c r="O1282" s="38"/>
      <c r="P1282" s="39"/>
      <c r="Q1282" s="38"/>
      <c r="R1282" s="38"/>
      <c r="S1282" s="38"/>
      <c r="T1282" s="40"/>
    </row>
    <row r="1283" spans="1:20" ht="15.95" customHeight="1" x14ac:dyDescent="0.2">
      <c r="A1283" s="37"/>
      <c r="B1283" s="27" t="s">
        <v>1</v>
      </c>
      <c r="C1283" s="2">
        <f>D1283+E1283+H1283+F1283</f>
        <v>25186.617139999998</v>
      </c>
      <c r="D1283" s="1"/>
      <c r="E1283" s="1"/>
      <c r="F1283" s="1">
        <v>25186.617139999998</v>
      </c>
      <c r="G1283" s="1"/>
      <c r="H1283" s="1"/>
      <c r="I1283" s="38"/>
      <c r="J1283" s="38"/>
      <c r="K1283" s="38"/>
      <c r="L1283" s="38"/>
      <c r="M1283" s="38"/>
      <c r="N1283" s="38"/>
      <c r="O1283" s="38"/>
      <c r="P1283" s="39"/>
      <c r="Q1283" s="38"/>
      <c r="R1283" s="38"/>
      <c r="S1283" s="38"/>
      <c r="T1283" s="40"/>
    </row>
    <row r="1284" spans="1:20" ht="15.95" customHeight="1" x14ac:dyDescent="0.2">
      <c r="A1284" s="37"/>
      <c r="B1284" s="27" t="s">
        <v>2</v>
      </c>
      <c r="C1284" s="2"/>
      <c r="D1284" s="1"/>
      <c r="E1284" s="1"/>
      <c r="F1284" s="1"/>
      <c r="G1284" s="1"/>
      <c r="H1284" s="1"/>
      <c r="I1284" s="38"/>
      <c r="J1284" s="38"/>
      <c r="K1284" s="38"/>
      <c r="L1284" s="38"/>
      <c r="M1284" s="38"/>
      <c r="N1284" s="38"/>
      <c r="O1284" s="38"/>
      <c r="P1284" s="39"/>
      <c r="Q1284" s="38"/>
      <c r="R1284" s="38"/>
      <c r="S1284" s="38"/>
      <c r="T1284" s="40"/>
    </row>
    <row r="1285" spans="1:20" ht="15.95" customHeight="1" x14ac:dyDescent="0.2">
      <c r="A1285" s="37"/>
      <c r="B1285" s="27" t="s">
        <v>3</v>
      </c>
      <c r="C1285" s="2"/>
      <c r="D1285" s="1"/>
      <c r="E1285" s="1"/>
      <c r="F1285" s="1"/>
      <c r="G1285" s="1"/>
      <c r="H1285" s="1"/>
      <c r="I1285" s="38"/>
      <c r="J1285" s="38"/>
      <c r="K1285" s="38"/>
      <c r="L1285" s="38"/>
      <c r="M1285" s="38"/>
      <c r="N1285" s="38"/>
      <c r="O1285" s="38"/>
      <c r="P1285" s="39"/>
      <c r="Q1285" s="38"/>
      <c r="R1285" s="38"/>
      <c r="S1285" s="38"/>
      <c r="T1285" s="40"/>
    </row>
    <row r="1286" spans="1:20" ht="15.95" customHeight="1" x14ac:dyDescent="0.2">
      <c r="A1286" s="77" t="s">
        <v>73</v>
      </c>
      <c r="B1286" s="58" t="s">
        <v>173</v>
      </c>
      <c r="C1286" s="58"/>
      <c r="D1286" s="58"/>
      <c r="E1286" s="58"/>
      <c r="F1286" s="58"/>
      <c r="G1286" s="58"/>
      <c r="H1286" s="58"/>
      <c r="I1286" s="58"/>
      <c r="J1286" s="58"/>
      <c r="K1286" s="58"/>
      <c r="L1286" s="58"/>
      <c r="M1286" s="58"/>
      <c r="N1286" s="58"/>
      <c r="O1286" s="58"/>
      <c r="P1286" s="58"/>
      <c r="Q1286" s="58"/>
      <c r="R1286" s="58"/>
      <c r="S1286" s="58"/>
      <c r="T1286" s="59"/>
    </row>
    <row r="1287" spans="1:20" ht="15.95" customHeight="1" x14ac:dyDescent="0.2">
      <c r="A1287" s="77"/>
      <c r="B1287" s="31" t="s">
        <v>5</v>
      </c>
      <c r="C1287" s="3">
        <f>SUM(C1288:C1291)</f>
        <v>181259.84034</v>
      </c>
      <c r="D1287" s="3">
        <f t="shared" ref="D1287:H1287" si="297">SUM(D1288:D1291)</f>
        <v>125176.29876999999</v>
      </c>
      <c r="E1287" s="3">
        <f t="shared" si="297"/>
        <v>50606.060599999997</v>
      </c>
      <c r="F1287" s="3">
        <f t="shared" si="297"/>
        <v>5477.4809700000042</v>
      </c>
      <c r="G1287" s="3">
        <f t="shared" si="297"/>
        <v>0</v>
      </c>
      <c r="H1287" s="3">
        <f t="shared" si="297"/>
        <v>0</v>
      </c>
      <c r="I1287" s="78"/>
      <c r="J1287" s="78"/>
      <c r="K1287" s="78"/>
      <c r="L1287" s="78"/>
      <c r="M1287" s="78"/>
      <c r="N1287" s="78"/>
      <c r="O1287" s="78"/>
      <c r="P1287" s="78"/>
      <c r="Q1287" s="78"/>
      <c r="R1287" s="78"/>
      <c r="S1287" s="78"/>
      <c r="T1287" s="79"/>
    </row>
    <row r="1288" spans="1:20" ht="15.95" customHeight="1" x14ac:dyDescent="0.2">
      <c r="A1288" s="77"/>
      <c r="B1288" s="31" t="s">
        <v>0</v>
      </c>
      <c r="C1288" s="3">
        <f>D1288+E1288+F1288+H1288+G1288</f>
        <v>0</v>
      </c>
      <c r="D1288" s="3">
        <f>D1296+D1304</f>
        <v>0</v>
      </c>
      <c r="E1288" s="3">
        <f t="shared" ref="E1288:H1288" si="298">E1296+E1304</f>
        <v>0</v>
      </c>
      <c r="F1288" s="3">
        <f t="shared" si="298"/>
        <v>0</v>
      </c>
      <c r="G1288" s="3">
        <f t="shared" si="298"/>
        <v>0</v>
      </c>
      <c r="H1288" s="3">
        <f t="shared" si="298"/>
        <v>0</v>
      </c>
      <c r="I1288" s="78"/>
      <c r="J1288" s="78"/>
      <c r="K1288" s="78"/>
      <c r="L1288" s="78"/>
      <c r="M1288" s="78"/>
      <c r="N1288" s="78"/>
      <c r="O1288" s="78"/>
      <c r="P1288" s="78"/>
      <c r="Q1288" s="78"/>
      <c r="R1288" s="78"/>
      <c r="S1288" s="78"/>
      <c r="T1288" s="79"/>
    </row>
    <row r="1289" spans="1:20" ht="15.95" customHeight="1" x14ac:dyDescent="0.2">
      <c r="A1289" s="77"/>
      <c r="B1289" s="31" t="s">
        <v>1</v>
      </c>
      <c r="C1289" s="3">
        <f>D1289+E1289+F1289+H1289+G1289</f>
        <v>180653.77974</v>
      </c>
      <c r="D1289" s="3">
        <f t="shared" ref="D1289:H1291" si="299">D1297+D1305</f>
        <v>125176.29876999999</v>
      </c>
      <c r="E1289" s="3">
        <f t="shared" si="299"/>
        <v>50000</v>
      </c>
      <c r="F1289" s="3">
        <f t="shared" si="299"/>
        <v>5477.4809700000042</v>
      </c>
      <c r="G1289" s="3">
        <f t="shared" si="299"/>
        <v>0</v>
      </c>
      <c r="H1289" s="3">
        <f t="shared" si="299"/>
        <v>0</v>
      </c>
      <c r="I1289" s="78"/>
      <c r="J1289" s="78"/>
      <c r="K1289" s="78"/>
      <c r="L1289" s="78"/>
      <c r="M1289" s="78"/>
      <c r="N1289" s="78"/>
      <c r="O1289" s="78"/>
      <c r="P1289" s="78"/>
      <c r="Q1289" s="78"/>
      <c r="R1289" s="78"/>
      <c r="S1289" s="78"/>
      <c r="T1289" s="79"/>
    </row>
    <row r="1290" spans="1:20" ht="15.95" customHeight="1" x14ac:dyDescent="0.2">
      <c r="A1290" s="77"/>
      <c r="B1290" s="31" t="s">
        <v>2</v>
      </c>
      <c r="C1290" s="3">
        <f>D1290+E1290+F1290+H1290+G1290</f>
        <v>606.06060000000002</v>
      </c>
      <c r="D1290" s="3">
        <f t="shared" si="299"/>
        <v>0</v>
      </c>
      <c r="E1290" s="3">
        <f t="shared" si="299"/>
        <v>606.06060000000002</v>
      </c>
      <c r="F1290" s="3">
        <f t="shared" si="299"/>
        <v>0</v>
      </c>
      <c r="G1290" s="3">
        <f t="shared" si="299"/>
        <v>0</v>
      </c>
      <c r="H1290" s="3">
        <f t="shared" si="299"/>
        <v>0</v>
      </c>
      <c r="I1290" s="78"/>
      <c r="J1290" s="78"/>
      <c r="K1290" s="78"/>
      <c r="L1290" s="78"/>
      <c r="M1290" s="78"/>
      <c r="N1290" s="78"/>
      <c r="O1290" s="78"/>
      <c r="P1290" s="78"/>
      <c r="Q1290" s="78"/>
      <c r="R1290" s="78"/>
      <c r="S1290" s="78"/>
      <c r="T1290" s="79"/>
    </row>
    <row r="1291" spans="1:20" ht="15.95" customHeight="1" x14ac:dyDescent="0.2">
      <c r="A1291" s="77"/>
      <c r="B1291" s="31" t="s">
        <v>3</v>
      </c>
      <c r="C1291" s="3">
        <f>D1291+E1291+F1291+H1291+G1291</f>
        <v>0</v>
      </c>
      <c r="D1291" s="3">
        <f t="shared" si="299"/>
        <v>0</v>
      </c>
      <c r="E1291" s="3">
        <f t="shared" si="299"/>
        <v>0</v>
      </c>
      <c r="F1291" s="3">
        <f t="shared" si="299"/>
        <v>0</v>
      </c>
      <c r="G1291" s="3">
        <f t="shared" si="299"/>
        <v>0</v>
      </c>
      <c r="H1291" s="3">
        <f t="shared" si="299"/>
        <v>0</v>
      </c>
      <c r="I1291" s="78"/>
      <c r="J1291" s="78"/>
      <c r="K1291" s="78"/>
      <c r="L1291" s="78"/>
      <c r="M1291" s="78"/>
      <c r="N1291" s="78"/>
      <c r="O1291" s="78"/>
      <c r="P1291" s="78"/>
      <c r="Q1291" s="78"/>
      <c r="R1291" s="78"/>
      <c r="S1291" s="78"/>
      <c r="T1291" s="79"/>
    </row>
    <row r="1292" spans="1:20" ht="15.95" customHeight="1" x14ac:dyDescent="0.2">
      <c r="A1292" s="37" t="s">
        <v>154</v>
      </c>
      <c r="B1292" s="72" t="s">
        <v>190</v>
      </c>
      <c r="C1292" s="72"/>
      <c r="D1292" s="72"/>
      <c r="E1292" s="72"/>
      <c r="F1292" s="72"/>
      <c r="G1292" s="72"/>
      <c r="H1292" s="72"/>
      <c r="I1292" s="72"/>
      <c r="J1292" s="72"/>
      <c r="K1292" s="72"/>
      <c r="L1292" s="72"/>
      <c r="M1292" s="72"/>
      <c r="N1292" s="72"/>
      <c r="O1292" s="72"/>
      <c r="P1292" s="72"/>
      <c r="Q1292" s="72"/>
      <c r="R1292" s="72"/>
      <c r="S1292" s="72"/>
      <c r="T1292" s="73"/>
    </row>
    <row r="1293" spans="1:20" ht="15.95" customHeight="1" x14ac:dyDescent="0.2">
      <c r="A1293" s="37" t="s">
        <v>57</v>
      </c>
      <c r="B1293" s="58" t="s">
        <v>174</v>
      </c>
      <c r="C1293" s="58"/>
      <c r="D1293" s="58"/>
      <c r="E1293" s="58"/>
      <c r="F1293" s="58"/>
      <c r="G1293" s="58"/>
      <c r="H1293" s="58"/>
      <c r="I1293" s="58"/>
      <c r="J1293" s="58"/>
      <c r="K1293" s="58"/>
      <c r="L1293" s="58"/>
      <c r="M1293" s="58"/>
      <c r="N1293" s="58"/>
      <c r="O1293" s="58"/>
      <c r="P1293" s="58"/>
      <c r="Q1293" s="58"/>
      <c r="R1293" s="58"/>
      <c r="S1293" s="58"/>
      <c r="T1293" s="59"/>
    </row>
    <row r="1294" spans="1:20" ht="45" customHeight="1" x14ac:dyDescent="0.2">
      <c r="A1294" s="37"/>
      <c r="B1294" s="66" t="s">
        <v>494</v>
      </c>
      <c r="C1294" s="66"/>
      <c r="D1294" s="66"/>
      <c r="E1294" s="66"/>
      <c r="F1294" s="66"/>
      <c r="G1294" s="66"/>
      <c r="H1294" s="66"/>
      <c r="I1294" s="38" t="s">
        <v>28</v>
      </c>
      <c r="J1294" s="38"/>
      <c r="K1294" s="38" t="s">
        <v>40</v>
      </c>
      <c r="L1294" s="38"/>
      <c r="M1294" s="38" t="s">
        <v>527</v>
      </c>
      <c r="N1294" s="38" t="s">
        <v>528</v>
      </c>
      <c r="O1294" s="38" t="s">
        <v>529</v>
      </c>
      <c r="P1294" s="39"/>
      <c r="Q1294" s="38" t="s">
        <v>7</v>
      </c>
      <c r="R1294" s="38" t="s">
        <v>530</v>
      </c>
      <c r="S1294" s="38" t="s">
        <v>31</v>
      </c>
      <c r="T1294" s="40"/>
    </row>
    <row r="1295" spans="1:20" ht="15.95" customHeight="1" x14ac:dyDescent="0.2">
      <c r="A1295" s="37"/>
      <c r="B1295" s="27" t="s">
        <v>5</v>
      </c>
      <c r="C1295" s="2">
        <f t="shared" ref="C1295:C1299" si="300">D1295+E1295+F1295+H1295+G1295</f>
        <v>130653.77974</v>
      </c>
      <c r="D1295" s="1">
        <f>D1296+D1297+D1298+D1299</f>
        <v>125176.29876999999</v>
      </c>
      <c r="E1295" s="1">
        <f t="shared" ref="E1295:H1295" si="301">E1296+E1297+E1298+E1299</f>
        <v>0</v>
      </c>
      <c r="F1295" s="1">
        <f t="shared" si="301"/>
        <v>5477.4809700000042</v>
      </c>
      <c r="G1295" s="1">
        <f t="shared" si="301"/>
        <v>0</v>
      </c>
      <c r="H1295" s="1">
        <f t="shared" si="301"/>
        <v>0</v>
      </c>
      <c r="I1295" s="38"/>
      <c r="J1295" s="38"/>
      <c r="K1295" s="38"/>
      <c r="L1295" s="38"/>
      <c r="M1295" s="38"/>
      <c r="N1295" s="38"/>
      <c r="O1295" s="38"/>
      <c r="P1295" s="39"/>
      <c r="Q1295" s="38"/>
      <c r="R1295" s="38"/>
      <c r="S1295" s="38"/>
      <c r="T1295" s="40"/>
    </row>
    <row r="1296" spans="1:20" ht="15.95" customHeight="1" x14ac:dyDescent="0.2">
      <c r="A1296" s="37"/>
      <c r="B1296" s="27" t="s">
        <v>0</v>
      </c>
      <c r="C1296" s="2">
        <f t="shared" si="300"/>
        <v>0</v>
      </c>
      <c r="D1296" s="1"/>
      <c r="E1296" s="1"/>
      <c r="F1296" s="1"/>
      <c r="G1296" s="1"/>
      <c r="H1296" s="1"/>
      <c r="I1296" s="38"/>
      <c r="J1296" s="38"/>
      <c r="K1296" s="38"/>
      <c r="L1296" s="38"/>
      <c r="M1296" s="38"/>
      <c r="N1296" s="38"/>
      <c r="O1296" s="38"/>
      <c r="P1296" s="39"/>
      <c r="Q1296" s="38"/>
      <c r="R1296" s="38"/>
      <c r="S1296" s="38"/>
      <c r="T1296" s="40"/>
    </row>
    <row r="1297" spans="1:20" ht="15.95" customHeight="1" x14ac:dyDescent="0.2">
      <c r="A1297" s="37"/>
      <c r="B1297" s="27" t="s">
        <v>1</v>
      </c>
      <c r="C1297" s="2">
        <f t="shared" si="300"/>
        <v>130653.77974</v>
      </c>
      <c r="D1297" s="1">
        <f>0+125176.29877</f>
        <v>125176.29876999999</v>
      </c>
      <c r="E1297" s="1"/>
      <c r="F1297" s="1">
        <f>0+71522.29197-66044.811</f>
        <v>5477.4809700000042</v>
      </c>
      <c r="G1297" s="1"/>
      <c r="H1297" s="1"/>
      <c r="I1297" s="38"/>
      <c r="J1297" s="38"/>
      <c r="K1297" s="38"/>
      <c r="L1297" s="38"/>
      <c r="M1297" s="38"/>
      <c r="N1297" s="38"/>
      <c r="O1297" s="38"/>
      <c r="P1297" s="39"/>
      <c r="Q1297" s="38"/>
      <c r="R1297" s="38"/>
      <c r="S1297" s="38"/>
      <c r="T1297" s="40"/>
    </row>
    <row r="1298" spans="1:20" ht="15.95" customHeight="1" x14ac:dyDescent="0.2">
      <c r="A1298" s="37"/>
      <c r="B1298" s="27" t="s">
        <v>2</v>
      </c>
      <c r="C1298" s="2">
        <f t="shared" si="300"/>
        <v>0</v>
      </c>
      <c r="D1298" s="1"/>
      <c r="E1298" s="1"/>
      <c r="F1298" s="1"/>
      <c r="G1298" s="1"/>
      <c r="H1298" s="1"/>
      <c r="I1298" s="38"/>
      <c r="J1298" s="38"/>
      <c r="K1298" s="38"/>
      <c r="L1298" s="38"/>
      <c r="M1298" s="38"/>
      <c r="N1298" s="38"/>
      <c r="O1298" s="38"/>
      <c r="P1298" s="39"/>
      <c r="Q1298" s="38"/>
      <c r="R1298" s="38"/>
      <c r="S1298" s="38"/>
      <c r="T1298" s="40"/>
    </row>
    <row r="1299" spans="1:20" ht="15.95" customHeight="1" x14ac:dyDescent="0.2">
      <c r="A1299" s="37"/>
      <c r="B1299" s="27" t="s">
        <v>3</v>
      </c>
      <c r="C1299" s="2">
        <f t="shared" si="300"/>
        <v>0</v>
      </c>
      <c r="D1299" s="1"/>
      <c r="E1299" s="1"/>
      <c r="F1299" s="1"/>
      <c r="G1299" s="1"/>
      <c r="H1299" s="1"/>
      <c r="I1299" s="38"/>
      <c r="J1299" s="38"/>
      <c r="K1299" s="38"/>
      <c r="L1299" s="38"/>
      <c r="M1299" s="38"/>
      <c r="N1299" s="38"/>
      <c r="O1299" s="38"/>
      <c r="P1299" s="39"/>
      <c r="Q1299" s="38"/>
      <c r="R1299" s="38"/>
      <c r="S1299" s="38"/>
      <c r="T1299" s="40"/>
    </row>
    <row r="1300" spans="1:20" ht="15.95" customHeight="1" x14ac:dyDescent="0.2">
      <c r="A1300" s="37" t="s">
        <v>776</v>
      </c>
      <c r="B1300" s="51" t="s">
        <v>190</v>
      </c>
      <c r="C1300" s="51"/>
      <c r="D1300" s="51"/>
      <c r="E1300" s="51"/>
      <c r="F1300" s="51"/>
      <c r="G1300" s="51"/>
      <c r="H1300" s="51"/>
      <c r="I1300" s="51"/>
      <c r="J1300" s="51"/>
      <c r="K1300" s="51"/>
      <c r="L1300" s="51"/>
      <c r="M1300" s="51"/>
      <c r="N1300" s="51"/>
      <c r="O1300" s="51"/>
      <c r="P1300" s="51"/>
      <c r="Q1300" s="51"/>
      <c r="R1300" s="51"/>
      <c r="S1300" s="51"/>
      <c r="T1300" s="52"/>
    </row>
    <row r="1301" spans="1:20" ht="15.95" customHeight="1" x14ac:dyDescent="0.2">
      <c r="A1301" s="37" t="s">
        <v>57</v>
      </c>
      <c r="B1301" s="58" t="s">
        <v>174</v>
      </c>
      <c r="C1301" s="58"/>
      <c r="D1301" s="58"/>
      <c r="E1301" s="58"/>
      <c r="F1301" s="58"/>
      <c r="G1301" s="58"/>
      <c r="H1301" s="58"/>
      <c r="I1301" s="58"/>
      <c r="J1301" s="58"/>
      <c r="K1301" s="58"/>
      <c r="L1301" s="58"/>
      <c r="M1301" s="58"/>
      <c r="N1301" s="58"/>
      <c r="O1301" s="58"/>
      <c r="P1301" s="58"/>
      <c r="Q1301" s="58"/>
      <c r="R1301" s="58"/>
      <c r="S1301" s="58"/>
      <c r="T1301" s="58"/>
    </row>
    <row r="1302" spans="1:20" ht="45" customHeight="1" x14ac:dyDescent="0.2">
      <c r="A1302" s="37"/>
      <c r="B1302" s="82" t="s">
        <v>770</v>
      </c>
      <c r="C1302" s="83"/>
      <c r="D1302" s="83"/>
      <c r="E1302" s="83"/>
      <c r="F1302" s="83"/>
      <c r="G1302" s="83"/>
      <c r="H1302" s="84"/>
      <c r="I1302" s="53">
        <v>2023</v>
      </c>
      <c r="J1302" s="53"/>
      <c r="K1302" s="53" t="s">
        <v>40</v>
      </c>
      <c r="L1302" s="53" t="s">
        <v>771</v>
      </c>
      <c r="M1302" s="53" t="s">
        <v>772</v>
      </c>
      <c r="N1302" s="53" t="s">
        <v>528</v>
      </c>
      <c r="O1302" s="53" t="s">
        <v>773</v>
      </c>
      <c r="P1302" s="60" t="s">
        <v>774</v>
      </c>
      <c r="Q1302" s="53" t="s">
        <v>7</v>
      </c>
      <c r="R1302" s="53" t="s">
        <v>772</v>
      </c>
      <c r="S1302" s="53" t="s">
        <v>31</v>
      </c>
      <c r="T1302" s="38" t="s">
        <v>775</v>
      </c>
    </row>
    <row r="1303" spans="1:20" ht="15.95" customHeight="1" x14ac:dyDescent="0.2">
      <c r="A1303" s="37"/>
      <c r="B1303" s="27" t="s">
        <v>5</v>
      </c>
      <c r="C1303" s="2">
        <f>D1303+E1303+F1303+G1303+H1303</f>
        <v>50606.060599999997</v>
      </c>
      <c r="D1303" s="1">
        <f t="shared" ref="D1303:F1303" si="302">SUM(D1304:D1307)</f>
        <v>0</v>
      </c>
      <c r="E1303" s="1">
        <f t="shared" si="302"/>
        <v>50606.060599999997</v>
      </c>
      <c r="F1303" s="1">
        <f t="shared" si="302"/>
        <v>0</v>
      </c>
      <c r="G1303" s="1">
        <f t="shared" ref="G1303:H1303" si="303">SUM(G1304:G1307)</f>
        <v>0</v>
      </c>
      <c r="H1303" s="1">
        <f t="shared" si="303"/>
        <v>0</v>
      </c>
      <c r="I1303" s="54"/>
      <c r="J1303" s="54"/>
      <c r="K1303" s="54"/>
      <c r="L1303" s="54"/>
      <c r="M1303" s="54"/>
      <c r="N1303" s="54"/>
      <c r="O1303" s="54"/>
      <c r="P1303" s="61"/>
      <c r="Q1303" s="54"/>
      <c r="R1303" s="54"/>
      <c r="S1303" s="54"/>
      <c r="T1303" s="38"/>
    </row>
    <row r="1304" spans="1:20" ht="15.95" customHeight="1" x14ac:dyDescent="0.2">
      <c r="A1304" s="37"/>
      <c r="B1304" s="27" t="s">
        <v>0</v>
      </c>
      <c r="C1304" s="2">
        <f>D1304+E1304+F1304+G1304+H1304</f>
        <v>0</v>
      </c>
      <c r="D1304" s="1"/>
      <c r="E1304" s="1"/>
      <c r="F1304" s="1"/>
      <c r="G1304" s="1"/>
      <c r="H1304" s="1"/>
      <c r="I1304" s="54"/>
      <c r="J1304" s="54"/>
      <c r="K1304" s="54"/>
      <c r="L1304" s="54"/>
      <c r="M1304" s="54"/>
      <c r="N1304" s="54"/>
      <c r="O1304" s="54"/>
      <c r="P1304" s="61"/>
      <c r="Q1304" s="54"/>
      <c r="R1304" s="54"/>
      <c r="S1304" s="54"/>
      <c r="T1304" s="38"/>
    </row>
    <row r="1305" spans="1:20" ht="15.95" customHeight="1" x14ac:dyDescent="0.2">
      <c r="A1305" s="37"/>
      <c r="B1305" s="27" t="s">
        <v>1</v>
      </c>
      <c r="C1305" s="2">
        <f>D1305+E1305+F1305+G1305+H1305</f>
        <v>50000</v>
      </c>
      <c r="D1305" s="1"/>
      <c r="E1305" s="1">
        <f>0+60000-10000</f>
        <v>50000</v>
      </c>
      <c r="F1305" s="1"/>
      <c r="G1305" s="1"/>
      <c r="H1305" s="1"/>
      <c r="I1305" s="54"/>
      <c r="J1305" s="54"/>
      <c r="K1305" s="54"/>
      <c r="L1305" s="54"/>
      <c r="M1305" s="54"/>
      <c r="N1305" s="54"/>
      <c r="O1305" s="54"/>
      <c r="P1305" s="61"/>
      <c r="Q1305" s="54"/>
      <c r="R1305" s="54"/>
      <c r="S1305" s="54"/>
      <c r="T1305" s="38"/>
    </row>
    <row r="1306" spans="1:20" ht="15.95" customHeight="1" x14ac:dyDescent="0.2">
      <c r="A1306" s="37"/>
      <c r="B1306" s="27" t="s">
        <v>2</v>
      </c>
      <c r="C1306" s="2">
        <f>D1306+E1306+F1306+G1306+H1306</f>
        <v>606.06060000000002</v>
      </c>
      <c r="D1306" s="1"/>
      <c r="E1306" s="1">
        <f>0+606.0606</f>
        <v>606.06060000000002</v>
      </c>
      <c r="F1306" s="1"/>
      <c r="G1306" s="1"/>
      <c r="H1306" s="1"/>
      <c r="I1306" s="54"/>
      <c r="J1306" s="54"/>
      <c r="K1306" s="54"/>
      <c r="L1306" s="54"/>
      <c r="M1306" s="54"/>
      <c r="N1306" s="54"/>
      <c r="O1306" s="54"/>
      <c r="P1306" s="61"/>
      <c r="Q1306" s="54"/>
      <c r="R1306" s="54"/>
      <c r="S1306" s="54"/>
      <c r="T1306" s="38"/>
    </row>
    <row r="1307" spans="1:20" ht="15.95" customHeight="1" x14ac:dyDescent="0.2">
      <c r="A1307" s="37"/>
      <c r="B1307" s="27" t="s">
        <v>3</v>
      </c>
      <c r="C1307" s="2">
        <f>D1307+E1307+F1307+G1307+H1307</f>
        <v>0</v>
      </c>
      <c r="D1307" s="1"/>
      <c r="E1307" s="1"/>
      <c r="F1307" s="1"/>
      <c r="G1307" s="1"/>
      <c r="H1307" s="1"/>
      <c r="I1307" s="34"/>
      <c r="J1307" s="34"/>
      <c r="K1307" s="34"/>
      <c r="L1307" s="34"/>
      <c r="M1307" s="34"/>
      <c r="N1307" s="34"/>
      <c r="O1307" s="34"/>
      <c r="P1307" s="62"/>
      <c r="Q1307" s="34"/>
      <c r="R1307" s="34"/>
      <c r="S1307" s="34"/>
      <c r="T1307" s="38"/>
    </row>
    <row r="1308" spans="1:20" ht="15.95" customHeight="1" x14ac:dyDescent="0.2">
      <c r="A1308" s="77" t="s">
        <v>37</v>
      </c>
      <c r="B1308" s="58" t="s">
        <v>102</v>
      </c>
      <c r="C1308" s="58"/>
      <c r="D1308" s="58"/>
      <c r="E1308" s="58"/>
      <c r="F1308" s="58"/>
      <c r="G1308" s="58"/>
      <c r="H1308" s="58"/>
      <c r="I1308" s="58"/>
      <c r="J1308" s="58"/>
      <c r="K1308" s="58"/>
      <c r="L1308" s="58"/>
      <c r="M1308" s="58"/>
      <c r="N1308" s="58"/>
      <c r="O1308" s="58"/>
      <c r="P1308" s="58"/>
      <c r="Q1308" s="58"/>
      <c r="R1308" s="58"/>
      <c r="S1308" s="58"/>
      <c r="T1308" s="59"/>
    </row>
    <row r="1309" spans="1:20" ht="15.95" customHeight="1" x14ac:dyDescent="0.2">
      <c r="A1309" s="77"/>
      <c r="B1309" s="31" t="s">
        <v>5</v>
      </c>
      <c r="C1309" s="3">
        <f>SUM(C1310:C1313)</f>
        <v>10800.7</v>
      </c>
      <c r="D1309" s="3">
        <f>D1310+D1311+D1312+D1313</f>
        <v>0</v>
      </c>
      <c r="E1309" s="3">
        <f t="shared" ref="E1309:H1309" si="304">E1310+E1311+E1312+E1313</f>
        <v>7151.03</v>
      </c>
      <c r="F1309" s="3">
        <f t="shared" ref="F1309" si="305">F1310+F1311+F1312+F1313</f>
        <v>3649.67</v>
      </c>
      <c r="G1309" s="3">
        <f t="shared" si="304"/>
        <v>0</v>
      </c>
      <c r="H1309" s="3">
        <f t="shared" si="304"/>
        <v>0</v>
      </c>
      <c r="I1309" s="78"/>
      <c r="J1309" s="78"/>
      <c r="K1309" s="78"/>
      <c r="L1309" s="78"/>
      <c r="M1309" s="78"/>
      <c r="N1309" s="78"/>
      <c r="O1309" s="78"/>
      <c r="P1309" s="78"/>
      <c r="Q1309" s="78"/>
      <c r="R1309" s="78"/>
      <c r="S1309" s="78"/>
      <c r="T1309" s="79"/>
    </row>
    <row r="1310" spans="1:20" ht="15.95" customHeight="1" x14ac:dyDescent="0.2">
      <c r="A1310" s="77"/>
      <c r="B1310" s="31" t="s">
        <v>0</v>
      </c>
      <c r="C1310" s="3">
        <f>D1310+E1310+F1310+H1310+G1310</f>
        <v>0</v>
      </c>
      <c r="D1310" s="3">
        <f>D1318+D1326</f>
        <v>0</v>
      </c>
      <c r="E1310" s="3">
        <f t="shared" ref="E1310:H1310" si="306">E1318+E1326</f>
        <v>0</v>
      </c>
      <c r="F1310" s="3">
        <f t="shared" ref="F1310" si="307">F1318+F1326</f>
        <v>0</v>
      </c>
      <c r="G1310" s="3">
        <f t="shared" si="306"/>
        <v>0</v>
      </c>
      <c r="H1310" s="3">
        <f t="shared" si="306"/>
        <v>0</v>
      </c>
      <c r="I1310" s="78"/>
      <c r="J1310" s="78"/>
      <c r="K1310" s="78"/>
      <c r="L1310" s="78"/>
      <c r="M1310" s="78"/>
      <c r="N1310" s="78"/>
      <c r="O1310" s="78"/>
      <c r="P1310" s="78"/>
      <c r="Q1310" s="78"/>
      <c r="R1310" s="78"/>
      <c r="S1310" s="78"/>
      <c r="T1310" s="79"/>
    </row>
    <row r="1311" spans="1:20" ht="15.95" customHeight="1" x14ac:dyDescent="0.2">
      <c r="A1311" s="77"/>
      <c r="B1311" s="31" t="s">
        <v>1</v>
      </c>
      <c r="C1311" s="3">
        <f>D1311+E1311+F1311+H1311+G1311</f>
        <v>10800.7</v>
      </c>
      <c r="D1311" s="3">
        <f t="shared" ref="D1311:H1311" si="308">D1319+D1327</f>
        <v>0</v>
      </c>
      <c r="E1311" s="3">
        <f t="shared" si="308"/>
        <v>7151.03</v>
      </c>
      <c r="F1311" s="3">
        <f t="shared" ref="F1311" si="309">F1319+F1327</f>
        <v>3649.67</v>
      </c>
      <c r="G1311" s="3">
        <f t="shared" si="308"/>
        <v>0</v>
      </c>
      <c r="H1311" s="3">
        <f t="shared" si="308"/>
        <v>0</v>
      </c>
      <c r="I1311" s="78"/>
      <c r="J1311" s="78"/>
      <c r="K1311" s="78"/>
      <c r="L1311" s="78"/>
      <c r="M1311" s="78"/>
      <c r="N1311" s="78"/>
      <c r="O1311" s="78"/>
      <c r="P1311" s="78"/>
      <c r="Q1311" s="78"/>
      <c r="R1311" s="78"/>
      <c r="S1311" s="78"/>
      <c r="T1311" s="79"/>
    </row>
    <row r="1312" spans="1:20" ht="15.95" customHeight="1" x14ac:dyDescent="0.2">
      <c r="A1312" s="77"/>
      <c r="B1312" s="31" t="s">
        <v>2</v>
      </c>
      <c r="C1312" s="3">
        <f>D1312+E1312+F1312+H1312+G1312</f>
        <v>0</v>
      </c>
      <c r="D1312" s="3">
        <f t="shared" ref="D1312:H1312" si="310">D1320+D1328</f>
        <v>0</v>
      </c>
      <c r="E1312" s="3">
        <f t="shared" si="310"/>
        <v>0</v>
      </c>
      <c r="F1312" s="3">
        <f t="shared" ref="F1312" si="311">F1320+F1328</f>
        <v>0</v>
      </c>
      <c r="G1312" s="3">
        <f t="shared" si="310"/>
        <v>0</v>
      </c>
      <c r="H1312" s="3">
        <f t="shared" si="310"/>
        <v>0</v>
      </c>
      <c r="I1312" s="78"/>
      <c r="J1312" s="78"/>
      <c r="K1312" s="78"/>
      <c r="L1312" s="78"/>
      <c r="M1312" s="78"/>
      <c r="N1312" s="78"/>
      <c r="O1312" s="78"/>
      <c r="P1312" s="78"/>
      <c r="Q1312" s="78"/>
      <c r="R1312" s="78"/>
      <c r="S1312" s="78"/>
      <c r="T1312" s="79"/>
    </row>
    <row r="1313" spans="1:20" ht="15.95" customHeight="1" x14ac:dyDescent="0.2">
      <c r="A1313" s="77"/>
      <c r="B1313" s="31" t="s">
        <v>3</v>
      </c>
      <c r="C1313" s="3">
        <f>D1313+E1313+F1313+H1313+G1313</f>
        <v>0</v>
      </c>
      <c r="D1313" s="3">
        <f t="shared" ref="D1313:H1313" si="312">D1321+D1329</f>
        <v>0</v>
      </c>
      <c r="E1313" s="3">
        <f t="shared" si="312"/>
        <v>0</v>
      </c>
      <c r="F1313" s="3">
        <f t="shared" ref="F1313" si="313">F1321+F1329</f>
        <v>0</v>
      </c>
      <c r="G1313" s="3">
        <f t="shared" si="312"/>
        <v>0</v>
      </c>
      <c r="H1313" s="3">
        <f t="shared" si="312"/>
        <v>0</v>
      </c>
      <c r="I1313" s="78"/>
      <c r="J1313" s="78"/>
      <c r="K1313" s="78"/>
      <c r="L1313" s="78"/>
      <c r="M1313" s="78"/>
      <c r="N1313" s="78"/>
      <c r="O1313" s="78"/>
      <c r="P1313" s="78"/>
      <c r="Q1313" s="78"/>
      <c r="R1313" s="78"/>
      <c r="S1313" s="78"/>
      <c r="T1313" s="79"/>
    </row>
    <row r="1314" spans="1:20" ht="15.95" customHeight="1" x14ac:dyDescent="0.2">
      <c r="A1314" s="37" t="s">
        <v>133</v>
      </c>
      <c r="B1314" s="72" t="s">
        <v>103</v>
      </c>
      <c r="C1314" s="72"/>
      <c r="D1314" s="72"/>
      <c r="E1314" s="72"/>
      <c r="F1314" s="72"/>
      <c r="G1314" s="72"/>
      <c r="H1314" s="72"/>
      <c r="I1314" s="72"/>
      <c r="J1314" s="72"/>
      <c r="K1314" s="72"/>
      <c r="L1314" s="72"/>
      <c r="M1314" s="72"/>
      <c r="N1314" s="72"/>
      <c r="O1314" s="72"/>
      <c r="P1314" s="72"/>
      <c r="Q1314" s="72"/>
      <c r="R1314" s="72"/>
      <c r="S1314" s="72"/>
      <c r="T1314" s="73"/>
    </row>
    <row r="1315" spans="1:20" ht="15.95" customHeight="1" x14ac:dyDescent="0.2">
      <c r="A1315" s="37"/>
      <c r="B1315" s="58" t="s">
        <v>104</v>
      </c>
      <c r="C1315" s="58"/>
      <c r="D1315" s="58"/>
      <c r="E1315" s="58"/>
      <c r="F1315" s="58"/>
      <c r="G1315" s="58"/>
      <c r="H1315" s="58"/>
      <c r="I1315" s="58"/>
      <c r="J1315" s="58"/>
      <c r="K1315" s="58"/>
      <c r="L1315" s="58"/>
      <c r="M1315" s="58"/>
      <c r="N1315" s="58"/>
      <c r="O1315" s="58"/>
      <c r="P1315" s="58"/>
      <c r="Q1315" s="58"/>
      <c r="R1315" s="58"/>
      <c r="S1315" s="58"/>
      <c r="T1315" s="59"/>
    </row>
    <row r="1316" spans="1:20" ht="45" customHeight="1" x14ac:dyDescent="0.2">
      <c r="A1316" s="37"/>
      <c r="B1316" s="66" t="s">
        <v>105</v>
      </c>
      <c r="C1316" s="66"/>
      <c r="D1316" s="66"/>
      <c r="E1316" s="66"/>
      <c r="F1316" s="66"/>
      <c r="G1316" s="66"/>
      <c r="H1316" s="66"/>
      <c r="I1316" s="38" t="s">
        <v>23</v>
      </c>
      <c r="J1316" s="38"/>
      <c r="K1316" s="38" t="s">
        <v>35</v>
      </c>
      <c r="L1316" s="38" t="s">
        <v>159</v>
      </c>
      <c r="M1316" s="38" t="s">
        <v>103</v>
      </c>
      <c r="N1316" s="38" t="s">
        <v>103</v>
      </c>
      <c r="O1316" s="38" t="s">
        <v>103</v>
      </c>
      <c r="P1316" s="39" t="s">
        <v>177</v>
      </c>
      <c r="Q1316" s="38" t="s">
        <v>29</v>
      </c>
      <c r="R1316" s="38" t="s">
        <v>36</v>
      </c>
      <c r="S1316" s="38" t="s">
        <v>30</v>
      </c>
      <c r="T1316" s="40" t="s">
        <v>187</v>
      </c>
    </row>
    <row r="1317" spans="1:20" ht="15.95" customHeight="1" x14ac:dyDescent="0.2">
      <c r="A1317" s="37"/>
      <c r="B1317" s="27" t="s">
        <v>5</v>
      </c>
      <c r="C1317" s="2">
        <f t="shared" ref="C1317:C1318" si="314">D1317+E1317+F1317+H1317+G1317</f>
        <v>3501.24</v>
      </c>
      <c r="D1317" s="1">
        <f t="shared" ref="D1317:H1317" si="315">SUM(D1318:D1321)</f>
        <v>0</v>
      </c>
      <c r="E1317" s="1">
        <f t="shared" si="315"/>
        <v>3501.24</v>
      </c>
      <c r="F1317" s="1">
        <f t="shared" si="315"/>
        <v>0</v>
      </c>
      <c r="G1317" s="1">
        <f t="shared" si="315"/>
        <v>0</v>
      </c>
      <c r="H1317" s="1">
        <f t="shared" si="315"/>
        <v>0</v>
      </c>
      <c r="I1317" s="38"/>
      <c r="J1317" s="38"/>
      <c r="K1317" s="38"/>
      <c r="L1317" s="38"/>
      <c r="M1317" s="38"/>
      <c r="N1317" s="38"/>
      <c r="O1317" s="38"/>
      <c r="P1317" s="39"/>
      <c r="Q1317" s="38"/>
      <c r="R1317" s="38"/>
      <c r="S1317" s="38"/>
      <c r="T1317" s="40"/>
    </row>
    <row r="1318" spans="1:20" ht="15.95" customHeight="1" x14ac:dyDescent="0.2">
      <c r="A1318" s="37"/>
      <c r="B1318" s="27" t="s">
        <v>0</v>
      </c>
      <c r="C1318" s="2">
        <f t="shared" si="314"/>
        <v>0</v>
      </c>
      <c r="D1318" s="1"/>
      <c r="E1318" s="1"/>
      <c r="F1318" s="1"/>
      <c r="G1318" s="1"/>
      <c r="H1318" s="1"/>
      <c r="I1318" s="38"/>
      <c r="J1318" s="38"/>
      <c r="K1318" s="38"/>
      <c r="L1318" s="38"/>
      <c r="M1318" s="38"/>
      <c r="N1318" s="38"/>
      <c r="O1318" s="38"/>
      <c r="P1318" s="39"/>
      <c r="Q1318" s="38"/>
      <c r="R1318" s="38"/>
      <c r="S1318" s="38"/>
      <c r="T1318" s="40"/>
    </row>
    <row r="1319" spans="1:20" ht="15.95" customHeight="1" x14ac:dyDescent="0.2">
      <c r="A1319" s="37"/>
      <c r="B1319" s="27" t="s">
        <v>1</v>
      </c>
      <c r="C1319" s="2">
        <f>D1319+E1319+F1319+H1319+G1319</f>
        <v>3501.24</v>
      </c>
      <c r="D1319" s="1">
        <f>3501.23-3501.23</f>
        <v>0</v>
      </c>
      <c r="E1319" s="1">
        <v>3501.24</v>
      </c>
      <c r="F1319" s="1"/>
      <c r="G1319" s="1"/>
      <c r="H1319" s="1"/>
      <c r="I1319" s="38"/>
      <c r="J1319" s="38"/>
      <c r="K1319" s="38"/>
      <c r="L1319" s="38"/>
      <c r="M1319" s="38"/>
      <c r="N1319" s="38"/>
      <c r="O1319" s="38"/>
      <c r="P1319" s="39"/>
      <c r="Q1319" s="38"/>
      <c r="R1319" s="38"/>
      <c r="S1319" s="38"/>
      <c r="T1319" s="40"/>
    </row>
    <row r="1320" spans="1:20" ht="15.95" customHeight="1" x14ac:dyDescent="0.2">
      <c r="A1320" s="37"/>
      <c r="B1320" s="27" t="s">
        <v>2</v>
      </c>
      <c r="C1320" s="2">
        <f t="shared" ref="C1320:C1321" si="316">D1320+E1320+F1320+H1320+G1320</f>
        <v>0</v>
      </c>
      <c r="D1320" s="1"/>
      <c r="E1320" s="1"/>
      <c r="F1320" s="1"/>
      <c r="G1320" s="1"/>
      <c r="H1320" s="1"/>
      <c r="I1320" s="38"/>
      <c r="J1320" s="38"/>
      <c r="K1320" s="38"/>
      <c r="L1320" s="38"/>
      <c r="M1320" s="38"/>
      <c r="N1320" s="38"/>
      <c r="O1320" s="38"/>
      <c r="P1320" s="39"/>
      <c r="Q1320" s="38"/>
      <c r="R1320" s="38"/>
      <c r="S1320" s="38"/>
      <c r="T1320" s="40"/>
    </row>
    <row r="1321" spans="1:20" ht="15.95" customHeight="1" x14ac:dyDescent="0.2">
      <c r="A1321" s="37"/>
      <c r="B1321" s="27" t="s">
        <v>3</v>
      </c>
      <c r="C1321" s="2">
        <f t="shared" si="316"/>
        <v>0</v>
      </c>
      <c r="D1321" s="1"/>
      <c r="E1321" s="1"/>
      <c r="F1321" s="1"/>
      <c r="G1321" s="1"/>
      <c r="H1321" s="1"/>
      <c r="I1321" s="38"/>
      <c r="J1321" s="38"/>
      <c r="K1321" s="38"/>
      <c r="L1321" s="38"/>
      <c r="M1321" s="38"/>
      <c r="N1321" s="38"/>
      <c r="O1321" s="38"/>
      <c r="P1321" s="39"/>
      <c r="Q1321" s="38"/>
      <c r="R1321" s="38"/>
      <c r="S1321" s="38"/>
      <c r="T1321" s="40"/>
    </row>
    <row r="1322" spans="1:20" ht="15.95" customHeight="1" x14ac:dyDescent="0.2">
      <c r="A1322" s="37" t="s">
        <v>134</v>
      </c>
      <c r="B1322" s="72" t="s">
        <v>103</v>
      </c>
      <c r="C1322" s="72"/>
      <c r="D1322" s="72"/>
      <c r="E1322" s="72"/>
      <c r="F1322" s="72"/>
      <c r="G1322" s="72"/>
      <c r="H1322" s="72"/>
      <c r="I1322" s="72"/>
      <c r="J1322" s="72"/>
      <c r="K1322" s="72"/>
      <c r="L1322" s="72"/>
      <c r="M1322" s="72"/>
      <c r="N1322" s="72"/>
      <c r="O1322" s="72"/>
      <c r="P1322" s="72"/>
      <c r="Q1322" s="72"/>
      <c r="R1322" s="72"/>
      <c r="S1322" s="72"/>
      <c r="T1322" s="73"/>
    </row>
    <row r="1323" spans="1:20" ht="15.95" customHeight="1" x14ac:dyDescent="0.2">
      <c r="A1323" s="37"/>
      <c r="B1323" s="58" t="s">
        <v>104</v>
      </c>
      <c r="C1323" s="58"/>
      <c r="D1323" s="58"/>
      <c r="E1323" s="58"/>
      <c r="F1323" s="58"/>
      <c r="G1323" s="58"/>
      <c r="H1323" s="58"/>
      <c r="I1323" s="58"/>
      <c r="J1323" s="58"/>
      <c r="K1323" s="58"/>
      <c r="L1323" s="58"/>
      <c r="M1323" s="58"/>
      <c r="N1323" s="58"/>
      <c r="O1323" s="58"/>
      <c r="P1323" s="58"/>
      <c r="Q1323" s="58"/>
      <c r="R1323" s="58"/>
      <c r="S1323" s="58"/>
      <c r="T1323" s="59"/>
    </row>
    <row r="1324" spans="1:20" ht="45" customHeight="1" x14ac:dyDescent="0.2">
      <c r="A1324" s="37"/>
      <c r="B1324" s="66" t="s">
        <v>166</v>
      </c>
      <c r="C1324" s="66"/>
      <c r="D1324" s="66"/>
      <c r="E1324" s="66"/>
      <c r="F1324" s="66"/>
      <c r="G1324" s="66"/>
      <c r="H1324" s="66"/>
      <c r="I1324" s="38" t="s">
        <v>160</v>
      </c>
      <c r="J1324" s="38"/>
      <c r="K1324" s="38" t="s">
        <v>35</v>
      </c>
      <c r="L1324" s="38" t="s">
        <v>161</v>
      </c>
      <c r="M1324" s="38" t="s">
        <v>103</v>
      </c>
      <c r="N1324" s="38" t="s">
        <v>103</v>
      </c>
      <c r="O1324" s="38" t="s">
        <v>103</v>
      </c>
      <c r="P1324" s="39" t="s">
        <v>178</v>
      </c>
      <c r="Q1324" s="38" t="s">
        <v>29</v>
      </c>
      <c r="R1324" s="38" t="s">
        <v>33</v>
      </c>
      <c r="S1324" s="38" t="s">
        <v>30</v>
      </c>
      <c r="T1324" s="40" t="s">
        <v>188</v>
      </c>
    </row>
    <row r="1325" spans="1:20" ht="15.95" customHeight="1" x14ac:dyDescent="0.2">
      <c r="A1325" s="37"/>
      <c r="B1325" s="27" t="s">
        <v>5</v>
      </c>
      <c r="C1325" s="2">
        <f t="shared" ref="C1325:C1329" si="317">D1325+E1325+F1325+H1325+G1325</f>
        <v>7299.46</v>
      </c>
      <c r="D1325" s="1">
        <f t="shared" ref="D1325" si="318">SUM(D1326:D1329)</f>
        <v>0</v>
      </c>
      <c r="E1325" s="1">
        <f t="shared" ref="E1325:F1325" si="319">SUM(E1326:E1329)</f>
        <v>3649.79</v>
      </c>
      <c r="F1325" s="1">
        <f t="shared" si="319"/>
        <v>3649.67</v>
      </c>
      <c r="G1325" s="1">
        <f t="shared" ref="G1325:H1325" si="320">SUM(G1326:G1329)</f>
        <v>0</v>
      </c>
      <c r="H1325" s="1">
        <f t="shared" si="320"/>
        <v>0</v>
      </c>
      <c r="I1325" s="38"/>
      <c r="J1325" s="38"/>
      <c r="K1325" s="38"/>
      <c r="L1325" s="38"/>
      <c r="M1325" s="38"/>
      <c r="N1325" s="38"/>
      <c r="O1325" s="38"/>
      <c r="P1325" s="39"/>
      <c r="Q1325" s="38"/>
      <c r="R1325" s="38"/>
      <c r="S1325" s="38"/>
      <c r="T1325" s="40"/>
    </row>
    <row r="1326" spans="1:20" ht="15.95" customHeight="1" x14ac:dyDescent="0.2">
      <c r="A1326" s="37"/>
      <c r="B1326" s="27" t="s">
        <v>0</v>
      </c>
      <c r="C1326" s="2">
        <f t="shared" si="317"/>
        <v>0</v>
      </c>
      <c r="D1326" s="1"/>
      <c r="E1326" s="1"/>
      <c r="F1326" s="1"/>
      <c r="G1326" s="1"/>
      <c r="H1326" s="1"/>
      <c r="I1326" s="38"/>
      <c r="J1326" s="38"/>
      <c r="K1326" s="38"/>
      <c r="L1326" s="38"/>
      <c r="M1326" s="38"/>
      <c r="N1326" s="38"/>
      <c r="O1326" s="38"/>
      <c r="P1326" s="39"/>
      <c r="Q1326" s="38"/>
      <c r="R1326" s="38"/>
      <c r="S1326" s="38"/>
      <c r="T1326" s="40"/>
    </row>
    <row r="1327" spans="1:20" ht="15.95" customHeight="1" x14ac:dyDescent="0.2">
      <c r="A1327" s="37"/>
      <c r="B1327" s="27" t="s">
        <v>1</v>
      </c>
      <c r="C1327" s="2">
        <f t="shared" si="317"/>
        <v>7299.46</v>
      </c>
      <c r="D1327" s="1">
        <f>3649.79-3649.79</f>
        <v>0</v>
      </c>
      <c r="E1327" s="1">
        <v>3649.79</v>
      </c>
      <c r="F1327" s="1">
        <v>3649.67</v>
      </c>
      <c r="G1327" s="1"/>
      <c r="H1327" s="1"/>
      <c r="I1327" s="38"/>
      <c r="J1327" s="38"/>
      <c r="K1327" s="38"/>
      <c r="L1327" s="38"/>
      <c r="M1327" s="38"/>
      <c r="N1327" s="38"/>
      <c r="O1327" s="38"/>
      <c r="P1327" s="39"/>
      <c r="Q1327" s="38"/>
      <c r="R1327" s="38"/>
      <c r="S1327" s="38"/>
      <c r="T1327" s="40"/>
    </row>
    <row r="1328" spans="1:20" ht="15.95" customHeight="1" x14ac:dyDescent="0.2">
      <c r="A1328" s="37"/>
      <c r="B1328" s="27" t="s">
        <v>2</v>
      </c>
      <c r="C1328" s="2">
        <f t="shared" si="317"/>
        <v>0</v>
      </c>
      <c r="D1328" s="1"/>
      <c r="E1328" s="1"/>
      <c r="F1328" s="1"/>
      <c r="G1328" s="1"/>
      <c r="H1328" s="1"/>
      <c r="I1328" s="38"/>
      <c r="J1328" s="38"/>
      <c r="K1328" s="38"/>
      <c r="L1328" s="38"/>
      <c r="M1328" s="38"/>
      <c r="N1328" s="38"/>
      <c r="O1328" s="38"/>
      <c r="P1328" s="39"/>
      <c r="Q1328" s="38"/>
      <c r="R1328" s="38"/>
      <c r="S1328" s="38"/>
      <c r="T1328" s="40"/>
    </row>
    <row r="1329" spans="1:20" ht="15.95" customHeight="1" x14ac:dyDescent="0.2">
      <c r="A1329" s="37"/>
      <c r="B1329" s="27" t="s">
        <v>3</v>
      </c>
      <c r="C1329" s="2">
        <f t="shared" si="317"/>
        <v>0</v>
      </c>
      <c r="D1329" s="1"/>
      <c r="E1329" s="1"/>
      <c r="F1329" s="1"/>
      <c r="G1329" s="1"/>
      <c r="H1329" s="1"/>
      <c r="I1329" s="38"/>
      <c r="J1329" s="38"/>
      <c r="K1329" s="38"/>
      <c r="L1329" s="38"/>
      <c r="M1329" s="38"/>
      <c r="N1329" s="38"/>
      <c r="O1329" s="38"/>
      <c r="P1329" s="39"/>
      <c r="Q1329" s="38"/>
      <c r="R1329" s="38"/>
      <c r="S1329" s="38"/>
      <c r="T1329" s="40"/>
    </row>
    <row r="1330" spans="1:20" ht="15.95" customHeight="1" x14ac:dyDescent="0.2">
      <c r="A1330" s="77" t="s">
        <v>146</v>
      </c>
      <c r="B1330" s="58" t="s">
        <v>38</v>
      </c>
      <c r="C1330" s="58"/>
      <c r="D1330" s="58"/>
      <c r="E1330" s="58"/>
      <c r="F1330" s="58"/>
      <c r="G1330" s="58"/>
      <c r="H1330" s="58"/>
      <c r="I1330" s="58"/>
      <c r="J1330" s="58"/>
      <c r="K1330" s="58"/>
      <c r="L1330" s="58"/>
      <c r="M1330" s="58"/>
      <c r="N1330" s="58"/>
      <c r="O1330" s="58"/>
      <c r="P1330" s="58"/>
      <c r="Q1330" s="58"/>
      <c r="R1330" s="58"/>
      <c r="S1330" s="58"/>
      <c r="T1330" s="59"/>
    </row>
    <row r="1331" spans="1:20" ht="15.95" customHeight="1" x14ac:dyDescent="0.2">
      <c r="A1331" s="77"/>
      <c r="B1331" s="31" t="s">
        <v>5</v>
      </c>
      <c r="C1331" s="3">
        <f>SUM(C1332:C1335)</f>
        <v>200110.11011000001</v>
      </c>
      <c r="D1331" s="3">
        <f t="shared" ref="D1331:H1331" si="321">SUM(D1332:D1335)</f>
        <v>40000</v>
      </c>
      <c r="E1331" s="3">
        <f t="shared" si="321"/>
        <v>50000</v>
      </c>
      <c r="F1331" s="3">
        <f t="shared" si="321"/>
        <v>60060.060060000003</v>
      </c>
      <c r="G1331" s="3">
        <f t="shared" si="321"/>
        <v>50050.050049999998</v>
      </c>
      <c r="H1331" s="3">
        <f t="shared" si="321"/>
        <v>0</v>
      </c>
      <c r="I1331" s="78"/>
      <c r="J1331" s="78"/>
      <c r="K1331" s="78"/>
      <c r="L1331" s="78"/>
      <c r="M1331" s="78"/>
      <c r="N1331" s="78"/>
      <c r="O1331" s="78"/>
      <c r="P1331" s="78"/>
      <c r="Q1331" s="78"/>
      <c r="R1331" s="78"/>
      <c r="S1331" s="78"/>
      <c r="T1331" s="79"/>
    </row>
    <row r="1332" spans="1:20" ht="15.95" customHeight="1" x14ac:dyDescent="0.2">
      <c r="A1332" s="77"/>
      <c r="B1332" s="31" t="s">
        <v>0</v>
      </c>
      <c r="C1332" s="3">
        <f>D1332+E1332+F1332+H1332+G1332</f>
        <v>0</v>
      </c>
      <c r="D1332" s="3">
        <f>D1340+D1348+D1356</f>
        <v>0</v>
      </c>
      <c r="E1332" s="3">
        <f t="shared" ref="E1332:H1332" si="322">E1340+E1348+E1356</f>
        <v>0</v>
      </c>
      <c r="F1332" s="3">
        <f t="shared" si="322"/>
        <v>0</v>
      </c>
      <c r="G1332" s="3">
        <f t="shared" si="322"/>
        <v>0</v>
      </c>
      <c r="H1332" s="3">
        <f t="shared" si="322"/>
        <v>0</v>
      </c>
      <c r="I1332" s="78"/>
      <c r="J1332" s="78"/>
      <c r="K1332" s="78"/>
      <c r="L1332" s="78"/>
      <c r="M1332" s="78"/>
      <c r="N1332" s="78"/>
      <c r="O1332" s="78"/>
      <c r="P1332" s="78"/>
      <c r="Q1332" s="78"/>
      <c r="R1332" s="78"/>
      <c r="S1332" s="78"/>
      <c r="T1332" s="79"/>
    </row>
    <row r="1333" spans="1:20" ht="15.95" customHeight="1" x14ac:dyDescent="0.2">
      <c r="A1333" s="77"/>
      <c r="B1333" s="31" t="s">
        <v>1</v>
      </c>
      <c r="C1333" s="3">
        <f>D1333+E1333+F1333+H1333+G1333</f>
        <v>200000</v>
      </c>
      <c r="D1333" s="3">
        <f t="shared" ref="D1333:H1335" si="323">D1341+D1349+D1357</f>
        <v>40000</v>
      </c>
      <c r="E1333" s="3">
        <f t="shared" si="323"/>
        <v>50000</v>
      </c>
      <c r="F1333" s="3">
        <f t="shared" si="323"/>
        <v>60000</v>
      </c>
      <c r="G1333" s="3">
        <f t="shared" si="323"/>
        <v>50000</v>
      </c>
      <c r="H1333" s="3">
        <f t="shared" si="323"/>
        <v>0</v>
      </c>
      <c r="I1333" s="78"/>
      <c r="J1333" s="78"/>
      <c r="K1333" s="78"/>
      <c r="L1333" s="78"/>
      <c r="M1333" s="78"/>
      <c r="N1333" s="78"/>
      <c r="O1333" s="78"/>
      <c r="P1333" s="78"/>
      <c r="Q1333" s="78"/>
      <c r="R1333" s="78"/>
      <c r="S1333" s="78"/>
      <c r="T1333" s="79"/>
    </row>
    <row r="1334" spans="1:20" ht="15.95" customHeight="1" x14ac:dyDescent="0.2">
      <c r="A1334" s="77"/>
      <c r="B1334" s="31" t="s">
        <v>2</v>
      </c>
      <c r="C1334" s="3">
        <f>D1334+E1334+F1334+H1334+G1334</f>
        <v>110.11010999999999</v>
      </c>
      <c r="D1334" s="3">
        <f t="shared" si="323"/>
        <v>0</v>
      </c>
      <c r="E1334" s="3">
        <f t="shared" si="323"/>
        <v>0</v>
      </c>
      <c r="F1334" s="3">
        <f t="shared" si="323"/>
        <v>60.06006</v>
      </c>
      <c r="G1334" s="3">
        <f t="shared" si="323"/>
        <v>50.050049999999999</v>
      </c>
      <c r="H1334" s="3">
        <f t="shared" si="323"/>
        <v>0</v>
      </c>
      <c r="I1334" s="78"/>
      <c r="J1334" s="78"/>
      <c r="K1334" s="78"/>
      <c r="L1334" s="78"/>
      <c r="M1334" s="78"/>
      <c r="N1334" s="78"/>
      <c r="O1334" s="78"/>
      <c r="P1334" s="78"/>
      <c r="Q1334" s="78"/>
      <c r="R1334" s="78"/>
      <c r="S1334" s="78"/>
      <c r="T1334" s="79"/>
    </row>
    <row r="1335" spans="1:20" ht="15.95" customHeight="1" x14ac:dyDescent="0.2">
      <c r="A1335" s="77"/>
      <c r="B1335" s="31" t="s">
        <v>3</v>
      </c>
      <c r="C1335" s="3">
        <f>D1335+E1335+F1335+H1335+G1335</f>
        <v>0</v>
      </c>
      <c r="D1335" s="3">
        <f t="shared" si="323"/>
        <v>0</v>
      </c>
      <c r="E1335" s="3">
        <f t="shared" si="323"/>
        <v>0</v>
      </c>
      <c r="F1335" s="3">
        <f t="shared" si="323"/>
        <v>0</v>
      </c>
      <c r="G1335" s="3">
        <f t="shared" si="323"/>
        <v>0</v>
      </c>
      <c r="H1335" s="3">
        <f t="shared" si="323"/>
        <v>0</v>
      </c>
      <c r="I1335" s="78"/>
      <c r="J1335" s="78"/>
      <c r="K1335" s="78"/>
      <c r="L1335" s="78"/>
      <c r="M1335" s="78"/>
      <c r="N1335" s="78"/>
      <c r="O1335" s="78"/>
      <c r="P1335" s="78"/>
      <c r="Q1335" s="78"/>
      <c r="R1335" s="78"/>
      <c r="S1335" s="78"/>
      <c r="T1335" s="79"/>
    </row>
    <row r="1336" spans="1:20" ht="15.95" customHeight="1" x14ac:dyDescent="0.2">
      <c r="A1336" s="37" t="s">
        <v>135</v>
      </c>
      <c r="B1336" s="72" t="s">
        <v>485</v>
      </c>
      <c r="C1336" s="72"/>
      <c r="D1336" s="72"/>
      <c r="E1336" s="72"/>
      <c r="F1336" s="72"/>
      <c r="G1336" s="72"/>
      <c r="H1336" s="72"/>
      <c r="I1336" s="72"/>
      <c r="J1336" s="72"/>
      <c r="K1336" s="72"/>
      <c r="L1336" s="72"/>
      <c r="M1336" s="72"/>
      <c r="N1336" s="72"/>
      <c r="O1336" s="72"/>
      <c r="P1336" s="72"/>
      <c r="Q1336" s="72"/>
      <c r="R1336" s="72"/>
      <c r="S1336" s="72"/>
      <c r="T1336" s="73"/>
    </row>
    <row r="1337" spans="1:20" ht="15.95" customHeight="1" x14ac:dyDescent="0.2">
      <c r="A1337" s="37"/>
      <c r="B1337" s="58" t="s">
        <v>39</v>
      </c>
      <c r="C1337" s="58"/>
      <c r="D1337" s="58"/>
      <c r="E1337" s="58"/>
      <c r="F1337" s="58"/>
      <c r="G1337" s="58"/>
      <c r="H1337" s="58"/>
      <c r="I1337" s="58"/>
      <c r="J1337" s="58"/>
      <c r="K1337" s="58"/>
      <c r="L1337" s="58"/>
      <c r="M1337" s="58"/>
      <c r="N1337" s="58"/>
      <c r="O1337" s="58"/>
      <c r="P1337" s="58"/>
      <c r="Q1337" s="58"/>
      <c r="R1337" s="58"/>
      <c r="S1337" s="58"/>
      <c r="T1337" s="59"/>
    </row>
    <row r="1338" spans="1:20" ht="45" customHeight="1" x14ac:dyDescent="0.2">
      <c r="A1338" s="37"/>
      <c r="B1338" s="66" t="s">
        <v>291</v>
      </c>
      <c r="C1338" s="66"/>
      <c r="D1338" s="66"/>
      <c r="E1338" s="66"/>
      <c r="F1338" s="66"/>
      <c r="G1338" s="66"/>
      <c r="H1338" s="66"/>
      <c r="I1338" s="38" t="s">
        <v>42</v>
      </c>
      <c r="J1338" s="38" t="s">
        <v>28</v>
      </c>
      <c r="K1338" s="38" t="s">
        <v>40</v>
      </c>
      <c r="L1338" s="38"/>
      <c r="M1338" s="38" t="s">
        <v>41</v>
      </c>
      <c r="N1338" s="38" t="s">
        <v>167</v>
      </c>
      <c r="O1338" s="38" t="s">
        <v>167</v>
      </c>
      <c r="P1338" s="38"/>
      <c r="Q1338" s="38" t="s">
        <v>7</v>
      </c>
      <c r="R1338" s="38" t="s">
        <v>41</v>
      </c>
      <c r="S1338" s="38" t="s">
        <v>30</v>
      </c>
      <c r="T1338" s="40"/>
    </row>
    <row r="1339" spans="1:20" ht="15.95" customHeight="1" x14ac:dyDescent="0.2">
      <c r="A1339" s="37"/>
      <c r="B1339" s="27" t="s">
        <v>5</v>
      </c>
      <c r="C1339" s="2">
        <f>SUM(C1340:C1343)</f>
        <v>60060.060060000003</v>
      </c>
      <c r="D1339" s="1">
        <f>SUM(D1340:D1343)</f>
        <v>0</v>
      </c>
      <c r="E1339" s="1">
        <f t="shared" ref="E1339:F1339" si="324">SUM(E1340:E1343)</f>
        <v>0</v>
      </c>
      <c r="F1339" s="1">
        <f t="shared" si="324"/>
        <v>10010.01001</v>
      </c>
      <c r="G1339" s="1">
        <f>SUM(G1340:G1343)</f>
        <v>50050.050049999998</v>
      </c>
      <c r="H1339" s="1">
        <f>SUM(H1340:H1343)</f>
        <v>0</v>
      </c>
      <c r="I1339" s="38"/>
      <c r="J1339" s="38"/>
      <c r="K1339" s="38"/>
      <c r="L1339" s="38"/>
      <c r="M1339" s="38"/>
      <c r="N1339" s="38"/>
      <c r="O1339" s="38"/>
      <c r="P1339" s="38"/>
      <c r="Q1339" s="38"/>
      <c r="R1339" s="38"/>
      <c r="S1339" s="38"/>
      <c r="T1339" s="40"/>
    </row>
    <row r="1340" spans="1:20" ht="15.95" customHeight="1" x14ac:dyDescent="0.2">
      <c r="A1340" s="37"/>
      <c r="B1340" s="27" t="s">
        <v>0</v>
      </c>
      <c r="C1340" s="2">
        <f>SUM(D1340:H1340)</f>
        <v>0</v>
      </c>
      <c r="D1340" s="1"/>
      <c r="E1340" s="1"/>
      <c r="F1340" s="1"/>
      <c r="G1340" s="1"/>
      <c r="H1340" s="1"/>
      <c r="I1340" s="38"/>
      <c r="J1340" s="38"/>
      <c r="K1340" s="38"/>
      <c r="L1340" s="38"/>
      <c r="M1340" s="38"/>
      <c r="N1340" s="38"/>
      <c r="O1340" s="38"/>
      <c r="P1340" s="38"/>
      <c r="Q1340" s="38"/>
      <c r="R1340" s="38"/>
      <c r="S1340" s="38"/>
      <c r="T1340" s="40"/>
    </row>
    <row r="1341" spans="1:20" ht="15.95" customHeight="1" x14ac:dyDescent="0.2">
      <c r="A1341" s="37"/>
      <c r="B1341" s="27" t="s">
        <v>1</v>
      </c>
      <c r="C1341" s="2">
        <f>SUM(D1341:H1341)</f>
        <v>60000</v>
      </c>
      <c r="D1341" s="1"/>
      <c r="E1341" s="1"/>
      <c r="F1341" s="1">
        <v>10000</v>
      </c>
      <c r="G1341" s="1">
        <v>50000</v>
      </c>
      <c r="H1341" s="1"/>
      <c r="I1341" s="38"/>
      <c r="J1341" s="38"/>
      <c r="K1341" s="38"/>
      <c r="L1341" s="38"/>
      <c r="M1341" s="38"/>
      <c r="N1341" s="38"/>
      <c r="O1341" s="38"/>
      <c r="P1341" s="38"/>
      <c r="Q1341" s="38"/>
      <c r="R1341" s="38"/>
      <c r="S1341" s="38"/>
      <c r="T1341" s="40"/>
    </row>
    <row r="1342" spans="1:20" ht="15.95" customHeight="1" x14ac:dyDescent="0.2">
      <c r="A1342" s="37"/>
      <c r="B1342" s="27" t="s">
        <v>2</v>
      </c>
      <c r="C1342" s="2">
        <f>SUM(D1342:H1342)</f>
        <v>60.06006</v>
      </c>
      <c r="D1342" s="1"/>
      <c r="E1342" s="1"/>
      <c r="F1342" s="1">
        <v>10.010009999999999</v>
      </c>
      <c r="G1342" s="1">
        <v>50.050049999999999</v>
      </c>
      <c r="H1342" s="1"/>
      <c r="I1342" s="38"/>
      <c r="J1342" s="38"/>
      <c r="K1342" s="38"/>
      <c r="L1342" s="38"/>
      <c r="M1342" s="38"/>
      <c r="N1342" s="38"/>
      <c r="O1342" s="38"/>
      <c r="P1342" s="38"/>
      <c r="Q1342" s="38"/>
      <c r="R1342" s="38"/>
      <c r="S1342" s="38"/>
      <c r="T1342" s="40"/>
    </row>
    <row r="1343" spans="1:20" ht="15.95" customHeight="1" x14ac:dyDescent="0.2">
      <c r="A1343" s="37"/>
      <c r="B1343" s="27" t="s">
        <v>3</v>
      </c>
      <c r="C1343" s="2">
        <f>SUM(D1343:H1343)</f>
        <v>0</v>
      </c>
      <c r="D1343" s="1"/>
      <c r="E1343" s="1"/>
      <c r="F1343" s="1"/>
      <c r="G1343" s="1"/>
      <c r="H1343" s="1"/>
      <c r="I1343" s="38"/>
      <c r="J1343" s="38"/>
      <c r="K1343" s="38"/>
      <c r="L1343" s="38"/>
      <c r="M1343" s="38"/>
      <c r="N1343" s="38"/>
      <c r="O1343" s="38"/>
      <c r="P1343" s="38"/>
      <c r="Q1343" s="38"/>
      <c r="R1343" s="38"/>
      <c r="S1343" s="38"/>
      <c r="T1343" s="40"/>
    </row>
    <row r="1344" spans="1:20" ht="15.95" customHeight="1" x14ac:dyDescent="0.2">
      <c r="A1344" s="37" t="s">
        <v>136</v>
      </c>
      <c r="B1344" s="72" t="s">
        <v>485</v>
      </c>
      <c r="C1344" s="72"/>
      <c r="D1344" s="72"/>
      <c r="E1344" s="72"/>
      <c r="F1344" s="72"/>
      <c r="G1344" s="72"/>
      <c r="H1344" s="72"/>
      <c r="I1344" s="72"/>
      <c r="J1344" s="72"/>
      <c r="K1344" s="72"/>
      <c r="L1344" s="72"/>
      <c r="M1344" s="72"/>
      <c r="N1344" s="72"/>
      <c r="O1344" s="72"/>
      <c r="P1344" s="72"/>
      <c r="Q1344" s="72"/>
      <c r="R1344" s="72"/>
      <c r="S1344" s="72"/>
      <c r="T1344" s="73"/>
    </row>
    <row r="1345" spans="1:20" ht="15.95" customHeight="1" x14ac:dyDescent="0.2">
      <c r="A1345" s="37"/>
      <c r="B1345" s="58" t="s">
        <v>39</v>
      </c>
      <c r="C1345" s="58"/>
      <c r="D1345" s="58"/>
      <c r="E1345" s="58"/>
      <c r="F1345" s="58"/>
      <c r="G1345" s="58"/>
      <c r="H1345" s="58"/>
      <c r="I1345" s="58"/>
      <c r="J1345" s="58"/>
      <c r="K1345" s="58"/>
      <c r="L1345" s="58"/>
      <c r="M1345" s="58"/>
      <c r="N1345" s="58"/>
      <c r="O1345" s="58"/>
      <c r="P1345" s="58"/>
      <c r="Q1345" s="58"/>
      <c r="R1345" s="58"/>
      <c r="S1345" s="58"/>
      <c r="T1345" s="59"/>
    </row>
    <row r="1346" spans="1:20" ht="45" customHeight="1" x14ac:dyDescent="0.2">
      <c r="A1346" s="37"/>
      <c r="B1346" s="66" t="s">
        <v>168</v>
      </c>
      <c r="C1346" s="66"/>
      <c r="D1346" s="66"/>
      <c r="E1346" s="66"/>
      <c r="F1346" s="66"/>
      <c r="G1346" s="66"/>
      <c r="H1346" s="66"/>
      <c r="I1346" s="38" t="s">
        <v>42</v>
      </c>
      <c r="J1346" s="38" t="s">
        <v>28</v>
      </c>
      <c r="K1346" s="38" t="s">
        <v>40</v>
      </c>
      <c r="L1346" s="38"/>
      <c r="M1346" s="38" t="s">
        <v>36</v>
      </c>
      <c r="N1346" s="38" t="s">
        <v>147</v>
      </c>
      <c r="O1346" s="38" t="s">
        <v>147</v>
      </c>
      <c r="P1346" s="38"/>
      <c r="Q1346" s="38" t="s">
        <v>7</v>
      </c>
      <c r="R1346" s="38" t="s">
        <v>36</v>
      </c>
      <c r="S1346" s="38" t="s">
        <v>24</v>
      </c>
      <c r="T1346" s="40"/>
    </row>
    <row r="1347" spans="1:20" ht="15.95" customHeight="1" x14ac:dyDescent="0.2">
      <c r="A1347" s="37"/>
      <c r="B1347" s="27" t="s">
        <v>5</v>
      </c>
      <c r="C1347" s="2">
        <f t="shared" ref="C1347:H1347" si="325">SUM(C1348:C1351)</f>
        <v>50050.050049999998</v>
      </c>
      <c r="D1347" s="1">
        <f t="shared" si="325"/>
        <v>0</v>
      </c>
      <c r="E1347" s="1">
        <f t="shared" si="325"/>
        <v>0</v>
      </c>
      <c r="F1347" s="1">
        <f t="shared" si="325"/>
        <v>50050.050049999998</v>
      </c>
      <c r="G1347" s="1">
        <f t="shared" si="325"/>
        <v>0</v>
      </c>
      <c r="H1347" s="1">
        <f t="shared" si="325"/>
        <v>0</v>
      </c>
      <c r="I1347" s="38"/>
      <c r="J1347" s="38"/>
      <c r="K1347" s="38"/>
      <c r="L1347" s="38"/>
      <c r="M1347" s="38"/>
      <c r="N1347" s="38"/>
      <c r="O1347" s="38"/>
      <c r="P1347" s="38"/>
      <c r="Q1347" s="38"/>
      <c r="R1347" s="38"/>
      <c r="S1347" s="38"/>
      <c r="T1347" s="40"/>
    </row>
    <row r="1348" spans="1:20" ht="15.95" customHeight="1" x14ac:dyDescent="0.2">
      <c r="A1348" s="37"/>
      <c r="B1348" s="27" t="s">
        <v>0</v>
      </c>
      <c r="C1348" s="2">
        <f>SUM(D1348:H1348)</f>
        <v>0</v>
      </c>
      <c r="D1348" s="1"/>
      <c r="E1348" s="1"/>
      <c r="F1348" s="1"/>
      <c r="G1348" s="1"/>
      <c r="H1348" s="1"/>
      <c r="I1348" s="38"/>
      <c r="J1348" s="38"/>
      <c r="K1348" s="38"/>
      <c r="L1348" s="38"/>
      <c r="M1348" s="38"/>
      <c r="N1348" s="38"/>
      <c r="O1348" s="38"/>
      <c r="P1348" s="38"/>
      <c r="Q1348" s="38"/>
      <c r="R1348" s="38"/>
      <c r="S1348" s="38"/>
      <c r="T1348" s="40"/>
    </row>
    <row r="1349" spans="1:20" ht="15.95" customHeight="1" x14ac:dyDescent="0.2">
      <c r="A1349" s="37"/>
      <c r="B1349" s="27" t="s">
        <v>1</v>
      </c>
      <c r="C1349" s="2">
        <f>SUM(D1349:H1349)</f>
        <v>50000</v>
      </c>
      <c r="D1349" s="1"/>
      <c r="E1349" s="1"/>
      <c r="F1349" s="1">
        <v>50000</v>
      </c>
      <c r="G1349" s="1"/>
      <c r="H1349" s="1"/>
      <c r="I1349" s="38"/>
      <c r="J1349" s="38"/>
      <c r="K1349" s="38"/>
      <c r="L1349" s="38"/>
      <c r="M1349" s="38"/>
      <c r="N1349" s="38"/>
      <c r="O1349" s="38"/>
      <c r="P1349" s="38"/>
      <c r="Q1349" s="38"/>
      <c r="R1349" s="38"/>
      <c r="S1349" s="38"/>
      <c r="T1349" s="40"/>
    </row>
    <row r="1350" spans="1:20" ht="15.95" customHeight="1" x14ac:dyDescent="0.2">
      <c r="A1350" s="37"/>
      <c r="B1350" s="27" t="s">
        <v>2</v>
      </c>
      <c r="C1350" s="2">
        <f>SUM(D1350:H1350)</f>
        <v>50.050049999999999</v>
      </c>
      <c r="D1350" s="1"/>
      <c r="E1350" s="1"/>
      <c r="F1350" s="1">
        <v>50.050049999999999</v>
      </c>
      <c r="G1350" s="1"/>
      <c r="H1350" s="1"/>
      <c r="I1350" s="38"/>
      <c r="J1350" s="38"/>
      <c r="K1350" s="38"/>
      <c r="L1350" s="38"/>
      <c r="M1350" s="38"/>
      <c r="N1350" s="38"/>
      <c r="O1350" s="38"/>
      <c r="P1350" s="38"/>
      <c r="Q1350" s="38"/>
      <c r="R1350" s="38"/>
      <c r="S1350" s="38"/>
      <c r="T1350" s="40"/>
    </row>
    <row r="1351" spans="1:20" ht="15.95" customHeight="1" x14ac:dyDescent="0.2">
      <c r="A1351" s="37"/>
      <c r="B1351" s="27" t="s">
        <v>3</v>
      </c>
      <c r="C1351" s="2">
        <f>SUM(D1351:H1351)</f>
        <v>0</v>
      </c>
      <c r="D1351" s="1"/>
      <c r="E1351" s="1"/>
      <c r="F1351" s="1"/>
      <c r="G1351" s="1"/>
      <c r="H1351" s="1"/>
      <c r="I1351" s="38"/>
      <c r="J1351" s="38"/>
      <c r="K1351" s="38"/>
      <c r="L1351" s="38"/>
      <c r="M1351" s="38"/>
      <c r="N1351" s="38"/>
      <c r="O1351" s="38"/>
      <c r="P1351" s="38"/>
      <c r="Q1351" s="38"/>
      <c r="R1351" s="38"/>
      <c r="S1351" s="38"/>
      <c r="T1351" s="40"/>
    </row>
    <row r="1352" spans="1:20" ht="15.95" customHeight="1" x14ac:dyDescent="0.2">
      <c r="A1352" s="41" t="s">
        <v>670</v>
      </c>
      <c r="B1352" s="72" t="s">
        <v>485</v>
      </c>
      <c r="C1352" s="72"/>
      <c r="D1352" s="72"/>
      <c r="E1352" s="72"/>
      <c r="F1352" s="72"/>
      <c r="G1352" s="72"/>
      <c r="H1352" s="72"/>
      <c r="I1352" s="72"/>
      <c r="J1352" s="72"/>
      <c r="K1352" s="72"/>
      <c r="L1352" s="72"/>
      <c r="M1352" s="72"/>
      <c r="N1352" s="72"/>
      <c r="O1352" s="72"/>
      <c r="P1352" s="72"/>
      <c r="Q1352" s="72"/>
      <c r="R1352" s="72"/>
      <c r="S1352" s="72"/>
      <c r="T1352" s="73"/>
    </row>
    <row r="1353" spans="1:20" ht="15.95" customHeight="1" x14ac:dyDescent="0.2">
      <c r="A1353" s="42"/>
      <c r="B1353" s="58" t="s">
        <v>39</v>
      </c>
      <c r="C1353" s="58"/>
      <c r="D1353" s="58"/>
      <c r="E1353" s="58"/>
      <c r="F1353" s="58"/>
      <c r="G1353" s="58"/>
      <c r="H1353" s="58"/>
      <c r="I1353" s="58"/>
      <c r="J1353" s="58"/>
      <c r="K1353" s="58"/>
      <c r="L1353" s="58"/>
      <c r="M1353" s="58"/>
      <c r="N1353" s="58"/>
      <c r="O1353" s="58"/>
      <c r="P1353" s="58"/>
      <c r="Q1353" s="58"/>
      <c r="R1353" s="58"/>
      <c r="S1353" s="58"/>
      <c r="T1353" s="59"/>
    </row>
    <row r="1354" spans="1:20" ht="50.1" customHeight="1" x14ac:dyDescent="0.2">
      <c r="A1354" s="42"/>
      <c r="B1354" s="66" t="s">
        <v>801</v>
      </c>
      <c r="C1354" s="66"/>
      <c r="D1354" s="66"/>
      <c r="E1354" s="66"/>
      <c r="F1354" s="66"/>
      <c r="G1354" s="66"/>
      <c r="H1354" s="66"/>
      <c r="I1354" s="38" t="s">
        <v>42</v>
      </c>
      <c r="J1354" s="38" t="s">
        <v>23</v>
      </c>
      <c r="K1354" s="112" t="s">
        <v>749</v>
      </c>
      <c r="L1354" s="38"/>
      <c r="M1354" s="38" t="s">
        <v>671</v>
      </c>
      <c r="N1354" s="38" t="s">
        <v>671</v>
      </c>
      <c r="O1354" s="38" t="s">
        <v>671</v>
      </c>
      <c r="P1354" s="38"/>
      <c r="Q1354" s="38" t="s">
        <v>29</v>
      </c>
      <c r="R1354" s="38" t="s">
        <v>33</v>
      </c>
      <c r="S1354" s="38" t="s">
        <v>24</v>
      </c>
      <c r="T1354" s="40"/>
    </row>
    <row r="1355" spans="1:20" ht="15.95" customHeight="1" x14ac:dyDescent="0.2">
      <c r="A1355" s="42"/>
      <c r="B1355" s="27" t="s">
        <v>5</v>
      </c>
      <c r="C1355" s="2">
        <f t="shared" ref="C1355:H1355" si="326">SUM(C1356:C1359)</f>
        <v>90000</v>
      </c>
      <c r="D1355" s="1">
        <f t="shared" si="326"/>
        <v>40000</v>
      </c>
      <c r="E1355" s="1">
        <f t="shared" si="326"/>
        <v>50000</v>
      </c>
      <c r="F1355" s="1">
        <f t="shared" si="326"/>
        <v>0</v>
      </c>
      <c r="G1355" s="1">
        <f t="shared" si="326"/>
        <v>0</v>
      </c>
      <c r="H1355" s="1">
        <f t="shared" si="326"/>
        <v>0</v>
      </c>
      <c r="I1355" s="38"/>
      <c r="J1355" s="38"/>
      <c r="K1355" s="112"/>
      <c r="L1355" s="38"/>
      <c r="M1355" s="38"/>
      <c r="N1355" s="38"/>
      <c r="O1355" s="38"/>
      <c r="P1355" s="38"/>
      <c r="Q1355" s="38"/>
      <c r="R1355" s="38"/>
      <c r="S1355" s="38"/>
      <c r="T1355" s="40"/>
    </row>
    <row r="1356" spans="1:20" ht="15.95" customHeight="1" x14ac:dyDescent="0.2">
      <c r="A1356" s="42"/>
      <c r="B1356" s="27" t="s">
        <v>0</v>
      </c>
      <c r="C1356" s="2">
        <f>SUM(D1356:H1356)</f>
        <v>0</v>
      </c>
      <c r="D1356" s="1"/>
      <c r="E1356" s="1"/>
      <c r="F1356" s="1"/>
      <c r="G1356" s="1"/>
      <c r="H1356" s="1"/>
      <c r="I1356" s="38"/>
      <c r="J1356" s="38"/>
      <c r="K1356" s="112"/>
      <c r="L1356" s="38"/>
      <c r="M1356" s="38"/>
      <c r="N1356" s="38"/>
      <c r="O1356" s="38"/>
      <c r="P1356" s="38"/>
      <c r="Q1356" s="38"/>
      <c r="R1356" s="38"/>
      <c r="S1356" s="38"/>
      <c r="T1356" s="40"/>
    </row>
    <row r="1357" spans="1:20" ht="15.95" customHeight="1" x14ac:dyDescent="0.2">
      <c r="A1357" s="42"/>
      <c r="B1357" s="27" t="s">
        <v>1</v>
      </c>
      <c r="C1357" s="2">
        <f>SUM(D1357:H1357)</f>
        <v>90000</v>
      </c>
      <c r="D1357" s="1">
        <v>40000</v>
      </c>
      <c r="E1357" s="1">
        <v>50000</v>
      </c>
      <c r="F1357" s="1"/>
      <c r="G1357" s="1"/>
      <c r="H1357" s="1"/>
      <c r="I1357" s="38"/>
      <c r="J1357" s="38"/>
      <c r="K1357" s="112"/>
      <c r="L1357" s="38"/>
      <c r="M1357" s="38"/>
      <c r="N1357" s="38"/>
      <c r="O1357" s="38"/>
      <c r="P1357" s="38"/>
      <c r="Q1357" s="38"/>
      <c r="R1357" s="38"/>
      <c r="S1357" s="38"/>
      <c r="T1357" s="40"/>
    </row>
    <row r="1358" spans="1:20" ht="15.95" customHeight="1" x14ac:dyDescent="0.2">
      <c r="A1358" s="42"/>
      <c r="B1358" s="27" t="s">
        <v>2</v>
      </c>
      <c r="C1358" s="2">
        <f>SUM(D1358:H1358)</f>
        <v>0</v>
      </c>
      <c r="D1358" s="1"/>
      <c r="E1358" s="1"/>
      <c r="F1358" s="1"/>
      <c r="G1358" s="1"/>
      <c r="H1358" s="1"/>
      <c r="I1358" s="38"/>
      <c r="J1358" s="38"/>
      <c r="K1358" s="112"/>
      <c r="L1358" s="38"/>
      <c r="M1358" s="38"/>
      <c r="N1358" s="38"/>
      <c r="O1358" s="38"/>
      <c r="P1358" s="38"/>
      <c r="Q1358" s="38"/>
      <c r="R1358" s="38"/>
      <c r="S1358" s="38"/>
      <c r="T1358" s="40"/>
    </row>
    <row r="1359" spans="1:20" ht="15.95" customHeight="1" x14ac:dyDescent="0.2">
      <c r="A1359" s="43"/>
      <c r="B1359" s="27" t="s">
        <v>3</v>
      </c>
      <c r="C1359" s="2">
        <f>SUM(D1359:H1359)</f>
        <v>0</v>
      </c>
      <c r="D1359" s="1"/>
      <c r="E1359" s="1"/>
      <c r="F1359" s="1"/>
      <c r="G1359" s="1"/>
      <c r="H1359" s="1"/>
      <c r="I1359" s="38"/>
      <c r="J1359" s="38"/>
      <c r="K1359" s="112"/>
      <c r="L1359" s="38"/>
      <c r="M1359" s="38"/>
      <c r="N1359" s="38"/>
      <c r="O1359" s="38"/>
      <c r="P1359" s="38"/>
      <c r="Q1359" s="38"/>
      <c r="R1359" s="38"/>
      <c r="S1359" s="38"/>
      <c r="T1359" s="40"/>
    </row>
    <row r="1360" spans="1:20" ht="15.95" customHeight="1" x14ac:dyDescent="0.2">
      <c r="A1360" s="37" t="s">
        <v>74</v>
      </c>
      <c r="B1360" s="58" t="s">
        <v>189</v>
      </c>
      <c r="C1360" s="58"/>
      <c r="D1360" s="58"/>
      <c r="E1360" s="58"/>
      <c r="F1360" s="58"/>
      <c r="G1360" s="58"/>
      <c r="H1360" s="58"/>
      <c r="I1360" s="58"/>
      <c r="J1360" s="58"/>
      <c r="K1360" s="58"/>
      <c r="L1360" s="58"/>
      <c r="M1360" s="58"/>
      <c r="N1360" s="58"/>
      <c r="O1360" s="58"/>
      <c r="P1360" s="58"/>
      <c r="Q1360" s="58"/>
      <c r="R1360" s="58"/>
      <c r="S1360" s="58"/>
      <c r="T1360" s="59"/>
    </row>
    <row r="1361" spans="1:20" ht="15.95" customHeight="1" x14ac:dyDescent="0.2">
      <c r="A1361" s="37"/>
      <c r="B1361" s="31" t="s">
        <v>5</v>
      </c>
      <c r="C1361" s="3">
        <f>SUM(C1362:C1365)</f>
        <v>282238.03999999998</v>
      </c>
      <c r="D1361" s="3">
        <f>SUM(D1362:D1365)</f>
        <v>145844.9</v>
      </c>
      <c r="E1361" s="3">
        <f t="shared" ref="E1361:H1361" si="327">SUM(E1362:E1365)</f>
        <v>0</v>
      </c>
      <c r="F1361" s="3">
        <f t="shared" ref="F1361" si="328">SUM(F1362:F1365)</f>
        <v>136393.13999999998</v>
      </c>
      <c r="G1361" s="3">
        <f t="shared" si="327"/>
        <v>0</v>
      </c>
      <c r="H1361" s="3">
        <f t="shared" si="327"/>
        <v>0</v>
      </c>
      <c r="I1361" s="78"/>
      <c r="J1361" s="78"/>
      <c r="K1361" s="78"/>
      <c r="L1361" s="78"/>
      <c r="M1361" s="78"/>
      <c r="N1361" s="78"/>
      <c r="O1361" s="78"/>
      <c r="P1361" s="78"/>
      <c r="Q1361" s="78"/>
      <c r="R1361" s="78"/>
      <c r="S1361" s="78"/>
      <c r="T1361" s="79"/>
    </row>
    <row r="1362" spans="1:20" ht="15.95" customHeight="1" x14ac:dyDescent="0.2">
      <c r="A1362" s="37"/>
      <c r="B1362" s="31" t="s">
        <v>0</v>
      </c>
      <c r="C1362" s="3">
        <f>D1362+E1362+F1362+H1362+G1362</f>
        <v>137167.1</v>
      </c>
      <c r="D1362" s="3">
        <f>D1370+D1378+D1386+D1394+D1402</f>
        <v>137167.1</v>
      </c>
      <c r="E1362" s="3">
        <f t="shared" ref="E1362:H1362" si="329">E1370+E1378+E1386+E1394+E1402</f>
        <v>0</v>
      </c>
      <c r="F1362" s="3">
        <f t="shared" si="329"/>
        <v>0</v>
      </c>
      <c r="G1362" s="3">
        <f t="shared" si="329"/>
        <v>0</v>
      </c>
      <c r="H1362" s="3">
        <f t="shared" si="329"/>
        <v>0</v>
      </c>
      <c r="I1362" s="78"/>
      <c r="J1362" s="78"/>
      <c r="K1362" s="78"/>
      <c r="L1362" s="78"/>
      <c r="M1362" s="78"/>
      <c r="N1362" s="78"/>
      <c r="O1362" s="78"/>
      <c r="P1362" s="78"/>
      <c r="Q1362" s="78"/>
      <c r="R1362" s="78"/>
      <c r="S1362" s="78"/>
      <c r="T1362" s="79"/>
    </row>
    <row r="1363" spans="1:20" ht="15.95" customHeight="1" x14ac:dyDescent="0.2">
      <c r="A1363" s="37"/>
      <c r="B1363" s="31" t="s">
        <v>1</v>
      </c>
      <c r="C1363" s="3">
        <f>D1363+E1363+F1363+H1363+G1363</f>
        <v>133802.64499999999</v>
      </c>
      <c r="D1363" s="3">
        <f t="shared" ref="D1363:H1365" si="330">D1371+D1379+D1387+D1395+D1403</f>
        <v>1385.56</v>
      </c>
      <c r="E1363" s="3">
        <f t="shared" si="330"/>
        <v>0</v>
      </c>
      <c r="F1363" s="3">
        <f t="shared" si="330"/>
        <v>132417.08499999999</v>
      </c>
      <c r="G1363" s="3">
        <f t="shared" si="330"/>
        <v>0</v>
      </c>
      <c r="H1363" s="3">
        <f t="shared" si="330"/>
        <v>0</v>
      </c>
      <c r="I1363" s="78"/>
      <c r="J1363" s="78"/>
      <c r="K1363" s="78"/>
      <c r="L1363" s="78"/>
      <c r="M1363" s="78"/>
      <c r="N1363" s="78"/>
      <c r="O1363" s="78"/>
      <c r="P1363" s="78"/>
      <c r="Q1363" s="78"/>
      <c r="R1363" s="78"/>
      <c r="S1363" s="78"/>
      <c r="T1363" s="79"/>
    </row>
    <row r="1364" spans="1:20" ht="15.95" customHeight="1" x14ac:dyDescent="0.2">
      <c r="A1364" s="37"/>
      <c r="B1364" s="31" t="s">
        <v>2</v>
      </c>
      <c r="C1364" s="3">
        <f>D1364+E1364+F1364+H1364+G1364</f>
        <v>11268.295</v>
      </c>
      <c r="D1364" s="3">
        <f t="shared" si="330"/>
        <v>7292.24</v>
      </c>
      <c r="E1364" s="3">
        <f t="shared" si="330"/>
        <v>0</v>
      </c>
      <c r="F1364" s="3">
        <f t="shared" si="330"/>
        <v>3976.0550000000003</v>
      </c>
      <c r="G1364" s="3">
        <f t="shared" si="330"/>
        <v>0</v>
      </c>
      <c r="H1364" s="3">
        <f t="shared" si="330"/>
        <v>0</v>
      </c>
      <c r="I1364" s="78"/>
      <c r="J1364" s="78"/>
      <c r="K1364" s="78"/>
      <c r="L1364" s="78"/>
      <c r="M1364" s="78"/>
      <c r="N1364" s="78"/>
      <c r="O1364" s="78"/>
      <c r="P1364" s="78"/>
      <c r="Q1364" s="78"/>
      <c r="R1364" s="78"/>
      <c r="S1364" s="78"/>
      <c r="T1364" s="79"/>
    </row>
    <row r="1365" spans="1:20" ht="15.95" customHeight="1" x14ac:dyDescent="0.2">
      <c r="A1365" s="37"/>
      <c r="B1365" s="31" t="s">
        <v>3</v>
      </c>
      <c r="C1365" s="3">
        <f>D1365+E1365+F1365+H1365+G1365</f>
        <v>0</v>
      </c>
      <c r="D1365" s="3">
        <f t="shared" si="330"/>
        <v>0</v>
      </c>
      <c r="E1365" s="3">
        <f t="shared" si="330"/>
        <v>0</v>
      </c>
      <c r="F1365" s="3">
        <f t="shared" si="330"/>
        <v>0</v>
      </c>
      <c r="G1365" s="3">
        <f t="shared" si="330"/>
        <v>0</v>
      </c>
      <c r="H1365" s="3">
        <f t="shared" si="330"/>
        <v>0</v>
      </c>
      <c r="I1365" s="78"/>
      <c r="J1365" s="78"/>
      <c r="K1365" s="78"/>
      <c r="L1365" s="78"/>
      <c r="M1365" s="78"/>
      <c r="N1365" s="78"/>
      <c r="O1365" s="78"/>
      <c r="P1365" s="78"/>
      <c r="Q1365" s="78"/>
      <c r="R1365" s="78"/>
      <c r="S1365" s="78"/>
      <c r="T1365" s="79"/>
    </row>
    <row r="1366" spans="1:20" ht="15.95" customHeight="1" x14ac:dyDescent="0.2">
      <c r="A1366" s="37" t="s">
        <v>137</v>
      </c>
      <c r="B1366" s="72" t="s">
        <v>162</v>
      </c>
      <c r="C1366" s="72"/>
      <c r="D1366" s="72"/>
      <c r="E1366" s="72"/>
      <c r="F1366" s="72"/>
      <c r="G1366" s="72"/>
      <c r="H1366" s="72"/>
      <c r="I1366" s="72"/>
      <c r="J1366" s="72"/>
      <c r="K1366" s="72"/>
      <c r="L1366" s="72"/>
      <c r="M1366" s="72"/>
      <c r="N1366" s="72"/>
      <c r="O1366" s="72"/>
      <c r="P1366" s="72"/>
      <c r="Q1366" s="72"/>
      <c r="R1366" s="72"/>
      <c r="S1366" s="72"/>
      <c r="T1366" s="73"/>
    </row>
    <row r="1367" spans="1:20" ht="15.95" customHeight="1" x14ac:dyDescent="0.2">
      <c r="A1367" s="37"/>
      <c r="B1367" s="58" t="s">
        <v>180</v>
      </c>
      <c r="C1367" s="58"/>
      <c r="D1367" s="58"/>
      <c r="E1367" s="58"/>
      <c r="F1367" s="58"/>
      <c r="G1367" s="58"/>
      <c r="H1367" s="58"/>
      <c r="I1367" s="58"/>
      <c r="J1367" s="58"/>
      <c r="K1367" s="58"/>
      <c r="L1367" s="58"/>
      <c r="M1367" s="58"/>
      <c r="N1367" s="58"/>
      <c r="O1367" s="58"/>
      <c r="P1367" s="58"/>
      <c r="Q1367" s="58"/>
      <c r="R1367" s="58"/>
      <c r="S1367" s="58"/>
      <c r="T1367" s="59"/>
    </row>
    <row r="1368" spans="1:20" ht="39.950000000000003" customHeight="1" x14ac:dyDescent="0.2">
      <c r="A1368" s="37"/>
      <c r="B1368" s="72" t="s">
        <v>382</v>
      </c>
      <c r="C1368" s="72"/>
      <c r="D1368" s="72"/>
      <c r="E1368" s="72"/>
      <c r="F1368" s="72"/>
      <c r="G1368" s="72"/>
      <c r="H1368" s="72"/>
      <c r="I1368" s="38" t="s">
        <v>22</v>
      </c>
      <c r="J1368" s="53"/>
      <c r="K1368" s="38" t="s">
        <v>10</v>
      </c>
      <c r="L1368" s="38" t="s">
        <v>106</v>
      </c>
      <c r="M1368" s="38" t="s">
        <v>412</v>
      </c>
      <c r="N1368" s="38" t="s">
        <v>47</v>
      </c>
      <c r="O1368" s="38" t="s">
        <v>47</v>
      </c>
      <c r="P1368" s="39" t="s">
        <v>411</v>
      </c>
      <c r="Q1368" s="38" t="s">
        <v>7</v>
      </c>
      <c r="R1368" s="38" t="s">
        <v>551</v>
      </c>
      <c r="S1368" s="38" t="s">
        <v>31</v>
      </c>
      <c r="T1368" s="40" t="s">
        <v>410</v>
      </c>
    </row>
    <row r="1369" spans="1:20" ht="15.95" customHeight="1" x14ac:dyDescent="0.2">
      <c r="A1369" s="37"/>
      <c r="B1369" s="27" t="s">
        <v>5</v>
      </c>
      <c r="C1369" s="2">
        <f>D1369+E1369+F1369+G1369+H1369</f>
        <v>145844.9</v>
      </c>
      <c r="D1369" s="1">
        <f>D1370+D1371+D1372</f>
        <v>145844.9</v>
      </c>
      <c r="E1369" s="1">
        <f t="shared" ref="E1369:F1369" si="331">E1370+E1371+E1372</f>
        <v>0</v>
      </c>
      <c r="F1369" s="1">
        <f t="shared" si="331"/>
        <v>0</v>
      </c>
      <c r="G1369" s="1">
        <f t="shared" ref="G1369:H1369" si="332">G1370+G1371+G1372</f>
        <v>0</v>
      </c>
      <c r="H1369" s="1">
        <f t="shared" si="332"/>
        <v>0</v>
      </c>
      <c r="I1369" s="38"/>
      <c r="J1369" s="54"/>
      <c r="K1369" s="38"/>
      <c r="L1369" s="38"/>
      <c r="M1369" s="38"/>
      <c r="N1369" s="38"/>
      <c r="O1369" s="38"/>
      <c r="P1369" s="39"/>
      <c r="Q1369" s="38"/>
      <c r="R1369" s="38"/>
      <c r="S1369" s="38"/>
      <c r="T1369" s="40"/>
    </row>
    <row r="1370" spans="1:20" ht="15.95" customHeight="1" x14ac:dyDescent="0.2">
      <c r="A1370" s="37"/>
      <c r="B1370" s="27" t="s">
        <v>0</v>
      </c>
      <c r="C1370" s="2">
        <f>D1370+E1370+F1370+G1370+H1370</f>
        <v>137167.1</v>
      </c>
      <c r="D1370" s="1">
        <f>0+137167.1</f>
        <v>137167.1</v>
      </c>
      <c r="E1370" s="1"/>
      <c r="F1370" s="1"/>
      <c r="G1370" s="1"/>
      <c r="H1370" s="1"/>
      <c r="I1370" s="38"/>
      <c r="J1370" s="54"/>
      <c r="K1370" s="38"/>
      <c r="L1370" s="38"/>
      <c r="M1370" s="38"/>
      <c r="N1370" s="38"/>
      <c r="O1370" s="38"/>
      <c r="P1370" s="39"/>
      <c r="Q1370" s="38"/>
      <c r="R1370" s="38"/>
      <c r="S1370" s="38"/>
      <c r="T1370" s="40"/>
    </row>
    <row r="1371" spans="1:20" ht="15.95" customHeight="1" x14ac:dyDescent="0.2">
      <c r="A1371" s="37"/>
      <c r="B1371" s="27" t="s">
        <v>1</v>
      </c>
      <c r="C1371" s="2">
        <f>D1371+E1371+F1371+G1371+H1371</f>
        <v>1385.56</v>
      </c>
      <c r="D1371" s="1">
        <f>574.383+811.177</f>
        <v>1385.56</v>
      </c>
      <c r="E1371" s="1"/>
      <c r="F1371" s="1">
        <f>1173.1-1173.1</f>
        <v>0</v>
      </c>
      <c r="G1371" s="1"/>
      <c r="H1371" s="1"/>
      <c r="I1371" s="38"/>
      <c r="J1371" s="54"/>
      <c r="K1371" s="38"/>
      <c r="L1371" s="38"/>
      <c r="M1371" s="38"/>
      <c r="N1371" s="38"/>
      <c r="O1371" s="38"/>
      <c r="P1371" s="39"/>
      <c r="Q1371" s="38"/>
      <c r="R1371" s="38"/>
      <c r="S1371" s="38"/>
      <c r="T1371" s="40"/>
    </row>
    <row r="1372" spans="1:20" ht="15.95" customHeight="1" x14ac:dyDescent="0.2">
      <c r="A1372" s="37"/>
      <c r="B1372" s="27" t="s">
        <v>2</v>
      </c>
      <c r="C1372" s="2">
        <f>D1372+E1372+F1372+G1372+H1372</f>
        <v>7292.24</v>
      </c>
      <c r="D1372" s="1">
        <v>7292.24</v>
      </c>
      <c r="E1372" s="1"/>
      <c r="F1372" s="1"/>
      <c r="G1372" s="1"/>
      <c r="H1372" s="1"/>
      <c r="I1372" s="38"/>
      <c r="J1372" s="54"/>
      <c r="K1372" s="38"/>
      <c r="L1372" s="38"/>
      <c r="M1372" s="38"/>
      <c r="N1372" s="38"/>
      <c r="O1372" s="38"/>
      <c r="P1372" s="39"/>
      <c r="Q1372" s="38"/>
      <c r="R1372" s="38"/>
      <c r="S1372" s="38"/>
      <c r="T1372" s="40"/>
    </row>
    <row r="1373" spans="1:20" ht="15.95" customHeight="1" x14ac:dyDescent="0.2">
      <c r="A1373" s="37"/>
      <c r="B1373" s="27" t="s">
        <v>3</v>
      </c>
      <c r="C1373" s="2">
        <f>D1373+E1373+F1373+G1373+H1373</f>
        <v>0</v>
      </c>
      <c r="D1373" s="1">
        <v>0</v>
      </c>
      <c r="E1373" s="1"/>
      <c r="F1373" s="1"/>
      <c r="G1373" s="1"/>
      <c r="H1373" s="1"/>
      <c r="I1373" s="38"/>
      <c r="J1373" s="34"/>
      <c r="K1373" s="38"/>
      <c r="L1373" s="38"/>
      <c r="M1373" s="38"/>
      <c r="N1373" s="38"/>
      <c r="O1373" s="38"/>
      <c r="P1373" s="39"/>
      <c r="Q1373" s="38"/>
      <c r="R1373" s="38"/>
      <c r="S1373" s="38"/>
      <c r="T1373" s="40"/>
    </row>
    <row r="1374" spans="1:20" ht="15.95" customHeight="1" x14ac:dyDescent="0.2">
      <c r="A1374" s="37" t="s">
        <v>425</v>
      </c>
      <c r="B1374" s="72" t="s">
        <v>162</v>
      </c>
      <c r="C1374" s="72"/>
      <c r="D1374" s="72"/>
      <c r="E1374" s="72"/>
      <c r="F1374" s="72"/>
      <c r="G1374" s="72"/>
      <c r="H1374" s="72"/>
      <c r="I1374" s="72"/>
      <c r="J1374" s="72"/>
      <c r="K1374" s="72"/>
      <c r="L1374" s="72"/>
      <c r="M1374" s="72"/>
      <c r="N1374" s="72"/>
      <c r="O1374" s="72"/>
      <c r="P1374" s="72"/>
      <c r="Q1374" s="72"/>
      <c r="R1374" s="72"/>
      <c r="S1374" s="72"/>
      <c r="T1374" s="73"/>
    </row>
    <row r="1375" spans="1:20" ht="15.95" customHeight="1" x14ac:dyDescent="0.2">
      <c r="A1375" s="37"/>
      <c r="B1375" s="58" t="s">
        <v>180</v>
      </c>
      <c r="C1375" s="58"/>
      <c r="D1375" s="58"/>
      <c r="E1375" s="58"/>
      <c r="F1375" s="58"/>
      <c r="G1375" s="58"/>
      <c r="H1375" s="58"/>
      <c r="I1375" s="58"/>
      <c r="J1375" s="58"/>
      <c r="K1375" s="58"/>
      <c r="L1375" s="58"/>
      <c r="M1375" s="58"/>
      <c r="N1375" s="58"/>
      <c r="O1375" s="58"/>
      <c r="P1375" s="58"/>
      <c r="Q1375" s="58"/>
      <c r="R1375" s="58"/>
      <c r="S1375" s="58"/>
      <c r="T1375" s="59"/>
    </row>
    <row r="1376" spans="1:20" ht="39.950000000000003" customHeight="1" x14ac:dyDescent="0.2">
      <c r="A1376" s="37"/>
      <c r="B1376" s="72" t="s">
        <v>381</v>
      </c>
      <c r="C1376" s="72"/>
      <c r="D1376" s="72"/>
      <c r="E1376" s="72"/>
      <c r="F1376" s="72"/>
      <c r="G1376" s="72"/>
      <c r="H1376" s="72"/>
      <c r="I1376" s="38" t="s">
        <v>28</v>
      </c>
      <c r="J1376" s="38" t="s">
        <v>293</v>
      </c>
      <c r="K1376" s="38" t="s">
        <v>10</v>
      </c>
      <c r="L1376" s="38" t="s">
        <v>435</v>
      </c>
      <c r="M1376" s="38" t="s">
        <v>436</v>
      </c>
      <c r="N1376" s="38" t="s">
        <v>437</v>
      </c>
      <c r="O1376" s="38" t="s">
        <v>437</v>
      </c>
      <c r="P1376" s="39" t="s">
        <v>438</v>
      </c>
      <c r="Q1376" s="38" t="s">
        <v>7</v>
      </c>
      <c r="R1376" s="38" t="s">
        <v>552</v>
      </c>
      <c r="S1376" s="38" t="s">
        <v>30</v>
      </c>
      <c r="T1376" s="40"/>
    </row>
    <row r="1377" spans="1:20" ht="15.95" customHeight="1" x14ac:dyDescent="0.2">
      <c r="A1377" s="37"/>
      <c r="B1377" s="27" t="s">
        <v>5</v>
      </c>
      <c r="C1377" s="2">
        <f>D1377+E1377+F1377+G1377+H1377</f>
        <v>3335.39</v>
      </c>
      <c r="D1377" s="1">
        <f>D1378+D1379+D1380</f>
        <v>0</v>
      </c>
      <c r="E1377" s="1">
        <f t="shared" ref="E1377:H1377" si="333">E1378+E1379+E1380</f>
        <v>0</v>
      </c>
      <c r="F1377" s="1">
        <f t="shared" si="333"/>
        <v>3335.39</v>
      </c>
      <c r="G1377" s="1">
        <f t="shared" si="333"/>
        <v>0</v>
      </c>
      <c r="H1377" s="1">
        <f t="shared" si="333"/>
        <v>0</v>
      </c>
      <c r="I1377" s="38"/>
      <c r="J1377" s="38"/>
      <c r="K1377" s="38"/>
      <c r="L1377" s="38"/>
      <c r="M1377" s="38"/>
      <c r="N1377" s="38"/>
      <c r="O1377" s="38"/>
      <c r="P1377" s="39"/>
      <c r="Q1377" s="38"/>
      <c r="R1377" s="38"/>
      <c r="S1377" s="38"/>
      <c r="T1377" s="40"/>
    </row>
    <row r="1378" spans="1:20" ht="15.95" customHeight="1" x14ac:dyDescent="0.2">
      <c r="A1378" s="37"/>
      <c r="B1378" s="27" t="s">
        <v>0</v>
      </c>
      <c r="C1378" s="2">
        <f>D1378+E1378+F1378+G1378+H1378</f>
        <v>0</v>
      </c>
      <c r="D1378" s="1"/>
      <c r="E1378" s="1"/>
      <c r="F1378" s="1"/>
      <c r="G1378" s="1"/>
      <c r="H1378" s="1"/>
      <c r="I1378" s="38"/>
      <c r="J1378" s="38"/>
      <c r="K1378" s="38"/>
      <c r="L1378" s="38"/>
      <c r="M1378" s="38"/>
      <c r="N1378" s="38"/>
      <c r="O1378" s="38"/>
      <c r="P1378" s="39"/>
      <c r="Q1378" s="38"/>
      <c r="R1378" s="38"/>
      <c r="S1378" s="38"/>
      <c r="T1378" s="40"/>
    </row>
    <row r="1379" spans="1:20" ht="15.95" customHeight="1" x14ac:dyDescent="0.2">
      <c r="A1379" s="37"/>
      <c r="B1379" s="27" t="s">
        <v>1</v>
      </c>
      <c r="C1379" s="2">
        <f>D1379+E1379+F1379+G1379+H1379</f>
        <v>1173.0999999999999</v>
      </c>
      <c r="D1379" s="1"/>
      <c r="E1379" s="1"/>
      <c r="F1379" s="1">
        <v>1173.0999999999999</v>
      </c>
      <c r="G1379" s="1"/>
      <c r="H1379" s="1"/>
      <c r="I1379" s="38"/>
      <c r="J1379" s="38"/>
      <c r="K1379" s="38"/>
      <c r="L1379" s="38"/>
      <c r="M1379" s="38"/>
      <c r="N1379" s="38"/>
      <c r="O1379" s="38"/>
      <c r="P1379" s="39"/>
      <c r="Q1379" s="38"/>
      <c r="R1379" s="38"/>
      <c r="S1379" s="38"/>
      <c r="T1379" s="40"/>
    </row>
    <row r="1380" spans="1:20" ht="15.95" customHeight="1" x14ac:dyDescent="0.2">
      <c r="A1380" s="37"/>
      <c r="B1380" s="27" t="s">
        <v>2</v>
      </c>
      <c r="C1380" s="2">
        <f>D1380+E1380+F1380+G1380+H1380</f>
        <v>2162.29</v>
      </c>
      <c r="D1380" s="1"/>
      <c r="E1380" s="1"/>
      <c r="F1380" s="1">
        <v>2162.29</v>
      </c>
      <c r="G1380" s="1"/>
      <c r="H1380" s="1"/>
      <c r="I1380" s="38"/>
      <c r="J1380" s="38"/>
      <c r="K1380" s="38"/>
      <c r="L1380" s="38"/>
      <c r="M1380" s="38"/>
      <c r="N1380" s="38"/>
      <c r="O1380" s="38"/>
      <c r="P1380" s="39"/>
      <c r="Q1380" s="38"/>
      <c r="R1380" s="38"/>
      <c r="S1380" s="38"/>
      <c r="T1380" s="40"/>
    </row>
    <row r="1381" spans="1:20" ht="15.95" customHeight="1" x14ac:dyDescent="0.2">
      <c r="A1381" s="37"/>
      <c r="B1381" s="27" t="s">
        <v>3</v>
      </c>
      <c r="C1381" s="2">
        <f>D1381+E1381+F1381+G1381+H1381</f>
        <v>0</v>
      </c>
      <c r="D1381" s="1"/>
      <c r="E1381" s="1"/>
      <c r="F1381" s="1"/>
      <c r="G1381" s="1"/>
      <c r="H1381" s="1"/>
      <c r="I1381" s="38"/>
      <c r="J1381" s="38"/>
      <c r="K1381" s="38"/>
      <c r="L1381" s="38"/>
      <c r="M1381" s="38"/>
      <c r="N1381" s="38"/>
      <c r="O1381" s="38"/>
      <c r="P1381" s="39"/>
      <c r="Q1381" s="38"/>
      <c r="R1381" s="38"/>
      <c r="S1381" s="38"/>
      <c r="T1381" s="40"/>
    </row>
    <row r="1382" spans="1:20" ht="15.95" customHeight="1" x14ac:dyDescent="0.2">
      <c r="A1382" s="37" t="s">
        <v>426</v>
      </c>
      <c r="B1382" s="72" t="s">
        <v>162</v>
      </c>
      <c r="C1382" s="72"/>
      <c r="D1382" s="72"/>
      <c r="E1382" s="72"/>
      <c r="F1382" s="72"/>
      <c r="G1382" s="72"/>
      <c r="H1382" s="72"/>
      <c r="I1382" s="72"/>
      <c r="J1382" s="72"/>
      <c r="K1382" s="72"/>
      <c r="L1382" s="72"/>
      <c r="M1382" s="72"/>
      <c r="N1382" s="72"/>
      <c r="O1382" s="72"/>
      <c r="P1382" s="72"/>
      <c r="Q1382" s="72"/>
      <c r="R1382" s="72"/>
      <c r="S1382" s="72"/>
      <c r="T1382" s="73"/>
    </row>
    <row r="1383" spans="1:20" ht="15.95" customHeight="1" x14ac:dyDescent="0.2">
      <c r="A1383" s="37"/>
      <c r="B1383" s="58" t="s">
        <v>560</v>
      </c>
      <c r="C1383" s="58"/>
      <c r="D1383" s="58"/>
      <c r="E1383" s="58"/>
      <c r="F1383" s="58"/>
      <c r="G1383" s="58"/>
      <c r="H1383" s="58"/>
      <c r="I1383" s="58"/>
      <c r="J1383" s="58"/>
      <c r="K1383" s="58"/>
      <c r="L1383" s="58"/>
      <c r="M1383" s="58"/>
      <c r="N1383" s="58"/>
      <c r="O1383" s="58"/>
      <c r="P1383" s="58"/>
      <c r="Q1383" s="58"/>
      <c r="R1383" s="58"/>
      <c r="S1383" s="58"/>
      <c r="T1383" s="59"/>
    </row>
    <row r="1384" spans="1:20" ht="39.950000000000003" customHeight="1" x14ac:dyDescent="0.2">
      <c r="A1384" s="37"/>
      <c r="B1384" s="96" t="s">
        <v>481</v>
      </c>
      <c r="C1384" s="96"/>
      <c r="D1384" s="96"/>
      <c r="E1384" s="96"/>
      <c r="F1384" s="96"/>
      <c r="G1384" s="96"/>
      <c r="H1384" s="96"/>
      <c r="I1384" s="38" t="s">
        <v>42</v>
      </c>
      <c r="J1384" s="38" t="s">
        <v>293</v>
      </c>
      <c r="K1384" s="38" t="s">
        <v>10</v>
      </c>
      <c r="L1384" s="38" t="s">
        <v>296</v>
      </c>
      <c r="M1384" s="38" t="s">
        <v>50</v>
      </c>
      <c r="N1384" s="38" t="s">
        <v>299</v>
      </c>
      <c r="O1384" s="38" t="s">
        <v>299</v>
      </c>
      <c r="P1384" s="39" t="s">
        <v>413</v>
      </c>
      <c r="Q1384" s="38" t="s">
        <v>7</v>
      </c>
      <c r="R1384" s="38" t="s">
        <v>553</v>
      </c>
      <c r="S1384" s="38" t="s">
        <v>24</v>
      </c>
      <c r="T1384" s="40"/>
    </row>
    <row r="1385" spans="1:20" ht="15.95" customHeight="1" x14ac:dyDescent="0.2">
      <c r="A1385" s="37"/>
      <c r="B1385" s="27" t="s">
        <v>5</v>
      </c>
      <c r="C1385" s="3">
        <f>D1385+E1385+F1385+G1385+H1385</f>
        <v>5238.3500000000004</v>
      </c>
      <c r="D1385" s="3">
        <f>D1386+D1387+D1388</f>
        <v>0</v>
      </c>
      <c r="E1385" s="3">
        <f t="shared" ref="E1385:F1385" si="334">E1386+E1387+E1388</f>
        <v>0</v>
      </c>
      <c r="F1385" s="3">
        <f t="shared" si="334"/>
        <v>5238.3500000000004</v>
      </c>
      <c r="G1385" s="3">
        <f t="shared" ref="G1385:H1385" si="335">G1386+G1387+G1388</f>
        <v>0</v>
      </c>
      <c r="H1385" s="3">
        <f t="shared" si="335"/>
        <v>0</v>
      </c>
      <c r="I1385" s="38"/>
      <c r="J1385" s="38"/>
      <c r="K1385" s="38"/>
      <c r="L1385" s="38"/>
      <c r="M1385" s="38"/>
      <c r="N1385" s="38"/>
      <c r="O1385" s="38"/>
      <c r="P1385" s="39"/>
      <c r="Q1385" s="38"/>
      <c r="R1385" s="38"/>
      <c r="S1385" s="38"/>
      <c r="T1385" s="40"/>
    </row>
    <row r="1386" spans="1:20" ht="15.95" customHeight="1" x14ac:dyDescent="0.2">
      <c r="A1386" s="37"/>
      <c r="B1386" s="27" t="s">
        <v>0</v>
      </c>
      <c r="C1386" s="3">
        <f>D1386+E1386+F1386+G1386+H1386</f>
        <v>0</v>
      </c>
      <c r="D1386" s="3"/>
      <c r="E1386" s="3"/>
      <c r="F1386" s="3"/>
      <c r="G1386" s="3"/>
      <c r="H1386" s="3"/>
      <c r="I1386" s="38"/>
      <c r="J1386" s="38"/>
      <c r="K1386" s="38"/>
      <c r="L1386" s="38"/>
      <c r="M1386" s="38"/>
      <c r="N1386" s="38"/>
      <c r="O1386" s="38"/>
      <c r="P1386" s="39"/>
      <c r="Q1386" s="38"/>
      <c r="R1386" s="38"/>
      <c r="S1386" s="38"/>
      <c r="T1386" s="40"/>
    </row>
    <row r="1387" spans="1:20" ht="15.95" customHeight="1" x14ac:dyDescent="0.2">
      <c r="A1387" s="37"/>
      <c r="B1387" s="27" t="s">
        <v>1</v>
      </c>
      <c r="C1387" s="3">
        <f>D1387+E1387+F1387+G1387+H1387</f>
        <v>4714.5150000000003</v>
      </c>
      <c r="D1387" s="3"/>
      <c r="E1387" s="3"/>
      <c r="F1387" s="3">
        <v>4714.5150000000003</v>
      </c>
      <c r="G1387" s="3"/>
      <c r="H1387" s="3"/>
      <c r="I1387" s="38"/>
      <c r="J1387" s="38"/>
      <c r="K1387" s="38"/>
      <c r="L1387" s="38"/>
      <c r="M1387" s="38"/>
      <c r="N1387" s="38"/>
      <c r="O1387" s="38"/>
      <c r="P1387" s="39"/>
      <c r="Q1387" s="38"/>
      <c r="R1387" s="38"/>
      <c r="S1387" s="38"/>
      <c r="T1387" s="40"/>
    </row>
    <row r="1388" spans="1:20" ht="15.95" customHeight="1" x14ac:dyDescent="0.2">
      <c r="A1388" s="37"/>
      <c r="B1388" s="27" t="s">
        <v>2</v>
      </c>
      <c r="C1388" s="3">
        <f>D1388+E1388+F1388+G1388+H1388</f>
        <v>523.83500000000004</v>
      </c>
      <c r="D1388" s="3"/>
      <c r="E1388" s="3"/>
      <c r="F1388" s="3">
        <v>523.83500000000004</v>
      </c>
      <c r="G1388" s="3"/>
      <c r="H1388" s="3"/>
      <c r="I1388" s="38"/>
      <c r="J1388" s="38"/>
      <c r="K1388" s="38"/>
      <c r="L1388" s="38"/>
      <c r="M1388" s="38"/>
      <c r="N1388" s="38"/>
      <c r="O1388" s="38"/>
      <c r="P1388" s="39"/>
      <c r="Q1388" s="38"/>
      <c r="R1388" s="38"/>
      <c r="S1388" s="38"/>
      <c r="T1388" s="40"/>
    </row>
    <row r="1389" spans="1:20" ht="15.95" customHeight="1" x14ac:dyDescent="0.2">
      <c r="A1389" s="37"/>
      <c r="B1389" s="27" t="s">
        <v>3</v>
      </c>
      <c r="C1389" s="3">
        <f>D1389+E1389+F1389+G1389+H1389</f>
        <v>0</v>
      </c>
      <c r="D1389" s="3"/>
      <c r="E1389" s="3"/>
      <c r="F1389" s="3"/>
      <c r="G1389" s="3"/>
      <c r="H1389" s="3"/>
      <c r="I1389" s="38"/>
      <c r="J1389" s="38"/>
      <c r="K1389" s="38"/>
      <c r="L1389" s="38"/>
      <c r="M1389" s="38"/>
      <c r="N1389" s="38"/>
      <c r="O1389" s="38"/>
      <c r="P1389" s="39"/>
      <c r="Q1389" s="38"/>
      <c r="R1389" s="38"/>
      <c r="S1389" s="38"/>
      <c r="T1389" s="40"/>
    </row>
    <row r="1390" spans="1:20" ht="15.95" customHeight="1" x14ac:dyDescent="0.2">
      <c r="A1390" s="37" t="s">
        <v>427</v>
      </c>
      <c r="B1390" s="72" t="s">
        <v>162</v>
      </c>
      <c r="C1390" s="72"/>
      <c r="D1390" s="72"/>
      <c r="E1390" s="72"/>
      <c r="F1390" s="72"/>
      <c r="G1390" s="72"/>
      <c r="H1390" s="72"/>
      <c r="I1390" s="72"/>
      <c r="J1390" s="72"/>
      <c r="K1390" s="72"/>
      <c r="L1390" s="72"/>
      <c r="M1390" s="72"/>
      <c r="N1390" s="72"/>
      <c r="O1390" s="72"/>
      <c r="P1390" s="72"/>
      <c r="Q1390" s="72"/>
      <c r="R1390" s="72"/>
      <c r="S1390" s="72"/>
      <c r="T1390" s="73"/>
    </row>
    <row r="1391" spans="1:20" ht="15.95" customHeight="1" x14ac:dyDescent="0.2">
      <c r="A1391" s="37"/>
      <c r="B1391" s="58" t="s">
        <v>560</v>
      </c>
      <c r="C1391" s="58"/>
      <c r="D1391" s="58"/>
      <c r="E1391" s="58"/>
      <c r="F1391" s="58"/>
      <c r="G1391" s="58"/>
      <c r="H1391" s="58"/>
      <c r="I1391" s="58"/>
      <c r="J1391" s="58"/>
      <c r="K1391" s="58"/>
      <c r="L1391" s="58"/>
      <c r="M1391" s="58"/>
      <c r="N1391" s="58"/>
      <c r="O1391" s="58"/>
      <c r="P1391" s="58"/>
      <c r="Q1391" s="58"/>
      <c r="R1391" s="58"/>
      <c r="S1391" s="58"/>
      <c r="T1391" s="59"/>
    </row>
    <row r="1392" spans="1:20" ht="39.950000000000003" customHeight="1" x14ac:dyDescent="0.2">
      <c r="A1392" s="37"/>
      <c r="B1392" s="96" t="s">
        <v>294</v>
      </c>
      <c r="C1392" s="96"/>
      <c r="D1392" s="96"/>
      <c r="E1392" s="96"/>
      <c r="F1392" s="96"/>
      <c r="G1392" s="96"/>
      <c r="H1392" s="96"/>
      <c r="I1392" s="38" t="s">
        <v>42</v>
      </c>
      <c r="J1392" s="38"/>
      <c r="K1392" s="38" t="s">
        <v>10</v>
      </c>
      <c r="L1392" s="38" t="s">
        <v>297</v>
      </c>
      <c r="M1392" s="38" t="s">
        <v>452</v>
      </c>
      <c r="N1392" s="38" t="s">
        <v>484</v>
      </c>
      <c r="O1392" s="38" t="s">
        <v>484</v>
      </c>
      <c r="P1392" s="39" t="s">
        <v>414</v>
      </c>
      <c r="Q1392" s="38" t="s">
        <v>7</v>
      </c>
      <c r="R1392" s="38" t="s">
        <v>452</v>
      </c>
      <c r="S1392" s="38" t="s">
        <v>30</v>
      </c>
      <c r="T1392" s="40" t="s">
        <v>415</v>
      </c>
    </row>
    <row r="1393" spans="1:20" ht="15.95" customHeight="1" x14ac:dyDescent="0.2">
      <c r="A1393" s="37"/>
      <c r="B1393" s="27" t="s">
        <v>5</v>
      </c>
      <c r="C1393" s="3">
        <f>D1393+E1393+F1393+G1393+H1393</f>
        <v>20487.8</v>
      </c>
      <c r="D1393" s="3">
        <f>D1394+D1395+D1396</f>
        <v>0</v>
      </c>
      <c r="E1393" s="3">
        <f t="shared" ref="E1393:F1393" si="336">E1394+E1395+E1396</f>
        <v>0</v>
      </c>
      <c r="F1393" s="3">
        <f t="shared" si="336"/>
        <v>20487.8</v>
      </c>
      <c r="G1393" s="3">
        <f t="shared" ref="G1393:H1393" si="337">G1394+G1395+G1396</f>
        <v>0</v>
      </c>
      <c r="H1393" s="3">
        <f t="shared" si="337"/>
        <v>0</v>
      </c>
      <c r="I1393" s="38"/>
      <c r="J1393" s="38"/>
      <c r="K1393" s="38"/>
      <c r="L1393" s="38"/>
      <c r="M1393" s="38"/>
      <c r="N1393" s="38"/>
      <c r="O1393" s="38"/>
      <c r="P1393" s="39"/>
      <c r="Q1393" s="38"/>
      <c r="R1393" s="38"/>
      <c r="S1393" s="38"/>
      <c r="T1393" s="40"/>
    </row>
    <row r="1394" spans="1:20" ht="15.95" customHeight="1" x14ac:dyDescent="0.2">
      <c r="A1394" s="37"/>
      <c r="B1394" s="27" t="s">
        <v>0</v>
      </c>
      <c r="C1394" s="3">
        <f>D1394+E1394+F1394+G1394+H1394</f>
        <v>0</v>
      </c>
      <c r="D1394" s="3"/>
      <c r="E1394" s="3"/>
      <c r="F1394" s="3"/>
      <c r="G1394" s="3"/>
      <c r="H1394" s="3"/>
      <c r="I1394" s="38"/>
      <c r="J1394" s="38"/>
      <c r="K1394" s="38"/>
      <c r="L1394" s="38"/>
      <c r="M1394" s="38"/>
      <c r="N1394" s="38"/>
      <c r="O1394" s="38"/>
      <c r="P1394" s="39"/>
      <c r="Q1394" s="38"/>
      <c r="R1394" s="38"/>
      <c r="S1394" s="38"/>
      <c r="T1394" s="40"/>
    </row>
    <row r="1395" spans="1:20" ht="15.95" customHeight="1" x14ac:dyDescent="0.2">
      <c r="A1395" s="37"/>
      <c r="B1395" s="27" t="s">
        <v>1</v>
      </c>
      <c r="C1395" s="3">
        <f>D1395+E1395+F1395+G1395+H1395</f>
        <v>20282.919999999998</v>
      </c>
      <c r="D1395" s="3"/>
      <c r="E1395" s="3"/>
      <c r="F1395" s="3">
        <v>20282.919999999998</v>
      </c>
      <c r="G1395" s="3"/>
      <c r="H1395" s="3"/>
      <c r="I1395" s="38"/>
      <c r="J1395" s="38"/>
      <c r="K1395" s="38"/>
      <c r="L1395" s="38"/>
      <c r="M1395" s="38"/>
      <c r="N1395" s="38"/>
      <c r="O1395" s="38"/>
      <c r="P1395" s="39"/>
      <c r="Q1395" s="38"/>
      <c r="R1395" s="38"/>
      <c r="S1395" s="38"/>
      <c r="T1395" s="40"/>
    </row>
    <row r="1396" spans="1:20" ht="15.95" customHeight="1" x14ac:dyDescent="0.2">
      <c r="A1396" s="37"/>
      <c r="B1396" s="27" t="s">
        <v>2</v>
      </c>
      <c r="C1396" s="3">
        <f>D1396+E1396+F1396+G1396+H1396</f>
        <v>204.88</v>
      </c>
      <c r="D1396" s="3"/>
      <c r="E1396" s="3"/>
      <c r="F1396" s="3">
        <v>204.88</v>
      </c>
      <c r="G1396" s="3"/>
      <c r="H1396" s="3"/>
      <c r="I1396" s="38"/>
      <c r="J1396" s="38"/>
      <c r="K1396" s="38"/>
      <c r="L1396" s="38"/>
      <c r="M1396" s="38"/>
      <c r="N1396" s="38"/>
      <c r="O1396" s="38"/>
      <c r="P1396" s="39"/>
      <c r="Q1396" s="38"/>
      <c r="R1396" s="38"/>
      <c r="S1396" s="38"/>
      <c r="T1396" s="40"/>
    </row>
    <row r="1397" spans="1:20" ht="15.95" customHeight="1" x14ac:dyDescent="0.2">
      <c r="A1397" s="37"/>
      <c r="B1397" s="27" t="s">
        <v>3</v>
      </c>
      <c r="C1397" s="3">
        <v>0</v>
      </c>
      <c r="D1397" s="3"/>
      <c r="E1397" s="3"/>
      <c r="F1397" s="3"/>
      <c r="G1397" s="3"/>
      <c r="H1397" s="3"/>
      <c r="I1397" s="38"/>
      <c r="J1397" s="38"/>
      <c r="K1397" s="38"/>
      <c r="L1397" s="38"/>
      <c r="M1397" s="38"/>
      <c r="N1397" s="38"/>
      <c r="O1397" s="38"/>
      <c r="P1397" s="39"/>
      <c r="Q1397" s="38"/>
      <c r="R1397" s="38"/>
      <c r="S1397" s="38"/>
      <c r="T1397" s="40"/>
    </row>
    <row r="1398" spans="1:20" ht="15.95" customHeight="1" x14ac:dyDescent="0.2">
      <c r="A1398" s="37" t="s">
        <v>428</v>
      </c>
      <c r="B1398" s="72" t="s">
        <v>162</v>
      </c>
      <c r="C1398" s="72"/>
      <c r="D1398" s="72"/>
      <c r="E1398" s="72"/>
      <c r="F1398" s="72"/>
      <c r="G1398" s="72"/>
      <c r="H1398" s="72"/>
      <c r="I1398" s="72"/>
      <c r="J1398" s="72"/>
      <c r="K1398" s="72"/>
      <c r="L1398" s="72"/>
      <c r="M1398" s="72"/>
      <c r="N1398" s="72"/>
      <c r="O1398" s="72"/>
      <c r="P1398" s="72"/>
      <c r="Q1398" s="72"/>
      <c r="R1398" s="72"/>
      <c r="S1398" s="72"/>
      <c r="T1398" s="73"/>
    </row>
    <row r="1399" spans="1:20" ht="15.95" customHeight="1" x14ac:dyDescent="0.2">
      <c r="A1399" s="37"/>
      <c r="B1399" s="58" t="s">
        <v>560</v>
      </c>
      <c r="C1399" s="58"/>
      <c r="D1399" s="58"/>
      <c r="E1399" s="58"/>
      <c r="F1399" s="58"/>
      <c r="G1399" s="58"/>
      <c r="H1399" s="58"/>
      <c r="I1399" s="58"/>
      <c r="J1399" s="58"/>
      <c r="K1399" s="58"/>
      <c r="L1399" s="58"/>
      <c r="M1399" s="58"/>
      <c r="N1399" s="58"/>
      <c r="O1399" s="58"/>
      <c r="P1399" s="58"/>
      <c r="Q1399" s="58"/>
      <c r="R1399" s="58"/>
      <c r="S1399" s="58"/>
      <c r="T1399" s="59"/>
    </row>
    <row r="1400" spans="1:20" ht="39.950000000000003" customHeight="1" x14ac:dyDescent="0.2">
      <c r="A1400" s="37"/>
      <c r="B1400" s="96" t="s">
        <v>295</v>
      </c>
      <c r="C1400" s="96"/>
      <c r="D1400" s="96"/>
      <c r="E1400" s="96"/>
      <c r="F1400" s="96"/>
      <c r="G1400" s="96"/>
      <c r="H1400" s="96"/>
      <c r="I1400" s="38" t="s">
        <v>28</v>
      </c>
      <c r="J1400" s="38"/>
      <c r="K1400" s="38" t="s">
        <v>10</v>
      </c>
      <c r="L1400" s="38" t="s">
        <v>298</v>
      </c>
      <c r="M1400" s="38" t="s">
        <v>452</v>
      </c>
      <c r="N1400" s="38" t="s">
        <v>484</v>
      </c>
      <c r="O1400" s="38" t="s">
        <v>484</v>
      </c>
      <c r="P1400" s="39" t="s">
        <v>417</v>
      </c>
      <c r="Q1400" s="38" t="s">
        <v>7</v>
      </c>
      <c r="R1400" s="38" t="s">
        <v>452</v>
      </c>
      <c r="S1400" s="38" t="s">
        <v>30</v>
      </c>
      <c r="T1400" s="40" t="s">
        <v>416</v>
      </c>
    </row>
    <row r="1401" spans="1:20" ht="15.95" customHeight="1" x14ac:dyDescent="0.2">
      <c r="A1401" s="37"/>
      <c r="B1401" s="27" t="s">
        <v>5</v>
      </c>
      <c r="C1401" s="3">
        <f>D1401+E1401+F1401+G1401+H1401</f>
        <v>107331.59999999999</v>
      </c>
      <c r="D1401" s="3">
        <f>D1402+D1403+D1404</f>
        <v>0</v>
      </c>
      <c r="E1401" s="3">
        <f t="shared" ref="E1401:F1401" si="338">E1402+E1403+E1404</f>
        <v>0</v>
      </c>
      <c r="F1401" s="3">
        <f t="shared" si="338"/>
        <v>107331.59999999999</v>
      </c>
      <c r="G1401" s="3">
        <f t="shared" ref="G1401:H1401" si="339">G1402+G1403+G1404</f>
        <v>0</v>
      </c>
      <c r="H1401" s="3">
        <f t="shared" si="339"/>
        <v>0</v>
      </c>
      <c r="I1401" s="38"/>
      <c r="J1401" s="38"/>
      <c r="K1401" s="38"/>
      <c r="L1401" s="38"/>
      <c r="M1401" s="38"/>
      <c r="N1401" s="38"/>
      <c r="O1401" s="38"/>
      <c r="P1401" s="39"/>
      <c r="Q1401" s="38"/>
      <c r="R1401" s="38"/>
      <c r="S1401" s="38"/>
      <c r="T1401" s="40"/>
    </row>
    <row r="1402" spans="1:20" ht="15.95" customHeight="1" x14ac:dyDescent="0.2">
      <c r="A1402" s="37"/>
      <c r="B1402" s="27" t="s">
        <v>0</v>
      </c>
      <c r="C1402" s="3">
        <f>D1402+E1402+F1402+G1402+H1402</f>
        <v>0</v>
      </c>
      <c r="D1402" s="3"/>
      <c r="E1402" s="3"/>
      <c r="F1402" s="3"/>
      <c r="G1402" s="3"/>
      <c r="H1402" s="3"/>
      <c r="I1402" s="38"/>
      <c r="J1402" s="38"/>
      <c r="K1402" s="38"/>
      <c r="L1402" s="38"/>
      <c r="M1402" s="38"/>
      <c r="N1402" s="38"/>
      <c r="O1402" s="38"/>
      <c r="P1402" s="39"/>
      <c r="Q1402" s="38"/>
      <c r="R1402" s="38"/>
      <c r="S1402" s="38"/>
      <c r="T1402" s="40"/>
    </row>
    <row r="1403" spans="1:20" ht="15.95" customHeight="1" x14ac:dyDescent="0.2">
      <c r="A1403" s="37"/>
      <c r="B1403" s="27" t="s">
        <v>1</v>
      </c>
      <c r="C1403" s="3">
        <f>D1403+E1403+F1403+G1403+H1403</f>
        <v>106246.54999999999</v>
      </c>
      <c r="D1403" s="3"/>
      <c r="E1403" s="3"/>
      <c r="F1403" s="3">
        <v>106246.54999999999</v>
      </c>
      <c r="G1403" s="3"/>
      <c r="H1403" s="3"/>
      <c r="I1403" s="38"/>
      <c r="J1403" s="38"/>
      <c r="K1403" s="38"/>
      <c r="L1403" s="38"/>
      <c r="M1403" s="38"/>
      <c r="N1403" s="38"/>
      <c r="O1403" s="38"/>
      <c r="P1403" s="39"/>
      <c r="Q1403" s="38"/>
      <c r="R1403" s="38"/>
      <c r="S1403" s="38"/>
      <c r="T1403" s="40"/>
    </row>
    <row r="1404" spans="1:20" ht="15.95" customHeight="1" x14ac:dyDescent="0.2">
      <c r="A1404" s="37"/>
      <c r="B1404" s="27" t="s">
        <v>2</v>
      </c>
      <c r="C1404" s="3">
        <f>D1404+E1404+F1404+G1404+H1404</f>
        <v>1085.05</v>
      </c>
      <c r="D1404" s="3"/>
      <c r="E1404" s="3"/>
      <c r="F1404" s="3">
        <v>1085.05</v>
      </c>
      <c r="G1404" s="3"/>
      <c r="H1404" s="3"/>
      <c r="I1404" s="38"/>
      <c r="J1404" s="38"/>
      <c r="K1404" s="38"/>
      <c r="L1404" s="38"/>
      <c r="M1404" s="38"/>
      <c r="N1404" s="38"/>
      <c r="O1404" s="38"/>
      <c r="P1404" s="39"/>
      <c r="Q1404" s="38"/>
      <c r="R1404" s="38"/>
      <c r="S1404" s="38"/>
      <c r="T1404" s="40"/>
    </row>
    <row r="1405" spans="1:20" ht="15.95" customHeight="1" x14ac:dyDescent="0.2">
      <c r="A1405" s="41"/>
      <c r="B1405" s="19" t="s">
        <v>3</v>
      </c>
      <c r="C1405" s="20">
        <v>0</v>
      </c>
      <c r="D1405" s="20"/>
      <c r="E1405" s="20"/>
      <c r="F1405" s="20"/>
      <c r="G1405" s="20"/>
      <c r="H1405" s="20"/>
      <c r="I1405" s="53"/>
      <c r="J1405" s="53"/>
      <c r="K1405" s="53"/>
      <c r="L1405" s="53"/>
      <c r="M1405" s="53"/>
      <c r="N1405" s="53"/>
      <c r="O1405" s="53"/>
      <c r="P1405" s="60"/>
      <c r="Q1405" s="53"/>
      <c r="R1405" s="53"/>
      <c r="S1405" s="53"/>
      <c r="T1405" s="63"/>
    </row>
    <row r="1406" spans="1:20" ht="15.95" customHeight="1" x14ac:dyDescent="0.2">
      <c r="A1406" s="91"/>
      <c r="B1406" s="92"/>
      <c r="C1406" s="92"/>
      <c r="D1406" s="92"/>
      <c r="E1406" s="92"/>
      <c r="F1406" s="92"/>
      <c r="G1406" s="92"/>
      <c r="H1406" s="92"/>
      <c r="I1406" s="92"/>
      <c r="J1406" s="92"/>
      <c r="K1406" s="92"/>
      <c r="L1406" s="92"/>
      <c r="M1406" s="92"/>
      <c r="N1406" s="92"/>
      <c r="O1406" s="92"/>
      <c r="P1406" s="92"/>
      <c r="Q1406" s="92"/>
      <c r="R1406" s="92"/>
      <c r="S1406" s="92"/>
      <c r="T1406" s="93"/>
    </row>
    <row r="1407" spans="1:20" ht="15.95" customHeight="1" x14ac:dyDescent="0.2">
      <c r="A1407" s="94" t="s">
        <v>5</v>
      </c>
      <c r="B1407" s="95"/>
      <c r="C1407" s="3">
        <f>C1408+C1409+C1410+C1411+C1412</f>
        <v>46258310.110749066</v>
      </c>
      <c r="D1407" s="3">
        <f>SUM(D1408:D1412)</f>
        <v>12936042.22509612</v>
      </c>
      <c r="E1407" s="3">
        <f t="shared" ref="E1407:H1407" si="340">SUM(E1408:E1412)</f>
        <v>12482874.101600001</v>
      </c>
      <c r="F1407" s="3">
        <f t="shared" ref="F1407" si="341">SUM(F1408:F1412)</f>
        <v>11952307.071386002</v>
      </c>
      <c r="G1407" s="3">
        <f t="shared" si="340"/>
        <v>7697701.4806669392</v>
      </c>
      <c r="H1407" s="3">
        <f t="shared" si="340"/>
        <v>1189385.2320000001</v>
      </c>
      <c r="I1407" s="78"/>
      <c r="J1407" s="78"/>
      <c r="K1407" s="78"/>
      <c r="L1407" s="78"/>
      <c r="M1407" s="78"/>
      <c r="N1407" s="78"/>
      <c r="O1407" s="78"/>
      <c r="P1407" s="78"/>
      <c r="Q1407" s="78"/>
      <c r="R1407" s="78"/>
      <c r="S1407" s="78"/>
      <c r="T1407" s="79"/>
    </row>
    <row r="1408" spans="1:20" ht="15.95" customHeight="1" x14ac:dyDescent="0.2">
      <c r="A1408" s="94" t="s">
        <v>0</v>
      </c>
      <c r="B1408" s="95"/>
      <c r="C1408" s="3">
        <f>D1408+E1408+F1408+G1408+H1408</f>
        <v>23472162.426680002</v>
      </c>
      <c r="D1408" s="3">
        <f t="shared" ref="D1408:H1411" si="342">D12+D291+D369+D391+D429+D475+D489+D740+D1052+D1266+D1288+D1310+D1332+D1362</f>
        <v>7738227.5072799996</v>
      </c>
      <c r="E1408" s="3">
        <f t="shared" si="342"/>
        <v>8500006.2885600012</v>
      </c>
      <c r="F1408" s="3">
        <f t="shared" si="342"/>
        <v>6378992.9494099999</v>
      </c>
      <c r="G1408" s="3">
        <f t="shared" si="342"/>
        <v>854935.68143</v>
      </c>
      <c r="H1408" s="3">
        <f t="shared" si="342"/>
        <v>0</v>
      </c>
      <c r="I1408" s="78"/>
      <c r="J1408" s="78"/>
      <c r="K1408" s="78"/>
      <c r="L1408" s="78"/>
      <c r="M1408" s="78"/>
      <c r="N1408" s="78"/>
      <c r="O1408" s="78"/>
      <c r="P1408" s="78"/>
      <c r="Q1408" s="78"/>
      <c r="R1408" s="78"/>
      <c r="S1408" s="78"/>
      <c r="T1408" s="79"/>
    </row>
    <row r="1409" spans="1:20" ht="15.95" customHeight="1" x14ac:dyDescent="0.2">
      <c r="A1409" s="94" t="s">
        <v>1</v>
      </c>
      <c r="B1409" s="95"/>
      <c r="C1409" s="3">
        <f>D1409+E1409++++++++++++F1409+G1409+H1409</f>
        <v>15066279.425940899</v>
      </c>
      <c r="D1409" s="3">
        <f t="shared" si="342"/>
        <v>3783672.2941999999</v>
      </c>
      <c r="E1409" s="3">
        <f t="shared" si="342"/>
        <v>3959191.8778999997</v>
      </c>
      <c r="F1409" s="3">
        <f t="shared" si="342"/>
        <v>2096880.4368008997</v>
      </c>
      <c r="G1409" s="3">
        <f t="shared" si="342"/>
        <v>4117828.7665800001</v>
      </c>
      <c r="H1409" s="3">
        <f t="shared" si="342"/>
        <v>1108706.0504600001</v>
      </c>
      <c r="I1409" s="78"/>
      <c r="J1409" s="78"/>
      <c r="K1409" s="78"/>
      <c r="L1409" s="78"/>
      <c r="M1409" s="78"/>
      <c r="N1409" s="78"/>
      <c r="O1409" s="78"/>
      <c r="P1409" s="78"/>
      <c r="Q1409" s="78"/>
      <c r="R1409" s="78"/>
      <c r="S1409" s="78"/>
      <c r="T1409" s="79"/>
    </row>
    <row r="1410" spans="1:20" ht="15.95" customHeight="1" x14ac:dyDescent="0.2">
      <c r="A1410" s="94" t="s">
        <v>2</v>
      </c>
      <c r="B1410" s="95"/>
      <c r="C1410" s="3">
        <f>D1410+E1410++++++++++++F1410+G1410+H1410</f>
        <v>168433.77568816327</v>
      </c>
      <c r="D1410" s="3">
        <f t="shared" si="342"/>
        <v>32560.941176122447</v>
      </c>
      <c r="E1410" s="3">
        <f t="shared" si="342"/>
        <v>23675.935140000001</v>
      </c>
      <c r="F1410" s="3">
        <f t="shared" si="342"/>
        <v>24526.68517510204</v>
      </c>
      <c r="G1410" s="3">
        <f t="shared" si="342"/>
        <v>6991.0326569387744</v>
      </c>
      <c r="H1410" s="3">
        <f t="shared" si="342"/>
        <v>80679.181540000005</v>
      </c>
      <c r="I1410" s="78"/>
      <c r="J1410" s="78"/>
      <c r="K1410" s="78"/>
      <c r="L1410" s="78"/>
      <c r="M1410" s="78"/>
      <c r="N1410" s="78"/>
      <c r="O1410" s="78"/>
      <c r="P1410" s="78"/>
      <c r="Q1410" s="78"/>
      <c r="R1410" s="78"/>
      <c r="S1410" s="78"/>
      <c r="T1410" s="79"/>
    </row>
    <row r="1411" spans="1:20" ht="15.95" customHeight="1" x14ac:dyDescent="0.2">
      <c r="A1411" s="94" t="s">
        <v>3</v>
      </c>
      <c r="B1411" s="95"/>
      <c r="C1411" s="3">
        <f>D1411+E1411++++++++++++F1411+G1411+H1411</f>
        <v>6207887.64726</v>
      </c>
      <c r="D1411" s="3">
        <f t="shared" si="342"/>
        <v>38034.647259999903</v>
      </c>
      <c r="E1411" s="3">
        <f t="shared" si="342"/>
        <v>0</v>
      </c>
      <c r="F1411" s="3">
        <f t="shared" si="342"/>
        <v>3451907</v>
      </c>
      <c r="G1411" s="3">
        <f t="shared" si="342"/>
        <v>2717946</v>
      </c>
      <c r="H1411" s="3">
        <f t="shared" si="342"/>
        <v>0</v>
      </c>
      <c r="I1411" s="78"/>
      <c r="J1411" s="78"/>
      <c r="K1411" s="78"/>
      <c r="L1411" s="78"/>
      <c r="M1411" s="78"/>
      <c r="N1411" s="78"/>
      <c r="O1411" s="78"/>
      <c r="P1411" s="78"/>
      <c r="Q1411" s="78"/>
      <c r="R1411" s="78"/>
      <c r="S1411" s="78"/>
      <c r="T1411" s="79"/>
    </row>
    <row r="1412" spans="1:20" ht="39.950000000000003" customHeight="1" x14ac:dyDescent="0.2">
      <c r="A1412" s="110" t="s">
        <v>143</v>
      </c>
      <c r="B1412" s="111"/>
      <c r="C1412" s="18">
        <f>D1412+E1412+F1412+G1412+H1412</f>
        <v>1343546.8351799999</v>
      </c>
      <c r="D1412" s="18">
        <f>D493+D744</f>
        <v>1343546.8351799999</v>
      </c>
      <c r="E1412" s="18">
        <f>E493+E744</f>
        <v>0</v>
      </c>
      <c r="F1412" s="18">
        <f>F493+F744</f>
        <v>0</v>
      </c>
      <c r="G1412" s="18">
        <f>G493+G744</f>
        <v>0</v>
      </c>
      <c r="H1412" s="18">
        <f>H493+H744</f>
        <v>0</v>
      </c>
      <c r="I1412" s="89"/>
      <c r="J1412" s="89"/>
      <c r="K1412" s="89"/>
      <c r="L1412" s="89"/>
      <c r="M1412" s="89"/>
      <c r="N1412" s="89"/>
      <c r="O1412" s="89"/>
      <c r="P1412" s="89"/>
      <c r="Q1412" s="89"/>
      <c r="R1412" s="89"/>
      <c r="S1412" s="89"/>
      <c r="T1412" s="90"/>
    </row>
    <row r="1413" spans="1:20" s="16" customFormat="1" ht="26.25" x14ac:dyDescent="0.4">
      <c r="A1413" s="125" t="s">
        <v>517</v>
      </c>
      <c r="B1413" s="125"/>
      <c r="C1413" s="125"/>
      <c r="D1413" s="125"/>
      <c r="E1413" s="125"/>
      <c r="F1413" s="125"/>
      <c r="G1413" s="125"/>
      <c r="H1413" s="125"/>
      <c r="I1413" s="125"/>
      <c r="J1413" s="125"/>
      <c r="K1413" s="125"/>
      <c r="L1413" s="125"/>
      <c r="M1413" s="125"/>
      <c r="N1413" s="125"/>
      <c r="O1413" s="125"/>
      <c r="P1413" s="125"/>
      <c r="Q1413" s="125"/>
      <c r="R1413" s="125"/>
      <c r="S1413" s="125"/>
      <c r="T1413" s="125"/>
    </row>
  </sheetData>
  <mergeCells count="2663">
    <mergeCell ref="N724:N729"/>
    <mergeCell ref="O724:O729"/>
    <mergeCell ref="P724:P729"/>
    <mergeCell ref="Q724:Q729"/>
    <mergeCell ref="R724:R729"/>
    <mergeCell ref="S724:S729"/>
    <mergeCell ref="T724:T729"/>
    <mergeCell ref="B706:T706"/>
    <mergeCell ref="B707:T707"/>
    <mergeCell ref="B708:H708"/>
    <mergeCell ref="I708:I713"/>
    <mergeCell ref="J708:J713"/>
    <mergeCell ref="K708:K713"/>
    <mergeCell ref="L708:L713"/>
    <mergeCell ref="M708:M713"/>
    <mergeCell ref="B716:H716"/>
    <mergeCell ref="I716:I721"/>
    <mergeCell ref="J716:J721"/>
    <mergeCell ref="O716:O721"/>
    <mergeCell ref="P716:P721"/>
    <mergeCell ref="Q716:Q721"/>
    <mergeCell ref="R716:R721"/>
    <mergeCell ref="S716:S721"/>
    <mergeCell ref="T716:T721"/>
    <mergeCell ref="B722:T722"/>
    <mergeCell ref="L1210:L1215"/>
    <mergeCell ref="M1210:M1215"/>
    <mergeCell ref="N1210:N1215"/>
    <mergeCell ref="O1210:O1215"/>
    <mergeCell ref="P1210:P1215"/>
    <mergeCell ref="Q1210:Q1215"/>
    <mergeCell ref="B1224:T1224"/>
    <mergeCell ref="K1218:K1223"/>
    <mergeCell ref="L1218:L1223"/>
    <mergeCell ref="B1225:T1225"/>
    <mergeCell ref="B1226:H1226"/>
    <mergeCell ref="I1226:I1231"/>
    <mergeCell ref="B1208:T1208"/>
    <mergeCell ref="R1210:R1215"/>
    <mergeCell ref="S1210:S1215"/>
    <mergeCell ref="Q1226:Q1231"/>
    <mergeCell ref="R1226:R1231"/>
    <mergeCell ref="S1226:S1231"/>
    <mergeCell ref="T1226:T1231"/>
    <mergeCell ref="N1226:N1231"/>
    <mergeCell ref="O1226:O1231"/>
    <mergeCell ref="B1218:H1218"/>
    <mergeCell ref="I1218:I1223"/>
    <mergeCell ref="M1218:M1223"/>
    <mergeCell ref="M1250:M1255"/>
    <mergeCell ref="N1250:N1255"/>
    <mergeCell ref="O1250:O1255"/>
    <mergeCell ref="P1250:P1255"/>
    <mergeCell ref="Q1250:Q1255"/>
    <mergeCell ref="N716:N721"/>
    <mergeCell ref="N732:N737"/>
    <mergeCell ref="O732:O737"/>
    <mergeCell ref="P732:P737"/>
    <mergeCell ref="Q732:Q737"/>
    <mergeCell ref="B730:T730"/>
    <mergeCell ref="B731:T731"/>
    <mergeCell ref="B723:T723"/>
    <mergeCell ref="B724:H724"/>
    <mergeCell ref="K1162:K1167"/>
    <mergeCell ref="L1162:L1167"/>
    <mergeCell ref="M1162:M1167"/>
    <mergeCell ref="N1162:N1167"/>
    <mergeCell ref="O1162:O1167"/>
    <mergeCell ref="P1162:P1167"/>
    <mergeCell ref="Q1162:Q1167"/>
    <mergeCell ref="B1138:H1138"/>
    <mergeCell ref="I1138:I1143"/>
    <mergeCell ref="K1106:K1111"/>
    <mergeCell ref="J779:J784"/>
    <mergeCell ref="K779:K784"/>
    <mergeCell ref="L779:L784"/>
    <mergeCell ref="M779:M784"/>
    <mergeCell ref="I1106:I1111"/>
    <mergeCell ref="L1226:L1231"/>
    <mergeCell ref="J1210:J1215"/>
    <mergeCell ref="K1210:K1215"/>
    <mergeCell ref="B1300:T1300"/>
    <mergeCell ref="B1301:T1301"/>
    <mergeCell ref="B1302:H1302"/>
    <mergeCell ref="I1302:I1307"/>
    <mergeCell ref="J1302:J1307"/>
    <mergeCell ref="K1302:K1307"/>
    <mergeCell ref="L1302:L1307"/>
    <mergeCell ref="M1302:M1307"/>
    <mergeCell ref="N1302:N1307"/>
    <mergeCell ref="O1302:O1307"/>
    <mergeCell ref="P1302:P1307"/>
    <mergeCell ref="Q1302:Q1307"/>
    <mergeCell ref="R1302:R1307"/>
    <mergeCell ref="S1302:S1307"/>
    <mergeCell ref="T1302:T1307"/>
    <mergeCell ref="B1200:T1200"/>
    <mergeCell ref="B1201:T1201"/>
    <mergeCell ref="B1202:H1202"/>
    <mergeCell ref="I1202:I1207"/>
    <mergeCell ref="T1202:T1207"/>
    <mergeCell ref="B1248:T1248"/>
    <mergeCell ref="B1249:T1249"/>
    <mergeCell ref="J1218:J1223"/>
    <mergeCell ref="R1242:R1247"/>
    <mergeCell ref="S1242:S1247"/>
    <mergeCell ref="T1242:T1247"/>
    <mergeCell ref="S1294:S1299"/>
    <mergeCell ref="B1232:T1232"/>
    <mergeCell ref="B1233:T1233"/>
    <mergeCell ref="B1209:T1209"/>
    <mergeCell ref="B1210:H1210"/>
    <mergeCell ref="I1210:I1215"/>
    <mergeCell ref="T763:T768"/>
    <mergeCell ref="J1202:J1207"/>
    <mergeCell ref="K1202:K1207"/>
    <mergeCell ref="L1202:L1207"/>
    <mergeCell ref="M1202:M1207"/>
    <mergeCell ref="N1202:N1207"/>
    <mergeCell ref="O1202:O1207"/>
    <mergeCell ref="P1202:P1207"/>
    <mergeCell ref="P771:P776"/>
    <mergeCell ref="Q771:Q776"/>
    <mergeCell ref="K755:K760"/>
    <mergeCell ref="J755:J760"/>
    <mergeCell ref="J1106:J1111"/>
    <mergeCell ref="L1106:L1111"/>
    <mergeCell ref="T1074:T1079"/>
    <mergeCell ref="L747:L752"/>
    <mergeCell ref="T828:T833"/>
    <mergeCell ref="S1082:S1087"/>
    <mergeCell ref="T1082:T1087"/>
    <mergeCell ref="Q1098:Q1103"/>
    <mergeCell ref="J811:J816"/>
    <mergeCell ref="Q1122:Q1127"/>
    <mergeCell ref="R1122:R1127"/>
    <mergeCell ref="S1122:S1127"/>
    <mergeCell ref="T1122:T1127"/>
    <mergeCell ref="Q787:Q792"/>
    <mergeCell ref="R787:R792"/>
    <mergeCell ref="Q811:Q816"/>
    <mergeCell ref="N787:N792"/>
    <mergeCell ref="O787:O792"/>
    <mergeCell ref="P787:P792"/>
    <mergeCell ref="B818:T818"/>
    <mergeCell ref="A1248:A1255"/>
    <mergeCell ref="B1234:H1234"/>
    <mergeCell ref="I1234:I1239"/>
    <mergeCell ref="B1240:T1240"/>
    <mergeCell ref="B1241:T1241"/>
    <mergeCell ref="J1234:J1239"/>
    <mergeCell ref="K1234:K1239"/>
    <mergeCell ref="L1234:L1239"/>
    <mergeCell ref="M1234:M1239"/>
    <mergeCell ref="N1234:N1239"/>
    <mergeCell ref="O1234:O1239"/>
    <mergeCell ref="P1234:P1239"/>
    <mergeCell ref="Q1234:Q1239"/>
    <mergeCell ref="R1234:R1239"/>
    <mergeCell ref="S1234:S1239"/>
    <mergeCell ref="T1234:T1239"/>
    <mergeCell ref="B1242:H1242"/>
    <mergeCell ref="I1242:I1247"/>
    <mergeCell ref="J1242:J1247"/>
    <mergeCell ref="K1242:K1247"/>
    <mergeCell ref="L1242:L1247"/>
    <mergeCell ref="M1242:M1247"/>
    <mergeCell ref="N1242:N1247"/>
    <mergeCell ref="O1242:O1247"/>
    <mergeCell ref="P1242:P1247"/>
    <mergeCell ref="Q1242:Q1247"/>
    <mergeCell ref="A1240:A1247"/>
    <mergeCell ref="B1250:H1250"/>
    <mergeCell ref="I1250:I1255"/>
    <mergeCell ref="J1250:J1255"/>
    <mergeCell ref="K1250:K1255"/>
    <mergeCell ref="L1250:L1255"/>
    <mergeCell ref="A1208:A1215"/>
    <mergeCell ref="A1232:A1239"/>
    <mergeCell ref="B1216:T1216"/>
    <mergeCell ref="B1217:T1217"/>
    <mergeCell ref="N1218:N1223"/>
    <mergeCell ref="O1218:O1223"/>
    <mergeCell ref="P1218:P1223"/>
    <mergeCell ref="Q1218:Q1223"/>
    <mergeCell ref="R1218:R1223"/>
    <mergeCell ref="S1218:S1223"/>
    <mergeCell ref="T1218:T1223"/>
    <mergeCell ref="A1176:A1183"/>
    <mergeCell ref="Q1202:Q1207"/>
    <mergeCell ref="R1202:R1207"/>
    <mergeCell ref="S1202:S1207"/>
    <mergeCell ref="B1184:T1184"/>
    <mergeCell ref="B1185:T1185"/>
    <mergeCell ref="B1186:H1186"/>
    <mergeCell ref="I1186:I1191"/>
    <mergeCell ref="J1186:J1191"/>
    <mergeCell ref="K1186:K1191"/>
    <mergeCell ref="L1186:L1191"/>
    <mergeCell ref="M1186:M1191"/>
    <mergeCell ref="N1186:N1191"/>
    <mergeCell ref="O1186:O1191"/>
    <mergeCell ref="P1186:P1191"/>
    <mergeCell ref="Q1186:Q1191"/>
    <mergeCell ref="R1186:R1191"/>
    <mergeCell ref="S1186:S1191"/>
    <mergeCell ref="T1186:T1191"/>
    <mergeCell ref="P1194:P1199"/>
    <mergeCell ref="A1224:A1231"/>
    <mergeCell ref="S1154:S1159"/>
    <mergeCell ref="T1154:T1159"/>
    <mergeCell ref="R1170:R1175"/>
    <mergeCell ref="S1170:S1175"/>
    <mergeCell ref="T1170:T1175"/>
    <mergeCell ref="B1161:T1161"/>
    <mergeCell ref="B1162:H1162"/>
    <mergeCell ref="I1162:I1167"/>
    <mergeCell ref="J1162:J1167"/>
    <mergeCell ref="B1114:H1114"/>
    <mergeCell ref="A1192:A1199"/>
    <mergeCell ref="I1194:I1199"/>
    <mergeCell ref="J1194:J1199"/>
    <mergeCell ref="K1194:K1199"/>
    <mergeCell ref="L1194:L1199"/>
    <mergeCell ref="M1194:M1199"/>
    <mergeCell ref="B1176:T1176"/>
    <mergeCell ref="B1177:T1177"/>
    <mergeCell ref="B1178:H1178"/>
    <mergeCell ref="I1178:I1183"/>
    <mergeCell ref="J1178:J1183"/>
    <mergeCell ref="K1178:K1183"/>
    <mergeCell ref="L1178:L1183"/>
    <mergeCell ref="M1178:M1183"/>
    <mergeCell ref="N1178:N1183"/>
    <mergeCell ref="O1178:O1183"/>
    <mergeCell ref="R1194:R1199"/>
    <mergeCell ref="S1194:S1199"/>
    <mergeCell ref="T1194:T1199"/>
    <mergeCell ref="Q1194:Q1199"/>
    <mergeCell ref="A1184:A1191"/>
    <mergeCell ref="M1114:M1119"/>
    <mergeCell ref="A1056:A1063"/>
    <mergeCell ref="A1152:A1159"/>
    <mergeCell ref="B1160:T1160"/>
    <mergeCell ref="B1104:T1104"/>
    <mergeCell ref="B1105:T1105"/>
    <mergeCell ref="B1106:H1106"/>
    <mergeCell ref="T1090:T1095"/>
    <mergeCell ref="R1090:R1095"/>
    <mergeCell ref="A745:A752"/>
    <mergeCell ref="A1216:A1223"/>
    <mergeCell ref="J1226:J1231"/>
    <mergeCell ref="K1226:K1231"/>
    <mergeCell ref="S844:S849"/>
    <mergeCell ref="Q819:Q825"/>
    <mergeCell ref="T787:T792"/>
    <mergeCell ref="O803:O808"/>
    <mergeCell ref="I852:I857"/>
    <mergeCell ref="Q884:Q889"/>
    <mergeCell ref="R884:R889"/>
    <mergeCell ref="N1058:N1063"/>
    <mergeCell ref="P1058:P1063"/>
    <mergeCell ref="A1168:A1175"/>
    <mergeCell ref="B1153:T1153"/>
    <mergeCell ref="B1154:H1154"/>
    <mergeCell ref="L1154:L1159"/>
    <mergeCell ref="M1154:M1159"/>
    <mergeCell ref="N1154:N1159"/>
    <mergeCell ref="O1154:O1159"/>
    <mergeCell ref="P1154:P1159"/>
    <mergeCell ref="Q1154:Q1159"/>
    <mergeCell ref="R1154:R1159"/>
    <mergeCell ref="B674:T674"/>
    <mergeCell ref="O668:O673"/>
    <mergeCell ref="P668:P673"/>
    <mergeCell ref="Q668:Q673"/>
    <mergeCell ref="O594:O600"/>
    <mergeCell ref="T585:T591"/>
    <mergeCell ref="B650:T650"/>
    <mergeCell ref="B651:T651"/>
    <mergeCell ref="Q219:Q224"/>
    <mergeCell ref="B612:H612"/>
    <mergeCell ref="B585:H585"/>
    <mergeCell ref="B601:T601"/>
    <mergeCell ref="B602:T602"/>
    <mergeCell ref="R1162:R1167"/>
    <mergeCell ref="S1162:S1167"/>
    <mergeCell ref="T1162:T1167"/>
    <mergeCell ref="A1160:A1167"/>
    <mergeCell ref="I1154:I1159"/>
    <mergeCell ref="J1154:J1159"/>
    <mergeCell ref="I860:I865"/>
    <mergeCell ref="M844:M849"/>
    <mergeCell ref="A1104:A1111"/>
    <mergeCell ref="A1050:A1055"/>
    <mergeCell ref="A1112:A1119"/>
    <mergeCell ref="K1122:K1127"/>
    <mergeCell ref="L1122:L1127"/>
    <mergeCell ref="M1122:M1127"/>
    <mergeCell ref="N1138:N1143"/>
    <mergeCell ref="O1138:O1143"/>
    <mergeCell ref="J1114:J1119"/>
    <mergeCell ref="K1114:K1119"/>
    <mergeCell ref="L1114:L1119"/>
    <mergeCell ref="B658:T658"/>
    <mergeCell ref="A658:A665"/>
    <mergeCell ref="B659:T659"/>
    <mergeCell ref="B611:T611"/>
    <mergeCell ref="R361:R366"/>
    <mergeCell ref="S361:S366"/>
    <mergeCell ref="T361:T366"/>
    <mergeCell ref="K585:K591"/>
    <mergeCell ref="R585:R591"/>
    <mergeCell ref="S585:S591"/>
    <mergeCell ref="A618:A625"/>
    <mergeCell ref="Q644:Q649"/>
    <mergeCell ref="R644:R649"/>
    <mergeCell ref="B627:T627"/>
    <mergeCell ref="K644:K649"/>
    <mergeCell ref="L644:L649"/>
    <mergeCell ref="A1144:A1151"/>
    <mergeCell ref="S668:S673"/>
    <mergeCell ref="B675:T675"/>
    <mergeCell ref="B676:H676"/>
    <mergeCell ref="I676:I681"/>
    <mergeCell ref="J676:J681"/>
    <mergeCell ref="K676:K681"/>
    <mergeCell ref="L676:L681"/>
    <mergeCell ref="M676:M681"/>
    <mergeCell ref="N676:N681"/>
    <mergeCell ref="O676:O681"/>
    <mergeCell ref="P676:P681"/>
    <mergeCell ref="Q676:Q681"/>
    <mergeCell ref="B603:H603"/>
    <mergeCell ref="I603:I609"/>
    <mergeCell ref="M361:M366"/>
    <mergeCell ref="S652:S657"/>
    <mergeCell ref="K612:K617"/>
    <mergeCell ref="A225:A232"/>
    <mergeCell ref="B225:T225"/>
    <mergeCell ref="B226:T226"/>
    <mergeCell ref="B227:H227"/>
    <mergeCell ref="I227:I232"/>
    <mergeCell ref="J227:J232"/>
    <mergeCell ref="K227:K232"/>
    <mergeCell ref="L227:L232"/>
    <mergeCell ref="M227:M232"/>
    <mergeCell ref="A601:A609"/>
    <mergeCell ref="M612:M617"/>
    <mergeCell ref="N612:N617"/>
    <mergeCell ref="O612:O617"/>
    <mergeCell ref="P612:P617"/>
    <mergeCell ref="Q612:Q617"/>
    <mergeCell ref="N361:N366"/>
    <mergeCell ref="O361:O366"/>
    <mergeCell ref="P361:P366"/>
    <mergeCell ref="Q361:Q366"/>
    <mergeCell ref="Q620:Q625"/>
    <mergeCell ref="B635:T635"/>
    <mergeCell ref="J620:J625"/>
    <mergeCell ref="K620:K625"/>
    <mergeCell ref="P636:P641"/>
    <mergeCell ref="B644:H644"/>
    <mergeCell ref="B636:H636"/>
    <mergeCell ref="O1082:O1087"/>
    <mergeCell ref="N594:N600"/>
    <mergeCell ref="P1:T1"/>
    <mergeCell ref="A1413:T1413"/>
    <mergeCell ref="A842:A849"/>
    <mergeCell ref="B834:T834"/>
    <mergeCell ref="B835:T835"/>
    <mergeCell ref="B836:H836"/>
    <mergeCell ref="I836:I841"/>
    <mergeCell ref="B842:T842"/>
    <mergeCell ref="B843:T843"/>
    <mergeCell ref="B844:H844"/>
    <mergeCell ref="I844:I849"/>
    <mergeCell ref="J836:J841"/>
    <mergeCell ref="K836:K841"/>
    <mergeCell ref="L836:L841"/>
    <mergeCell ref="M836:M841"/>
    <mergeCell ref="N836:N841"/>
    <mergeCell ref="O836:O841"/>
    <mergeCell ref="A650:A657"/>
    <mergeCell ref="T211:T216"/>
    <mergeCell ref="R195:R200"/>
    <mergeCell ref="S195:S200"/>
    <mergeCell ref="T755:T760"/>
    <mergeCell ref="Q755:Q760"/>
    <mergeCell ref="J668:J673"/>
    <mergeCell ref="B628:H628"/>
    <mergeCell ref="J1294:J1299"/>
    <mergeCell ref="K1294:K1299"/>
    <mergeCell ref="S676:S681"/>
    <mergeCell ref="T676:T681"/>
    <mergeCell ref="A209:A216"/>
    <mergeCell ref="T1066:T1071"/>
    <mergeCell ref="B819:H819"/>
    <mergeCell ref="I819:I825"/>
    <mergeCell ref="T1294:T1299"/>
    <mergeCell ref="P1272:P1277"/>
    <mergeCell ref="B1089:T1089"/>
    <mergeCell ref="Q1074:Q1079"/>
    <mergeCell ref="R1074:R1079"/>
    <mergeCell ref="B1050:T1050"/>
    <mergeCell ref="M1074:M1079"/>
    <mergeCell ref="B1065:T1065"/>
    <mergeCell ref="P1074:P1079"/>
    <mergeCell ref="B1066:H1066"/>
    <mergeCell ref="J1074:J1079"/>
    <mergeCell ref="J1138:J1143"/>
    <mergeCell ref="K1138:K1143"/>
    <mergeCell ref="L1138:L1143"/>
    <mergeCell ref="M1138:M1143"/>
    <mergeCell ref="I1114:I1119"/>
    <mergeCell ref="M860:M865"/>
    <mergeCell ref="K1074:K1079"/>
    <mergeCell ref="L868:L873"/>
    <mergeCell ref="B1280:H1280"/>
    <mergeCell ref="B1072:T1072"/>
    <mergeCell ref="B1080:T1080"/>
    <mergeCell ref="R860:R865"/>
    <mergeCell ref="S860:S865"/>
    <mergeCell ref="J819:J825"/>
    <mergeCell ref="K819:K825"/>
    <mergeCell ref="T836:T841"/>
    <mergeCell ref="N828:N833"/>
    <mergeCell ref="B828:H828"/>
    <mergeCell ref="T652:T657"/>
    <mergeCell ref="K811:K816"/>
    <mergeCell ref="O1090:O1095"/>
    <mergeCell ref="R844:R849"/>
    <mergeCell ref="K852:K857"/>
    <mergeCell ref="L852:L857"/>
    <mergeCell ref="B1096:T1096"/>
    <mergeCell ref="Q1090:Q1095"/>
    <mergeCell ref="N1074:N1079"/>
    <mergeCell ref="M1082:M1087"/>
    <mergeCell ref="N1082:N1087"/>
    <mergeCell ref="T860:T865"/>
    <mergeCell ref="K892:K897"/>
    <mergeCell ref="L892:L897"/>
    <mergeCell ref="M892:M897"/>
    <mergeCell ref="T876:T881"/>
    <mergeCell ref="B884:H884"/>
    <mergeCell ref="I884:I889"/>
    <mergeCell ref="J884:J889"/>
    <mergeCell ref="B916:H916"/>
    <mergeCell ref="T868:T873"/>
    <mergeCell ref="N868:N873"/>
    <mergeCell ref="O868:O873"/>
    <mergeCell ref="P868:P873"/>
    <mergeCell ref="Q868:Q873"/>
    <mergeCell ref="O860:O865"/>
    <mergeCell ref="P860:P865"/>
    <mergeCell ref="Q860:Q865"/>
    <mergeCell ref="J852:J857"/>
    <mergeCell ref="K1066:K1071"/>
    <mergeCell ref="B1056:T1056"/>
    <mergeCell ref="O884:O889"/>
    <mergeCell ref="M868:M873"/>
    <mergeCell ref="K763:K768"/>
    <mergeCell ref="R603:R609"/>
    <mergeCell ref="Q836:Q841"/>
    <mergeCell ref="J844:J849"/>
    <mergeCell ref="K844:K849"/>
    <mergeCell ref="R612:R617"/>
    <mergeCell ref="S620:S625"/>
    <mergeCell ref="T603:T609"/>
    <mergeCell ref="T644:T649"/>
    <mergeCell ref="L612:L617"/>
    <mergeCell ref="L803:L808"/>
    <mergeCell ref="M803:M808"/>
    <mergeCell ref="B738:T738"/>
    <mergeCell ref="J644:J649"/>
    <mergeCell ref="B652:H652"/>
    <mergeCell ref="B769:T769"/>
    <mergeCell ref="B770:T770"/>
    <mergeCell ref="B666:T666"/>
    <mergeCell ref="B667:T667"/>
    <mergeCell ref="B668:H668"/>
    <mergeCell ref="I724:I729"/>
    <mergeCell ref="B817:T817"/>
    <mergeCell ref="M828:M833"/>
    <mergeCell ref="J795:J800"/>
    <mergeCell ref="Q803:Q808"/>
    <mergeCell ref="J803:J808"/>
    <mergeCell ref="S771:S776"/>
    <mergeCell ref="T771:T776"/>
    <mergeCell ref="B777:T777"/>
    <mergeCell ref="B778:T778"/>
    <mergeCell ref="B779:H779"/>
    <mergeCell ref="Q763:Q768"/>
    <mergeCell ref="R763:R768"/>
    <mergeCell ref="A642:A649"/>
    <mergeCell ref="B660:H660"/>
    <mergeCell ref="I660:I665"/>
    <mergeCell ref="J660:J665"/>
    <mergeCell ref="K660:K665"/>
    <mergeCell ref="L660:L665"/>
    <mergeCell ref="L628:L633"/>
    <mergeCell ref="B618:T618"/>
    <mergeCell ref="B619:T619"/>
    <mergeCell ref="B620:H620"/>
    <mergeCell ref="R628:R633"/>
    <mergeCell ref="A738:A744"/>
    <mergeCell ref="O876:O881"/>
    <mergeCell ref="P876:P881"/>
    <mergeCell ref="K787:K792"/>
    <mergeCell ref="L787:L792"/>
    <mergeCell ref="M787:M792"/>
    <mergeCell ref="T795:T800"/>
    <mergeCell ref="A666:A673"/>
    <mergeCell ref="A674:A681"/>
    <mergeCell ref="A785:A792"/>
    <mergeCell ref="A866:A873"/>
    <mergeCell ref="A834:A841"/>
    <mergeCell ref="K724:K729"/>
    <mergeCell ref="L724:L729"/>
    <mergeCell ref="M724:M729"/>
    <mergeCell ref="B732:H732"/>
    <mergeCell ref="I732:I737"/>
    <mergeCell ref="I644:I649"/>
    <mergeCell ref="A753:A760"/>
    <mergeCell ref="B1279:T1279"/>
    <mergeCell ref="L1324:L1329"/>
    <mergeCell ref="O644:O649"/>
    <mergeCell ref="P644:P649"/>
    <mergeCell ref="O1058:O1063"/>
    <mergeCell ref="L1074:L1079"/>
    <mergeCell ref="L1066:L1071"/>
    <mergeCell ref="I1074:I1079"/>
    <mergeCell ref="R668:R673"/>
    <mergeCell ref="R676:R681"/>
    <mergeCell ref="M747:M752"/>
    <mergeCell ref="N620:N625"/>
    <mergeCell ref="O620:O625"/>
    <mergeCell ref="P620:P625"/>
    <mergeCell ref="L636:L641"/>
    <mergeCell ref="I1058:I1063"/>
    <mergeCell ref="N1066:N1071"/>
    <mergeCell ref="Q1066:Q1071"/>
    <mergeCell ref="R1066:R1071"/>
    <mergeCell ref="J732:J737"/>
    <mergeCell ref="K732:K737"/>
    <mergeCell ref="L732:L737"/>
    <mergeCell ref="M732:M737"/>
    <mergeCell ref="K716:K721"/>
    <mergeCell ref="L716:L721"/>
    <mergeCell ref="O771:O776"/>
    <mergeCell ref="B643:T643"/>
    <mergeCell ref="L763:L768"/>
    <mergeCell ref="M763:M768"/>
    <mergeCell ref="N763:N768"/>
    <mergeCell ref="O763:O768"/>
    <mergeCell ref="P763:P768"/>
    <mergeCell ref="S1146:S1151"/>
    <mergeCell ref="Q795:Q800"/>
    <mergeCell ref="B794:T794"/>
    <mergeCell ref="B795:H795"/>
    <mergeCell ref="L884:L889"/>
    <mergeCell ref="M884:M889"/>
    <mergeCell ref="N884:N889"/>
    <mergeCell ref="I1338:I1343"/>
    <mergeCell ref="B1098:H1098"/>
    <mergeCell ref="I1098:I1103"/>
    <mergeCell ref="B714:T714"/>
    <mergeCell ref="B715:T715"/>
    <mergeCell ref="R732:R737"/>
    <mergeCell ref="J771:J776"/>
    <mergeCell ref="K771:K776"/>
    <mergeCell ref="L771:L776"/>
    <mergeCell ref="M771:M776"/>
    <mergeCell ref="N771:N776"/>
    <mergeCell ref="R755:R760"/>
    <mergeCell ref="M1170:M1175"/>
    <mergeCell ref="N1170:N1175"/>
    <mergeCell ref="O1170:O1175"/>
    <mergeCell ref="P1170:P1175"/>
    <mergeCell ref="K803:K808"/>
    <mergeCell ref="I739:T744"/>
    <mergeCell ref="B1136:T1136"/>
    <mergeCell ref="B1137:T1137"/>
    <mergeCell ref="B1097:T1097"/>
    <mergeCell ref="L819:L825"/>
    <mergeCell ref="Q1146:Q1151"/>
    <mergeCell ref="R1146:R1151"/>
    <mergeCell ref="J1316:J1321"/>
    <mergeCell ref="T1258:T1263"/>
    <mergeCell ref="K1324:K1329"/>
    <mergeCell ref="M628:M633"/>
    <mergeCell ref="L620:L625"/>
    <mergeCell ref="N636:N641"/>
    <mergeCell ref="P1226:P1231"/>
    <mergeCell ref="J1058:J1063"/>
    <mergeCell ref="K1058:K1063"/>
    <mergeCell ref="L1058:L1063"/>
    <mergeCell ref="K1170:K1175"/>
    <mergeCell ref="L1170:L1175"/>
    <mergeCell ref="L652:L657"/>
    <mergeCell ref="R836:R841"/>
    <mergeCell ref="M1066:M1071"/>
    <mergeCell ref="B1081:T1081"/>
    <mergeCell ref="J1082:J1087"/>
    <mergeCell ref="L876:L881"/>
    <mergeCell ref="M876:M881"/>
    <mergeCell ref="N876:N881"/>
    <mergeCell ref="M819:M825"/>
    <mergeCell ref="S787:S792"/>
    <mergeCell ref="O1098:O1103"/>
    <mergeCell ref="B1088:T1088"/>
    <mergeCell ref="T1106:T1111"/>
    <mergeCell ref="R1098:R1103"/>
    <mergeCell ref="S1098:S1103"/>
    <mergeCell ref="J1090:J1095"/>
    <mergeCell ref="K1090:K1095"/>
    <mergeCell ref="O819:O825"/>
    <mergeCell ref="Q708:Q713"/>
    <mergeCell ref="R708:R713"/>
    <mergeCell ref="S708:S713"/>
    <mergeCell ref="B1368:H1368"/>
    <mergeCell ref="I1368:I1373"/>
    <mergeCell ref="B1367:T1367"/>
    <mergeCell ref="J1354:J1359"/>
    <mergeCell ref="M1324:M1329"/>
    <mergeCell ref="N1324:N1329"/>
    <mergeCell ref="K1272:K1277"/>
    <mergeCell ref="L1272:L1277"/>
    <mergeCell ref="K1154:K1159"/>
    <mergeCell ref="B1152:T1152"/>
    <mergeCell ref="T1210:T1215"/>
    <mergeCell ref="B1337:T1337"/>
    <mergeCell ref="Q1272:Q1277"/>
    <mergeCell ref="T1146:T1151"/>
    <mergeCell ref="I1170:I1175"/>
    <mergeCell ref="J1170:J1175"/>
    <mergeCell ref="B1192:T1192"/>
    <mergeCell ref="B1193:T1193"/>
    <mergeCell ref="B1146:H1146"/>
    <mergeCell ref="I1146:I1151"/>
    <mergeCell ref="J1146:J1151"/>
    <mergeCell ref="K1146:K1151"/>
    <mergeCell ref="L1146:L1151"/>
    <mergeCell ref="M1146:M1151"/>
    <mergeCell ref="N1146:N1151"/>
    <mergeCell ref="O1146:O1151"/>
    <mergeCell ref="J1272:J1277"/>
    <mergeCell ref="P1258:P1263"/>
    <mergeCell ref="Q1258:Q1263"/>
    <mergeCell ref="R1258:R1263"/>
    <mergeCell ref="S1258:S1263"/>
    <mergeCell ref="I1280:I1285"/>
    <mergeCell ref="M1316:M1321"/>
    <mergeCell ref="I1309:T1313"/>
    <mergeCell ref="B1271:T1271"/>
    <mergeCell ref="B1272:H1272"/>
    <mergeCell ref="I1272:I1277"/>
    <mergeCell ref="S1392:S1397"/>
    <mergeCell ref="T1392:T1397"/>
    <mergeCell ref="B1330:T1330"/>
    <mergeCell ref="I1331:T1335"/>
    <mergeCell ref="B1336:T1336"/>
    <mergeCell ref="L1338:L1343"/>
    <mergeCell ref="M1338:M1343"/>
    <mergeCell ref="N1338:N1343"/>
    <mergeCell ref="O1338:O1343"/>
    <mergeCell ref="B1360:T1360"/>
    <mergeCell ref="I1361:T1365"/>
    <mergeCell ref="P1324:P1329"/>
    <mergeCell ref="J1368:J1373"/>
    <mergeCell ref="M1346:M1351"/>
    <mergeCell ref="N1346:N1351"/>
    <mergeCell ref="O1346:O1351"/>
    <mergeCell ref="L1294:L1299"/>
    <mergeCell ref="M1294:M1299"/>
    <mergeCell ref="N1294:N1299"/>
    <mergeCell ref="O1294:O1299"/>
    <mergeCell ref="P1294:P1299"/>
    <mergeCell ref="Q1294:Q1299"/>
    <mergeCell ref="R1294:R1299"/>
    <mergeCell ref="B1366:T1366"/>
    <mergeCell ref="B1344:T1344"/>
    <mergeCell ref="N1354:N1359"/>
    <mergeCell ref="O1354:O1359"/>
    <mergeCell ref="S1250:S1255"/>
    <mergeCell ref="T1250:T1255"/>
    <mergeCell ref="M1226:M1231"/>
    <mergeCell ref="I1316:I1321"/>
    <mergeCell ref="B1324:H1324"/>
    <mergeCell ref="R1272:R1277"/>
    <mergeCell ref="S1272:S1277"/>
    <mergeCell ref="N1272:N1277"/>
    <mergeCell ref="B1256:T1256"/>
    <mergeCell ref="B1257:T1257"/>
    <mergeCell ref="B1258:H1258"/>
    <mergeCell ref="K1354:K1359"/>
    <mergeCell ref="L1354:L1359"/>
    <mergeCell ref="M1354:M1359"/>
    <mergeCell ref="P1346:P1351"/>
    <mergeCell ref="Q1346:Q1351"/>
    <mergeCell ref="R1346:R1351"/>
    <mergeCell ref="S1346:S1351"/>
    <mergeCell ref="T1346:T1351"/>
    <mergeCell ref="Q1324:Q1329"/>
    <mergeCell ref="B1338:H1338"/>
    <mergeCell ref="I1258:I1263"/>
    <mergeCell ref="J1258:J1263"/>
    <mergeCell ref="K1258:K1263"/>
    <mergeCell ref="L1258:L1263"/>
    <mergeCell ref="M1258:M1263"/>
    <mergeCell ref="N1258:N1263"/>
    <mergeCell ref="O1258:O1263"/>
    <mergeCell ref="P1338:P1343"/>
    <mergeCell ref="Q1338:Q1343"/>
    <mergeCell ref="R1338:R1343"/>
    <mergeCell ref="S1324:S1329"/>
    <mergeCell ref="P1392:P1397"/>
    <mergeCell ref="Q1392:Q1397"/>
    <mergeCell ref="R1392:R1397"/>
    <mergeCell ref="A1330:A1335"/>
    <mergeCell ref="S1338:S1343"/>
    <mergeCell ref="T1338:T1343"/>
    <mergeCell ref="J1338:J1343"/>
    <mergeCell ref="K1338:K1343"/>
    <mergeCell ref="A1336:A1343"/>
    <mergeCell ref="A1360:A1365"/>
    <mergeCell ref="A1366:A1373"/>
    <mergeCell ref="A1344:A1351"/>
    <mergeCell ref="L1384:L1389"/>
    <mergeCell ref="M1384:M1389"/>
    <mergeCell ref="N1384:N1389"/>
    <mergeCell ref="O1384:O1389"/>
    <mergeCell ref="P1384:P1389"/>
    <mergeCell ref="B1376:H1376"/>
    <mergeCell ref="I1376:I1381"/>
    <mergeCell ref="B1345:T1345"/>
    <mergeCell ref="B1346:H1346"/>
    <mergeCell ref="I1346:I1351"/>
    <mergeCell ref="J1346:J1351"/>
    <mergeCell ref="K1346:K1351"/>
    <mergeCell ref="L1346:L1351"/>
    <mergeCell ref="Q1368:Q1373"/>
    <mergeCell ref="R1368:R1373"/>
    <mergeCell ref="S1368:S1373"/>
    <mergeCell ref="T1368:T1373"/>
    <mergeCell ref="K1368:K1373"/>
    <mergeCell ref="L1368:L1373"/>
    <mergeCell ref="P1354:P1359"/>
    <mergeCell ref="L451:L456"/>
    <mergeCell ref="M451:M456"/>
    <mergeCell ref="N451:N456"/>
    <mergeCell ref="O451:O456"/>
    <mergeCell ref="I451:I456"/>
    <mergeCell ref="J451:J456"/>
    <mergeCell ref="A433:A440"/>
    <mergeCell ref="R397:R402"/>
    <mergeCell ref="P397:P402"/>
    <mergeCell ref="O413:O418"/>
    <mergeCell ref="Q413:Q418"/>
    <mergeCell ref="K451:K456"/>
    <mergeCell ref="A449:A456"/>
    <mergeCell ref="A441:A448"/>
    <mergeCell ref="B441:T441"/>
    <mergeCell ref="J443:J448"/>
    <mergeCell ref="K443:K448"/>
    <mergeCell ref="L443:L448"/>
    <mergeCell ref="B434:T434"/>
    <mergeCell ref="B403:T403"/>
    <mergeCell ref="R451:R456"/>
    <mergeCell ref="T397:T402"/>
    <mergeCell ref="J413:J418"/>
    <mergeCell ref="J421:J426"/>
    <mergeCell ref="P451:P456"/>
    <mergeCell ref="S251:S256"/>
    <mergeCell ref="T251:T256"/>
    <mergeCell ref="Q243:Q248"/>
    <mergeCell ref="T259:T264"/>
    <mergeCell ref="P267:P272"/>
    <mergeCell ref="A177:A184"/>
    <mergeCell ref="B177:T177"/>
    <mergeCell ref="B178:T178"/>
    <mergeCell ref="L179:L184"/>
    <mergeCell ref="M179:M184"/>
    <mergeCell ref="N179:N184"/>
    <mergeCell ref="O179:O184"/>
    <mergeCell ref="P179:P184"/>
    <mergeCell ref="Q179:Q184"/>
    <mergeCell ref="R179:R184"/>
    <mergeCell ref="L195:L200"/>
    <mergeCell ref="M195:M200"/>
    <mergeCell ref="N195:N200"/>
    <mergeCell ref="T195:T200"/>
    <mergeCell ref="O195:O200"/>
    <mergeCell ref="P195:P200"/>
    <mergeCell ref="B449:T449"/>
    <mergeCell ref="B450:T450"/>
    <mergeCell ref="B451:H451"/>
    <mergeCell ref="N275:N280"/>
    <mergeCell ref="B249:T249"/>
    <mergeCell ref="S179:S184"/>
    <mergeCell ref="A193:A200"/>
    <mergeCell ref="B193:T193"/>
    <mergeCell ref="B194:T194"/>
    <mergeCell ref="B195:H195"/>
    <mergeCell ref="I195:I200"/>
    <mergeCell ref="A511:A519"/>
    <mergeCell ref="A185:A192"/>
    <mergeCell ref="B185:T185"/>
    <mergeCell ref="B186:T186"/>
    <mergeCell ref="A473:A478"/>
    <mergeCell ref="A479:A486"/>
    <mergeCell ref="B187:H187"/>
    <mergeCell ref="A201:A208"/>
    <mergeCell ref="A217:A224"/>
    <mergeCell ref="O211:O216"/>
    <mergeCell ref="B353:H353"/>
    <mergeCell ref="J353:J358"/>
    <mergeCell ref="I297:I302"/>
    <mergeCell ref="B250:T250"/>
    <mergeCell ref="B251:H251"/>
    <mergeCell ref="I251:I256"/>
    <mergeCell ref="M235:M240"/>
    <mergeCell ref="N235:N240"/>
    <mergeCell ref="O235:O240"/>
    <mergeCell ref="P235:P240"/>
    <mergeCell ref="B235:H235"/>
    <mergeCell ref="T513:T519"/>
    <mergeCell ref="A529:A537"/>
    <mergeCell ref="J195:J200"/>
    <mergeCell ref="K195:K200"/>
    <mergeCell ref="Q421:Q426"/>
    <mergeCell ref="A153:A160"/>
    <mergeCell ref="I155:I160"/>
    <mergeCell ref="J155:J160"/>
    <mergeCell ref="L155:L160"/>
    <mergeCell ref="M155:M160"/>
    <mergeCell ref="N155:N160"/>
    <mergeCell ref="O155:O160"/>
    <mergeCell ref="P155:P160"/>
    <mergeCell ref="Q155:Q160"/>
    <mergeCell ref="R155:R160"/>
    <mergeCell ref="S155:S160"/>
    <mergeCell ref="T155:T160"/>
    <mergeCell ref="A161:A168"/>
    <mergeCell ref="B161:T161"/>
    <mergeCell ref="B162:T162"/>
    <mergeCell ref="S163:S168"/>
    <mergeCell ref="A457:A464"/>
    <mergeCell ref="Q459:Q464"/>
    <mergeCell ref="R459:R464"/>
    <mergeCell ref="S459:S464"/>
    <mergeCell ref="T459:T464"/>
    <mergeCell ref="I459:I464"/>
    <mergeCell ref="R405:R410"/>
    <mergeCell ref="R421:R426"/>
    <mergeCell ref="K421:K426"/>
    <mergeCell ref="L413:L418"/>
    <mergeCell ref="K405:K410"/>
    <mergeCell ref="T1400:T1405"/>
    <mergeCell ref="Q1384:Q1389"/>
    <mergeCell ref="R1384:R1389"/>
    <mergeCell ref="M620:M625"/>
    <mergeCell ref="T1280:T1285"/>
    <mergeCell ref="A520:A528"/>
    <mergeCell ref="A494:A501"/>
    <mergeCell ref="B459:H459"/>
    <mergeCell ref="T451:T456"/>
    <mergeCell ref="A502:A510"/>
    <mergeCell ref="A465:A472"/>
    <mergeCell ref="A487:A493"/>
    <mergeCell ref="Q451:Q456"/>
    <mergeCell ref="S451:S456"/>
    <mergeCell ref="R531:R537"/>
    <mergeCell ref="A169:A176"/>
    <mergeCell ref="B169:T169"/>
    <mergeCell ref="B170:T170"/>
    <mergeCell ref="B171:H171"/>
    <mergeCell ref="I171:I176"/>
    <mergeCell ref="J171:J176"/>
    <mergeCell ref="K171:K176"/>
    <mergeCell ref="L171:L176"/>
    <mergeCell ref="M171:M176"/>
    <mergeCell ref="N171:N176"/>
    <mergeCell ref="O171:O176"/>
    <mergeCell ref="P171:P176"/>
    <mergeCell ref="Q171:Q176"/>
    <mergeCell ref="R171:R176"/>
    <mergeCell ref="S171:S176"/>
    <mergeCell ref="T171:T176"/>
    <mergeCell ref="B530:T530"/>
    <mergeCell ref="S1376:S1381"/>
    <mergeCell ref="A1374:A1381"/>
    <mergeCell ref="T558:T564"/>
    <mergeCell ref="B558:H558"/>
    <mergeCell ref="J558:J564"/>
    <mergeCell ref="R620:R625"/>
    <mergeCell ref="S1074:S1079"/>
    <mergeCell ref="B566:T566"/>
    <mergeCell ref="S567:S573"/>
    <mergeCell ref="K567:K573"/>
    <mergeCell ref="O558:O564"/>
    <mergeCell ref="B802:T802"/>
    <mergeCell ref="B1382:T1382"/>
    <mergeCell ref="A1382:A1389"/>
    <mergeCell ref="B1383:T1383"/>
    <mergeCell ref="B1384:H1384"/>
    <mergeCell ref="I1384:I1389"/>
    <mergeCell ref="J1384:J1389"/>
    <mergeCell ref="K1384:K1389"/>
    <mergeCell ref="B576:H576"/>
    <mergeCell ref="A565:A573"/>
    <mergeCell ref="I558:I564"/>
    <mergeCell ref="S1384:S1389"/>
    <mergeCell ref="T1384:T1389"/>
    <mergeCell ref="B1194:H1194"/>
    <mergeCell ref="Q1170:Q1175"/>
    <mergeCell ref="P1178:P1183"/>
    <mergeCell ref="Q1178:Q1183"/>
    <mergeCell ref="R1178:R1183"/>
    <mergeCell ref="S1178:S1183"/>
    <mergeCell ref="T1178:T1183"/>
    <mergeCell ref="R1250:R1255"/>
    <mergeCell ref="M1106:M1111"/>
    <mergeCell ref="N1106:N1111"/>
    <mergeCell ref="O1106:O1111"/>
    <mergeCell ref="P1106:P1111"/>
    <mergeCell ref="Q1106:Q1111"/>
    <mergeCell ref="R1106:R1111"/>
    <mergeCell ref="B1090:H1090"/>
    <mergeCell ref="I1090:I1095"/>
    <mergeCell ref="K652:K657"/>
    <mergeCell ref="M652:M657"/>
    <mergeCell ref="N652:N657"/>
    <mergeCell ref="J787:J792"/>
    <mergeCell ref="Q1280:Q1285"/>
    <mergeCell ref="L540:L546"/>
    <mergeCell ref="N1122:N1127"/>
    <mergeCell ref="O1122:O1127"/>
    <mergeCell ref="A1412:B1412"/>
    <mergeCell ref="P1376:P1381"/>
    <mergeCell ref="Q1376:Q1381"/>
    <mergeCell ref="R1376:R1381"/>
    <mergeCell ref="A1398:A1405"/>
    <mergeCell ref="A1390:A1397"/>
    <mergeCell ref="B1390:T1390"/>
    <mergeCell ref="B1391:T1391"/>
    <mergeCell ref="B1392:H1392"/>
    <mergeCell ref="I1392:I1397"/>
    <mergeCell ref="J1392:J1397"/>
    <mergeCell ref="K1392:K1397"/>
    <mergeCell ref="L1392:L1397"/>
    <mergeCell ref="M1392:M1397"/>
    <mergeCell ref="N1392:N1397"/>
    <mergeCell ref="O1392:O1397"/>
    <mergeCell ref="T504:T510"/>
    <mergeCell ref="M504:M510"/>
    <mergeCell ref="B481:H481"/>
    <mergeCell ref="Q522:Q528"/>
    <mergeCell ref="K531:K537"/>
    <mergeCell ref="M531:M537"/>
    <mergeCell ref="N531:N537"/>
    <mergeCell ref="L504:L510"/>
    <mergeCell ref="P522:P528"/>
    <mergeCell ref="B529:T529"/>
    <mergeCell ref="S504:S510"/>
    <mergeCell ref="N540:N546"/>
    <mergeCell ref="B540:H540"/>
    <mergeCell ref="L531:L537"/>
    <mergeCell ref="Q540:Q546"/>
    <mergeCell ref="B538:T538"/>
    <mergeCell ref="J1376:J1381"/>
    <mergeCell ref="K1376:K1381"/>
    <mergeCell ref="L1376:L1381"/>
    <mergeCell ref="M1376:M1381"/>
    <mergeCell ref="N1376:N1381"/>
    <mergeCell ref="T1376:T1381"/>
    <mergeCell ref="O1376:O1381"/>
    <mergeCell ref="B1374:T1374"/>
    <mergeCell ref="O1324:O1329"/>
    <mergeCell ref="B1375:T1375"/>
    <mergeCell ref="J628:J633"/>
    <mergeCell ref="I628:I633"/>
    <mergeCell ref="B511:T511"/>
    <mergeCell ref="B548:T548"/>
    <mergeCell ref="M1272:M1277"/>
    <mergeCell ref="P1098:P1103"/>
    <mergeCell ref="B65:T65"/>
    <mergeCell ref="L50:L55"/>
    <mergeCell ref="M50:M55"/>
    <mergeCell ref="N50:N55"/>
    <mergeCell ref="O50:O55"/>
    <mergeCell ref="B56:T56"/>
    <mergeCell ref="R58:R63"/>
    <mergeCell ref="M66:M71"/>
    <mergeCell ref="S66:S71"/>
    <mergeCell ref="T66:T71"/>
    <mergeCell ref="B57:T57"/>
    <mergeCell ref="B58:H58"/>
    <mergeCell ref="I58:I63"/>
    <mergeCell ref="J58:J63"/>
    <mergeCell ref="K58:K63"/>
    <mergeCell ref="L58:L63"/>
    <mergeCell ref="N58:N63"/>
    <mergeCell ref="M58:M63"/>
    <mergeCell ref="I50:I55"/>
    <mergeCell ref="B50:H50"/>
    <mergeCell ref="B64:T64"/>
    <mergeCell ref="T50:T55"/>
    <mergeCell ref="P66:P71"/>
    <mergeCell ref="Q66:Q71"/>
    <mergeCell ref="R66:R71"/>
    <mergeCell ref="S82:S87"/>
    <mergeCell ref="T82:T87"/>
    <mergeCell ref="B120:T120"/>
    <mergeCell ref="S98:S103"/>
    <mergeCell ref="J98:J103"/>
    <mergeCell ref="P98:P103"/>
    <mergeCell ref="Q98:Q103"/>
    <mergeCell ref="L522:L528"/>
    <mergeCell ref="J522:J528"/>
    <mergeCell ref="T522:T528"/>
    <mergeCell ref="I496:I501"/>
    <mergeCell ref="K513:K519"/>
    <mergeCell ref="O522:O528"/>
    <mergeCell ref="S513:S519"/>
    <mergeCell ref="B522:H522"/>
    <mergeCell ref="O504:O510"/>
    <mergeCell ref="P504:P510"/>
    <mergeCell ref="K522:K528"/>
    <mergeCell ref="B503:T503"/>
    <mergeCell ref="S467:S472"/>
    <mergeCell ref="T467:T472"/>
    <mergeCell ref="I504:I510"/>
    <mergeCell ref="T481:T486"/>
    <mergeCell ref="T496:T501"/>
    <mergeCell ref="J504:J510"/>
    <mergeCell ref="B494:T494"/>
    <mergeCell ref="O481:O486"/>
    <mergeCell ref="T98:T103"/>
    <mergeCell ref="K504:K510"/>
    <mergeCell ref="B96:T96"/>
    <mergeCell ref="I481:I486"/>
    <mergeCell ref="J481:J486"/>
    <mergeCell ref="R98:R103"/>
    <mergeCell ref="O98:O103"/>
    <mergeCell ref="K114:K119"/>
    <mergeCell ref="L114:L119"/>
    <mergeCell ref="K130:K136"/>
    <mergeCell ref="O122:O127"/>
    <mergeCell ref="K106:K111"/>
    <mergeCell ref="L106:L111"/>
    <mergeCell ref="A80:A87"/>
    <mergeCell ref="R481:R486"/>
    <mergeCell ref="S481:S486"/>
    <mergeCell ref="N504:N510"/>
    <mergeCell ref="B520:T520"/>
    <mergeCell ref="N496:N501"/>
    <mergeCell ref="B495:T495"/>
    <mergeCell ref="B487:T487"/>
    <mergeCell ref="O531:O537"/>
    <mergeCell ref="B531:H531"/>
    <mergeCell ref="P496:P501"/>
    <mergeCell ref="B502:T502"/>
    <mergeCell ref="B504:G504"/>
    <mergeCell ref="S496:S501"/>
    <mergeCell ref="K496:K501"/>
    <mergeCell ref="B435:H435"/>
    <mergeCell ref="Q435:Q440"/>
    <mergeCell ref="R435:R440"/>
    <mergeCell ref="Q496:Q501"/>
    <mergeCell ref="B467:H467"/>
    <mergeCell ref="I467:I472"/>
    <mergeCell ref="J467:J472"/>
    <mergeCell ref="M467:M472"/>
    <mergeCell ref="N467:N472"/>
    <mergeCell ref="K884:K889"/>
    <mergeCell ref="P1122:P1127"/>
    <mergeCell ref="B1144:T1144"/>
    <mergeCell ref="B1145:T1145"/>
    <mergeCell ref="P1146:P1151"/>
    <mergeCell ref="B105:T105"/>
    <mergeCell ref="S130:S136"/>
    <mergeCell ref="B128:T128"/>
    <mergeCell ref="J139:J144"/>
    <mergeCell ref="K139:K144"/>
    <mergeCell ref="L139:L144"/>
    <mergeCell ref="M139:M144"/>
    <mergeCell ref="N139:N144"/>
    <mergeCell ref="J114:J119"/>
    <mergeCell ref="Q147:Q152"/>
    <mergeCell ref="R147:R152"/>
    <mergeCell ref="I114:I119"/>
    <mergeCell ref="B114:H114"/>
    <mergeCell ref="O106:O111"/>
    <mergeCell ref="T122:T127"/>
    <mergeCell ref="M122:M127"/>
    <mergeCell ref="M130:M136"/>
    <mergeCell ref="B547:T547"/>
    <mergeCell ref="L549:L555"/>
    <mergeCell ref="K540:K546"/>
    <mergeCell ref="Q549:Q555"/>
    <mergeCell ref="O467:O472"/>
    <mergeCell ref="P467:P472"/>
    <mergeCell ref="Q467:Q472"/>
    <mergeCell ref="R467:R472"/>
    <mergeCell ref="B121:T121"/>
    <mergeCell ref="R540:R546"/>
    <mergeCell ref="N755:N760"/>
    <mergeCell ref="O755:O760"/>
    <mergeCell ref="P755:P760"/>
    <mergeCell ref="S755:S760"/>
    <mergeCell ref="B793:T793"/>
    <mergeCell ref="A1096:A1103"/>
    <mergeCell ref="A793:A800"/>
    <mergeCell ref="M1090:M1095"/>
    <mergeCell ref="N1090:N1095"/>
    <mergeCell ref="P1090:P1095"/>
    <mergeCell ref="P1066:P1071"/>
    <mergeCell ref="O1066:O1071"/>
    <mergeCell ref="O1074:O1079"/>
    <mergeCell ref="A1064:A1071"/>
    <mergeCell ref="R819:R825"/>
    <mergeCell ref="A801:A808"/>
    <mergeCell ref="N1194:N1199"/>
    <mergeCell ref="O1194:O1199"/>
    <mergeCell ref="Q1058:Q1063"/>
    <mergeCell ref="B1073:T1073"/>
    <mergeCell ref="A1088:A1095"/>
    <mergeCell ref="S1090:S1095"/>
    <mergeCell ref="S1066:S1071"/>
    <mergeCell ref="T1058:T1063"/>
    <mergeCell ref="B1057:T1057"/>
    <mergeCell ref="R1058:R1063"/>
    <mergeCell ref="S1058:S1063"/>
    <mergeCell ref="B1064:T1064"/>
    <mergeCell ref="I1066:I1071"/>
    <mergeCell ref="I1051:T1055"/>
    <mergeCell ref="A1072:A1079"/>
    <mergeCell ref="B1074:H1074"/>
    <mergeCell ref="B700:H700"/>
    <mergeCell ref="I700:I705"/>
    <mergeCell ref="J700:J705"/>
    <mergeCell ref="K700:K705"/>
    <mergeCell ref="L700:L705"/>
    <mergeCell ref="M811:M816"/>
    <mergeCell ref="N811:N816"/>
    <mergeCell ref="O811:O816"/>
    <mergeCell ref="P811:P816"/>
    <mergeCell ref="I795:I800"/>
    <mergeCell ref="B803:H803"/>
    <mergeCell ref="I803:I808"/>
    <mergeCell ref="R811:R816"/>
    <mergeCell ref="S811:S816"/>
    <mergeCell ref="K795:K800"/>
    <mergeCell ref="L668:L673"/>
    <mergeCell ref="T819:T825"/>
    <mergeCell ref="N708:N713"/>
    <mergeCell ref="O708:O713"/>
    <mergeCell ref="P708:P713"/>
    <mergeCell ref="B753:T753"/>
    <mergeCell ref="B754:T754"/>
    <mergeCell ref="B755:H755"/>
    <mergeCell ref="R684:R689"/>
    <mergeCell ref="S684:S689"/>
    <mergeCell ref="L755:L760"/>
    <mergeCell ref="J747:J752"/>
    <mergeCell ref="K747:K752"/>
    <mergeCell ref="P819:P825"/>
    <mergeCell ref="S732:S737"/>
    <mergeCell ref="S763:S768"/>
    <mergeCell ref="M755:M760"/>
    <mergeCell ref="R660:R665"/>
    <mergeCell ref="M668:M673"/>
    <mergeCell ref="N668:N673"/>
    <mergeCell ref="S660:S665"/>
    <mergeCell ref="R549:R555"/>
    <mergeCell ref="A690:A697"/>
    <mergeCell ref="B690:T690"/>
    <mergeCell ref="B691:T691"/>
    <mergeCell ref="B692:H692"/>
    <mergeCell ref="I692:I697"/>
    <mergeCell ref="J692:J697"/>
    <mergeCell ref="K692:K697"/>
    <mergeCell ref="L692:L697"/>
    <mergeCell ref="B745:T745"/>
    <mergeCell ref="B746:T746"/>
    <mergeCell ref="B747:H747"/>
    <mergeCell ref="I747:I752"/>
    <mergeCell ref="T732:T737"/>
    <mergeCell ref="M716:M721"/>
    <mergeCell ref="T708:T713"/>
    <mergeCell ref="T668:T673"/>
    <mergeCell ref="N747:N752"/>
    <mergeCell ref="O747:O752"/>
    <mergeCell ref="P747:P752"/>
    <mergeCell ref="Q747:Q752"/>
    <mergeCell ref="R747:R752"/>
    <mergeCell ref="S747:S752"/>
    <mergeCell ref="T747:T752"/>
    <mergeCell ref="J724:J729"/>
    <mergeCell ref="A698:A705"/>
    <mergeCell ref="B698:T698"/>
    <mergeCell ref="B699:T699"/>
    <mergeCell ref="N660:N665"/>
    <mergeCell ref="K594:K600"/>
    <mergeCell ref="L594:L600"/>
    <mergeCell ref="M594:M600"/>
    <mergeCell ref="B610:T610"/>
    <mergeCell ref="T636:T641"/>
    <mergeCell ref="I652:I657"/>
    <mergeCell ref="J652:J657"/>
    <mergeCell ref="I585:I591"/>
    <mergeCell ref="M636:M641"/>
    <mergeCell ref="S636:S641"/>
    <mergeCell ref="P692:P697"/>
    <mergeCell ref="S644:S649"/>
    <mergeCell ref="N558:N564"/>
    <mergeCell ref="B556:T556"/>
    <mergeCell ref="Q692:Q697"/>
    <mergeCell ref="R692:R697"/>
    <mergeCell ref="S692:S697"/>
    <mergeCell ref="T692:T697"/>
    <mergeCell ref="J585:J591"/>
    <mergeCell ref="Q652:Q657"/>
    <mergeCell ref="R652:R657"/>
    <mergeCell ref="J603:J609"/>
    <mergeCell ref="S603:S609"/>
    <mergeCell ref="K603:K609"/>
    <mergeCell ref="L603:L609"/>
    <mergeCell ref="M603:M609"/>
    <mergeCell ref="N684:N689"/>
    <mergeCell ref="O684:O689"/>
    <mergeCell ref="O660:O665"/>
    <mergeCell ref="P660:P665"/>
    <mergeCell ref="Q660:Q665"/>
    <mergeCell ref="I620:I625"/>
    <mergeCell ref="B557:T557"/>
    <mergeCell ref="L585:L591"/>
    <mergeCell ref="M585:M591"/>
    <mergeCell ref="N585:N591"/>
    <mergeCell ref="I668:I673"/>
    <mergeCell ref="P684:P689"/>
    <mergeCell ref="Q684:Q689"/>
    <mergeCell ref="K668:K673"/>
    <mergeCell ref="B642:T642"/>
    <mergeCell ref="O652:O657"/>
    <mergeCell ref="P652:P657"/>
    <mergeCell ref="I612:I617"/>
    <mergeCell ref="J612:J617"/>
    <mergeCell ref="M644:M649"/>
    <mergeCell ref="N644:N649"/>
    <mergeCell ref="S594:S600"/>
    <mergeCell ref="O585:O591"/>
    <mergeCell ref="P576:P582"/>
    <mergeCell ref="Q576:Q582"/>
    <mergeCell ref="B583:T583"/>
    <mergeCell ref="P594:P600"/>
    <mergeCell ref="B584:T584"/>
    <mergeCell ref="M567:M573"/>
    <mergeCell ref="S576:S582"/>
    <mergeCell ref="K558:K564"/>
    <mergeCell ref="J576:J582"/>
    <mergeCell ref="K576:K582"/>
    <mergeCell ref="T576:T582"/>
    <mergeCell ref="S612:S617"/>
    <mergeCell ref="T660:T665"/>
    <mergeCell ref="M660:M665"/>
    <mergeCell ref="N34:N39"/>
    <mergeCell ref="O34:O39"/>
    <mergeCell ref="P34:P39"/>
    <mergeCell ref="B104:T104"/>
    <mergeCell ref="L576:L582"/>
    <mergeCell ref="M576:M582"/>
    <mergeCell ref="N576:N582"/>
    <mergeCell ref="B106:H106"/>
    <mergeCell ref="N549:N555"/>
    <mergeCell ref="L74:L79"/>
    <mergeCell ref="M74:M79"/>
    <mergeCell ref="T684:T689"/>
    <mergeCell ref="N692:N697"/>
    <mergeCell ref="O692:O697"/>
    <mergeCell ref="P558:P564"/>
    <mergeCell ref="Q558:Q564"/>
    <mergeCell ref="R558:R564"/>
    <mergeCell ref="S558:S564"/>
    <mergeCell ref="P549:P555"/>
    <mergeCell ref="P585:P591"/>
    <mergeCell ref="Q585:Q591"/>
    <mergeCell ref="T567:T573"/>
    <mergeCell ref="R567:R573"/>
    <mergeCell ref="Q628:Q633"/>
    <mergeCell ref="N603:N609"/>
    <mergeCell ref="O636:O641"/>
    <mergeCell ref="Q636:Q641"/>
    <mergeCell ref="B592:T592"/>
    <mergeCell ref="B593:T593"/>
    <mergeCell ref="B594:H594"/>
    <mergeCell ref="I594:I600"/>
    <mergeCell ref="J594:J600"/>
    <mergeCell ref="A592:A600"/>
    <mergeCell ref="A610:A617"/>
    <mergeCell ref="O603:O609"/>
    <mergeCell ref="P603:P609"/>
    <mergeCell ref="Q603:Q609"/>
    <mergeCell ref="A626:A633"/>
    <mergeCell ref="B626:T626"/>
    <mergeCell ref="M540:M546"/>
    <mergeCell ref="P3:T3"/>
    <mergeCell ref="B634:T634"/>
    <mergeCell ref="L513:L519"/>
    <mergeCell ref="P513:P519"/>
    <mergeCell ref="B565:T565"/>
    <mergeCell ref="I549:I555"/>
    <mergeCell ref="J549:J555"/>
    <mergeCell ref="K549:K555"/>
    <mergeCell ref="N567:N573"/>
    <mergeCell ref="O567:O573"/>
    <mergeCell ref="P567:P573"/>
    <mergeCell ref="Q567:Q573"/>
    <mergeCell ref="M522:M528"/>
    <mergeCell ref="N522:N528"/>
    <mergeCell ref="S531:S537"/>
    <mergeCell ref="T531:T537"/>
    <mergeCell ref="J531:J537"/>
    <mergeCell ref="R82:R87"/>
    <mergeCell ref="B72:T72"/>
    <mergeCell ref="B73:T73"/>
    <mergeCell ref="M34:M39"/>
    <mergeCell ref="R90:R95"/>
    <mergeCell ref="P82:P87"/>
    <mergeCell ref="M90:M95"/>
    <mergeCell ref="B112:T112"/>
    <mergeCell ref="B113:T113"/>
    <mergeCell ref="P106:P111"/>
    <mergeCell ref="I540:I546"/>
    <mergeCell ref="B479:T479"/>
    <mergeCell ref="B496:H496"/>
    <mergeCell ref="L496:L501"/>
    <mergeCell ref="Q531:Q537"/>
    <mergeCell ref="J459:J464"/>
    <mergeCell ref="K459:K464"/>
    <mergeCell ref="L459:L464"/>
    <mergeCell ref="J540:J546"/>
    <mergeCell ref="O540:O546"/>
    <mergeCell ref="B82:H82"/>
    <mergeCell ref="I82:I87"/>
    <mergeCell ref="Q74:Q79"/>
    <mergeCell ref="R74:R79"/>
    <mergeCell ref="S74:S79"/>
    <mergeCell ref="T74:T79"/>
    <mergeCell ref="J82:J87"/>
    <mergeCell ref="I90:I95"/>
    <mergeCell ref="B163:H163"/>
    <mergeCell ref="I163:I168"/>
    <mergeCell ref="P540:P546"/>
    <mergeCell ref="J106:J111"/>
    <mergeCell ref="K98:K103"/>
    <mergeCell ref="L98:L103"/>
    <mergeCell ref="B97:T97"/>
    <mergeCell ref="B98:H98"/>
    <mergeCell ref="I98:I103"/>
    <mergeCell ref="M98:M103"/>
    <mergeCell ref="N98:N103"/>
    <mergeCell ref="A48:A55"/>
    <mergeCell ref="A56:A63"/>
    <mergeCell ref="A64:A71"/>
    <mergeCell ref="Q58:Q63"/>
    <mergeCell ref="N74:N79"/>
    <mergeCell ref="O74:O79"/>
    <mergeCell ref="P74:P79"/>
    <mergeCell ref="B66:H66"/>
    <mergeCell ref="I66:I71"/>
    <mergeCell ref="J66:J71"/>
    <mergeCell ref="Q90:Q95"/>
    <mergeCell ref="A88:A95"/>
    <mergeCell ref="Q82:Q87"/>
    <mergeCell ref="B88:T88"/>
    <mergeCell ref="B89:T89"/>
    <mergeCell ref="B90:H90"/>
    <mergeCell ref="T90:T95"/>
    <mergeCell ref="A72:A79"/>
    <mergeCell ref="K82:K87"/>
    <mergeCell ref="P50:P55"/>
    <mergeCell ref="Q50:Q55"/>
    <mergeCell ref="R50:R55"/>
    <mergeCell ref="S50:S55"/>
    <mergeCell ref="O66:O71"/>
    <mergeCell ref="N90:N95"/>
    <mergeCell ref="J74:J79"/>
    <mergeCell ref="K74:K79"/>
    <mergeCell ref="B74:H74"/>
    <mergeCell ref="I74:I79"/>
    <mergeCell ref="B80:T80"/>
    <mergeCell ref="B81:T81"/>
    <mergeCell ref="L82:L87"/>
    <mergeCell ref="A5:T5"/>
    <mergeCell ref="A6:T6"/>
    <mergeCell ref="T18:T23"/>
    <mergeCell ref="O18:O23"/>
    <mergeCell ref="P18:P23"/>
    <mergeCell ref="Q18:Q23"/>
    <mergeCell ref="R18:R23"/>
    <mergeCell ref="S18:S23"/>
    <mergeCell ref="B16:T16"/>
    <mergeCell ref="B17:T17"/>
    <mergeCell ref="I18:I23"/>
    <mergeCell ref="J18:J23"/>
    <mergeCell ref="K18:K23"/>
    <mergeCell ref="L18:L23"/>
    <mergeCell ref="M18:M23"/>
    <mergeCell ref="N18:N23"/>
    <mergeCell ref="A16:A23"/>
    <mergeCell ref="B18:H18"/>
    <mergeCell ref="A10:A15"/>
    <mergeCell ref="B10:T10"/>
    <mergeCell ref="I11:T15"/>
    <mergeCell ref="A7:A8"/>
    <mergeCell ref="B7:B8"/>
    <mergeCell ref="C7:H7"/>
    <mergeCell ref="I7:I8"/>
    <mergeCell ref="J7:J8"/>
    <mergeCell ref="K7:K8"/>
    <mergeCell ref="L7:L8"/>
    <mergeCell ref="M7:M8"/>
    <mergeCell ref="N7:N8"/>
    <mergeCell ref="O7:O8"/>
    <mergeCell ref="P7:P8"/>
    <mergeCell ref="S42:S47"/>
    <mergeCell ref="T42:T47"/>
    <mergeCell ref="A32:A39"/>
    <mergeCell ref="B32:T32"/>
    <mergeCell ref="B33:T33"/>
    <mergeCell ref="B34:H34"/>
    <mergeCell ref="O26:O31"/>
    <mergeCell ref="A24:A31"/>
    <mergeCell ref="B24:T24"/>
    <mergeCell ref="A40:A47"/>
    <mergeCell ref="M42:M47"/>
    <mergeCell ref="K26:K31"/>
    <mergeCell ref="L26:L31"/>
    <mergeCell ref="M26:M31"/>
    <mergeCell ref="N26:N31"/>
    <mergeCell ref="P26:P31"/>
    <mergeCell ref="T26:T31"/>
    <mergeCell ref="Q26:Q31"/>
    <mergeCell ref="R26:R31"/>
    <mergeCell ref="J26:J31"/>
    <mergeCell ref="R34:R39"/>
    <mergeCell ref="S34:S39"/>
    <mergeCell ref="T34:T39"/>
    <mergeCell ref="B40:T40"/>
    <mergeCell ref="I34:I39"/>
    <mergeCell ref="J34:J39"/>
    <mergeCell ref="K34:K39"/>
    <mergeCell ref="P42:P47"/>
    <mergeCell ref="O42:O47"/>
    <mergeCell ref="Q42:Q47"/>
    <mergeCell ref="L42:L47"/>
    <mergeCell ref="Q34:Q39"/>
    <mergeCell ref="B41:T41"/>
    <mergeCell ref="B42:H42"/>
    <mergeCell ref="I42:I47"/>
    <mergeCell ref="J42:J47"/>
    <mergeCell ref="K42:K47"/>
    <mergeCell ref="B25:T25"/>
    <mergeCell ref="B26:H26"/>
    <mergeCell ref="I26:I31"/>
    <mergeCell ref="N42:N47"/>
    <mergeCell ref="R42:R47"/>
    <mergeCell ref="S26:S31"/>
    <mergeCell ref="L34:L39"/>
    <mergeCell ref="B48:T48"/>
    <mergeCell ref="O90:O95"/>
    <mergeCell ref="P90:P95"/>
    <mergeCell ref="B49:T49"/>
    <mergeCell ref="O82:O87"/>
    <mergeCell ref="N66:N71"/>
    <mergeCell ref="O58:O63"/>
    <mergeCell ref="P58:P63"/>
    <mergeCell ref="J50:J55"/>
    <mergeCell ref="K50:K55"/>
    <mergeCell ref="K66:K71"/>
    <mergeCell ref="L66:L71"/>
    <mergeCell ref="M82:M87"/>
    <mergeCell ref="N82:N87"/>
    <mergeCell ref="S90:S95"/>
    <mergeCell ref="K90:K95"/>
    <mergeCell ref="L90:L95"/>
    <mergeCell ref="J90:J95"/>
    <mergeCell ref="S58:S63"/>
    <mergeCell ref="T58:T63"/>
    <mergeCell ref="M106:M111"/>
    <mergeCell ref="N106:N111"/>
    <mergeCell ref="N122:N127"/>
    <mergeCell ref="B137:T137"/>
    <mergeCell ref="B138:T138"/>
    <mergeCell ref="B139:H139"/>
    <mergeCell ref="I139:I144"/>
    <mergeCell ref="P122:P127"/>
    <mergeCell ref="B122:H122"/>
    <mergeCell ref="S628:S633"/>
    <mergeCell ref="S147:S152"/>
    <mergeCell ref="Q106:Q111"/>
    <mergeCell ref="R106:R111"/>
    <mergeCell ref="Q122:Q127"/>
    <mergeCell ref="R122:R127"/>
    <mergeCell ref="N114:N119"/>
    <mergeCell ref="B1315:T1315"/>
    <mergeCell ref="B1314:T1314"/>
    <mergeCell ref="B1308:T1308"/>
    <mergeCell ref="S1114:S1119"/>
    <mergeCell ref="T1114:T1119"/>
    <mergeCell ref="B1168:T1168"/>
    <mergeCell ref="T628:T633"/>
    <mergeCell ref="K628:K633"/>
    <mergeCell ref="T612:T617"/>
    <mergeCell ref="O114:O119"/>
    <mergeCell ref="P114:P119"/>
    <mergeCell ref="M147:M152"/>
    <mergeCell ref="S122:S127"/>
    <mergeCell ref="L567:L573"/>
    <mergeCell ref="T114:T119"/>
    <mergeCell ref="I576:I582"/>
    <mergeCell ref="A137:A144"/>
    <mergeCell ref="O305:O310"/>
    <mergeCell ref="P305:P310"/>
    <mergeCell ref="M305:M310"/>
    <mergeCell ref="N305:N310"/>
    <mergeCell ref="S305:S310"/>
    <mergeCell ref="O139:O144"/>
    <mergeCell ref="P139:P144"/>
    <mergeCell ref="Q139:Q144"/>
    <mergeCell ref="R139:R144"/>
    <mergeCell ref="S139:S144"/>
    <mergeCell ref="T139:T144"/>
    <mergeCell ref="A145:A152"/>
    <mergeCell ref="B145:T145"/>
    <mergeCell ref="B146:T146"/>
    <mergeCell ref="B147:H147"/>
    <mergeCell ref="R513:R519"/>
    <mergeCell ref="I428:T432"/>
    <mergeCell ref="A427:A432"/>
    <mergeCell ref="A395:A402"/>
    <mergeCell ref="O421:O426"/>
    <mergeCell ref="P405:P410"/>
    <mergeCell ref="N397:N402"/>
    <mergeCell ref="M459:M464"/>
    <mergeCell ref="N513:N519"/>
    <mergeCell ref="M513:M519"/>
    <mergeCell ref="B513:H513"/>
    <mergeCell ref="I513:I519"/>
    <mergeCell ref="A403:A410"/>
    <mergeCell ref="A411:A418"/>
    <mergeCell ref="N459:N464"/>
    <mergeCell ref="M443:M448"/>
    <mergeCell ref="T549:T555"/>
    <mergeCell ref="S540:S546"/>
    <mergeCell ref="T540:T546"/>
    <mergeCell ref="I567:I573"/>
    <mergeCell ref="Q481:Q486"/>
    <mergeCell ref="Q443:Q448"/>
    <mergeCell ref="R443:R448"/>
    <mergeCell ref="N443:N448"/>
    <mergeCell ref="O443:O448"/>
    <mergeCell ref="P443:P448"/>
    <mergeCell ref="O459:O464"/>
    <mergeCell ref="J567:J573"/>
    <mergeCell ref="R576:R582"/>
    <mergeCell ref="S549:S555"/>
    <mergeCell ref="B567:H567"/>
    <mergeCell ref="L558:L564"/>
    <mergeCell ref="T594:T600"/>
    <mergeCell ref="S443:S448"/>
    <mergeCell ref="I443:I448"/>
    <mergeCell ref="B549:H549"/>
    <mergeCell ref="M558:M564"/>
    <mergeCell ref="O549:O555"/>
    <mergeCell ref="M549:M555"/>
    <mergeCell ref="K481:K486"/>
    <mergeCell ref="P481:P486"/>
    <mergeCell ref="B539:T539"/>
    <mergeCell ref="O496:O501"/>
    <mergeCell ref="I531:I537"/>
    <mergeCell ref="P531:P537"/>
    <mergeCell ref="B521:T521"/>
    <mergeCell ref="O513:O519"/>
    <mergeCell ref="R496:R501"/>
    <mergeCell ref="Q1400:Q1405"/>
    <mergeCell ref="R1400:R1405"/>
    <mergeCell ref="S1400:S1405"/>
    <mergeCell ref="O1280:O1285"/>
    <mergeCell ref="T1316:T1321"/>
    <mergeCell ref="O1316:O1321"/>
    <mergeCell ref="P1316:P1321"/>
    <mergeCell ref="P1280:P1285"/>
    <mergeCell ref="A1300:A1307"/>
    <mergeCell ref="A1286:A1291"/>
    <mergeCell ref="B1286:T1286"/>
    <mergeCell ref="I1287:T1291"/>
    <mergeCell ref="T1272:T1277"/>
    <mergeCell ref="I488:T493"/>
    <mergeCell ref="J513:J519"/>
    <mergeCell ref="J496:J501"/>
    <mergeCell ref="M496:M501"/>
    <mergeCell ref="L1400:L1405"/>
    <mergeCell ref="M1400:M1405"/>
    <mergeCell ref="N1400:N1405"/>
    <mergeCell ref="O1400:O1405"/>
    <mergeCell ref="P1400:P1405"/>
    <mergeCell ref="K1316:K1321"/>
    <mergeCell ref="L1316:L1321"/>
    <mergeCell ref="R522:R528"/>
    <mergeCell ref="S522:S528"/>
    <mergeCell ref="R1316:R1321"/>
    <mergeCell ref="S1316:S1321"/>
    <mergeCell ref="N1316:N1321"/>
    <mergeCell ref="A1292:A1299"/>
    <mergeCell ref="B1292:T1292"/>
    <mergeCell ref="O1272:O1277"/>
    <mergeCell ref="I1407:T1412"/>
    <mergeCell ref="B1316:H1316"/>
    <mergeCell ref="A1406:T1406"/>
    <mergeCell ref="A1407:B1407"/>
    <mergeCell ref="A1408:B1408"/>
    <mergeCell ref="A1409:B1409"/>
    <mergeCell ref="A1410:B1410"/>
    <mergeCell ref="A1411:B1411"/>
    <mergeCell ref="B1322:T1322"/>
    <mergeCell ref="B1323:T1323"/>
    <mergeCell ref="I1324:I1329"/>
    <mergeCell ref="J1324:J1329"/>
    <mergeCell ref="M1368:M1373"/>
    <mergeCell ref="N1368:N1373"/>
    <mergeCell ref="O1368:O1373"/>
    <mergeCell ref="P1368:P1373"/>
    <mergeCell ref="A1314:A1321"/>
    <mergeCell ref="B1398:T1398"/>
    <mergeCell ref="B1399:T1399"/>
    <mergeCell ref="B1400:H1400"/>
    <mergeCell ref="A1322:A1329"/>
    <mergeCell ref="T1324:T1329"/>
    <mergeCell ref="R1324:R1329"/>
    <mergeCell ref="I1400:I1405"/>
    <mergeCell ref="J1400:J1405"/>
    <mergeCell ref="K1400:K1405"/>
    <mergeCell ref="Q1316:Q1321"/>
    <mergeCell ref="A1352:A1359"/>
    <mergeCell ref="B1352:T1352"/>
    <mergeCell ref="B1353:T1353"/>
    <mergeCell ref="B1354:H1354"/>
    <mergeCell ref="I1354:I1359"/>
    <mergeCell ref="U374:U379"/>
    <mergeCell ref="O375:O380"/>
    <mergeCell ref="P375:P380"/>
    <mergeCell ref="Q375:Q380"/>
    <mergeCell ref="R375:R380"/>
    <mergeCell ref="S375:S380"/>
    <mergeCell ref="T375:T380"/>
    <mergeCell ref="T435:T440"/>
    <mergeCell ref="I397:I402"/>
    <mergeCell ref="S435:S440"/>
    <mergeCell ref="I435:I440"/>
    <mergeCell ref="J435:J440"/>
    <mergeCell ref="K435:K440"/>
    <mergeCell ref="L435:L440"/>
    <mergeCell ref="M435:M440"/>
    <mergeCell ref="B404:T404"/>
    <mergeCell ref="I375:I380"/>
    <mergeCell ref="B412:T412"/>
    <mergeCell ref="B413:H413"/>
    <mergeCell ref="L405:L410"/>
    <mergeCell ref="B419:T419"/>
    <mergeCell ref="B420:T420"/>
    <mergeCell ref="L421:L426"/>
    <mergeCell ref="M421:M426"/>
    <mergeCell ref="S421:S426"/>
    <mergeCell ref="B427:T427"/>
    <mergeCell ref="J397:J402"/>
    <mergeCell ref="K397:K402"/>
    <mergeCell ref="L397:L402"/>
    <mergeCell ref="B389:T389"/>
    <mergeCell ref="N435:N440"/>
    <mergeCell ref="J405:J410"/>
    <mergeCell ref="A1308:A1313"/>
    <mergeCell ref="J1280:J1285"/>
    <mergeCell ref="N1114:N1119"/>
    <mergeCell ref="O1114:O1119"/>
    <mergeCell ref="L1280:L1285"/>
    <mergeCell ref="M1280:M1285"/>
    <mergeCell ref="N1280:N1285"/>
    <mergeCell ref="P459:P464"/>
    <mergeCell ref="B512:T512"/>
    <mergeCell ref="Q504:Q510"/>
    <mergeCell ref="R504:R510"/>
    <mergeCell ref="Q513:Q519"/>
    <mergeCell ref="B466:T466"/>
    <mergeCell ref="S1280:S1285"/>
    <mergeCell ref="A1264:A1269"/>
    <mergeCell ref="B1264:T1264"/>
    <mergeCell ref="I1265:T1269"/>
    <mergeCell ref="A1270:A1277"/>
    <mergeCell ref="B1270:T1270"/>
    <mergeCell ref="N628:N633"/>
    <mergeCell ref="O628:O633"/>
    <mergeCell ref="P628:P633"/>
    <mergeCell ref="B480:T480"/>
    <mergeCell ref="B1121:T1121"/>
    <mergeCell ref="B1122:H1122"/>
    <mergeCell ref="I1122:I1127"/>
    <mergeCell ref="K1280:K1285"/>
    <mergeCell ref="K636:K641"/>
    <mergeCell ref="I522:I528"/>
    <mergeCell ref="B1169:T1169"/>
    <mergeCell ref="B1170:H1170"/>
    <mergeCell ref="T620:T625"/>
    <mergeCell ref="B274:T274"/>
    <mergeCell ref="B275:H275"/>
    <mergeCell ref="M219:M224"/>
    <mergeCell ref="N219:N224"/>
    <mergeCell ref="O219:O224"/>
    <mergeCell ref="P219:P224"/>
    <mergeCell ref="T219:T224"/>
    <mergeCell ref="N227:N232"/>
    <mergeCell ref="O227:O232"/>
    <mergeCell ref="P227:P232"/>
    <mergeCell ref="B1293:T1293"/>
    <mergeCell ref="B1294:H1294"/>
    <mergeCell ref="I1294:I1299"/>
    <mergeCell ref="R1280:R1285"/>
    <mergeCell ref="A1278:A1285"/>
    <mergeCell ref="B1278:T1278"/>
    <mergeCell ref="A538:A546"/>
    <mergeCell ref="A547:A555"/>
    <mergeCell ref="A556:A564"/>
    <mergeCell ref="A583:A591"/>
    <mergeCell ref="A634:A641"/>
    <mergeCell ref="R636:R641"/>
    <mergeCell ref="J636:J641"/>
    <mergeCell ref="A574:A582"/>
    <mergeCell ref="B574:T574"/>
    <mergeCell ref="B575:T575"/>
    <mergeCell ref="O576:O582"/>
    <mergeCell ref="I636:I641"/>
    <mergeCell ref="Q594:Q600"/>
    <mergeCell ref="R594:R600"/>
    <mergeCell ref="A343:A350"/>
    <mergeCell ref="B343:T343"/>
    <mergeCell ref="B211:H211"/>
    <mergeCell ref="I211:I216"/>
    <mergeCell ref="J211:J216"/>
    <mergeCell ref="K211:K216"/>
    <mergeCell ref="L211:L216"/>
    <mergeCell ref="M211:M216"/>
    <mergeCell ref="I187:I192"/>
    <mergeCell ref="M313:M318"/>
    <mergeCell ref="N313:N318"/>
    <mergeCell ref="N187:N192"/>
    <mergeCell ref="Q227:Q232"/>
    <mergeCell ref="S211:S216"/>
    <mergeCell ref="S219:S224"/>
    <mergeCell ref="B217:T217"/>
    <mergeCell ref="B218:T218"/>
    <mergeCell ref="B219:H219"/>
    <mergeCell ref="I219:I224"/>
    <mergeCell ref="J219:J224"/>
    <mergeCell ref="P211:P216"/>
    <mergeCell ref="Q211:Q216"/>
    <mergeCell ref="R211:R216"/>
    <mergeCell ref="K203:K208"/>
    <mergeCell ref="S227:S232"/>
    <mergeCell ref="T227:T232"/>
    <mergeCell ref="O187:O192"/>
    <mergeCell ref="P187:P192"/>
    <mergeCell ref="B209:T209"/>
    <mergeCell ref="B210:T210"/>
    <mergeCell ref="R227:R232"/>
    <mergeCell ref="R243:R248"/>
    <mergeCell ref="R235:R240"/>
    <mergeCell ref="S235:S240"/>
    <mergeCell ref="K163:K168"/>
    <mergeCell ref="L163:L168"/>
    <mergeCell ref="M163:M168"/>
    <mergeCell ref="P147:P152"/>
    <mergeCell ref="M297:M302"/>
    <mergeCell ref="N297:N302"/>
    <mergeCell ref="Q297:Q302"/>
    <mergeCell ref="K219:K224"/>
    <mergeCell ref="L219:L224"/>
    <mergeCell ref="I305:I310"/>
    <mergeCell ref="O297:O302"/>
    <mergeCell ref="L297:L302"/>
    <mergeCell ref="K275:K280"/>
    <mergeCell ref="R259:R264"/>
    <mergeCell ref="R267:R272"/>
    <mergeCell ref="S267:S272"/>
    <mergeCell ref="T267:T272"/>
    <mergeCell ref="M267:M272"/>
    <mergeCell ref="I203:I208"/>
    <mergeCell ref="I179:I184"/>
    <mergeCell ref="J179:J184"/>
    <mergeCell ref="K179:K184"/>
    <mergeCell ref="B266:T266"/>
    <mergeCell ref="B267:H267"/>
    <mergeCell ref="I267:I272"/>
    <mergeCell ref="M275:M280"/>
    <mergeCell ref="N211:N216"/>
    <mergeCell ref="L203:L208"/>
    <mergeCell ref="M203:M208"/>
    <mergeCell ref="S259:S264"/>
    <mergeCell ref="B273:T273"/>
    <mergeCell ref="N267:N272"/>
    <mergeCell ref="L130:L136"/>
    <mergeCell ref="N130:N136"/>
    <mergeCell ref="K155:K160"/>
    <mergeCell ref="B129:T129"/>
    <mergeCell ref="O130:O136"/>
    <mergeCell ref="P130:P136"/>
    <mergeCell ref="Q130:Q136"/>
    <mergeCell ref="R130:R136"/>
    <mergeCell ref="B201:T201"/>
    <mergeCell ref="B202:T202"/>
    <mergeCell ref="B203:H203"/>
    <mergeCell ref="N203:N208"/>
    <mergeCell ref="O203:O208"/>
    <mergeCell ref="P203:P208"/>
    <mergeCell ref="Q203:Q208"/>
    <mergeCell ref="R203:R208"/>
    <mergeCell ref="S203:S208"/>
    <mergeCell ref="B155:H155"/>
    <mergeCell ref="B153:T153"/>
    <mergeCell ref="N163:N168"/>
    <mergeCell ref="Q187:Q192"/>
    <mergeCell ref="T179:T184"/>
    <mergeCell ref="J203:J208"/>
    <mergeCell ref="Q195:Q200"/>
    <mergeCell ref="T203:T208"/>
    <mergeCell ref="R187:R192"/>
    <mergeCell ref="S187:S192"/>
    <mergeCell ref="T187:T192"/>
    <mergeCell ref="B179:H179"/>
    <mergeCell ref="L187:L192"/>
    <mergeCell ref="M187:M192"/>
    <mergeCell ref="B154:T154"/>
    <mergeCell ref="A351:A358"/>
    <mergeCell ref="B351:T351"/>
    <mergeCell ref="B352:T352"/>
    <mergeCell ref="P345:P350"/>
    <mergeCell ref="P321:P326"/>
    <mergeCell ref="T321:T326"/>
    <mergeCell ref="Q329:Q334"/>
    <mergeCell ref="R329:R334"/>
    <mergeCell ref="M375:M380"/>
    <mergeCell ref="A373:A380"/>
    <mergeCell ref="B373:T373"/>
    <mergeCell ref="B359:T359"/>
    <mergeCell ref="B360:T360"/>
    <mergeCell ref="B361:H361"/>
    <mergeCell ref="I361:I366"/>
    <mergeCell ref="K361:K366"/>
    <mergeCell ref="L361:L366"/>
    <mergeCell ref="Q345:Q350"/>
    <mergeCell ref="R345:R350"/>
    <mergeCell ref="S345:S350"/>
    <mergeCell ref="I353:I358"/>
    <mergeCell ref="O353:O358"/>
    <mergeCell ref="T329:T334"/>
    <mergeCell ref="S329:S334"/>
    <mergeCell ref="B337:H337"/>
    <mergeCell ref="I337:I342"/>
    <mergeCell ref="J337:J342"/>
    <mergeCell ref="K337:K342"/>
    <mergeCell ref="N329:N334"/>
    <mergeCell ref="O345:O350"/>
    <mergeCell ref="A289:A294"/>
    <mergeCell ref="T353:T358"/>
    <mergeCell ref="J305:J310"/>
    <mergeCell ref="S321:S326"/>
    <mergeCell ref="N413:N418"/>
    <mergeCell ref="S397:S402"/>
    <mergeCell ref="S413:S418"/>
    <mergeCell ref="T405:T410"/>
    <mergeCell ref="M405:M410"/>
    <mergeCell ref="M413:M418"/>
    <mergeCell ref="N405:N410"/>
    <mergeCell ref="K375:K380"/>
    <mergeCell ref="L375:L380"/>
    <mergeCell ref="T147:T152"/>
    <mergeCell ref="T163:T168"/>
    <mergeCell ref="Q163:Q168"/>
    <mergeCell ref="T130:T136"/>
    <mergeCell ref="I290:T294"/>
    <mergeCell ref="O397:O402"/>
    <mergeCell ref="Q313:Q318"/>
    <mergeCell ref="R313:R318"/>
    <mergeCell ref="B233:T233"/>
    <mergeCell ref="B234:T234"/>
    <mergeCell ref="M329:M334"/>
    <mergeCell ref="Q305:Q310"/>
    <mergeCell ref="R305:R310"/>
    <mergeCell ref="I390:T394"/>
    <mergeCell ref="A327:A334"/>
    <mergeCell ref="B327:T327"/>
    <mergeCell ref="B328:T328"/>
    <mergeCell ref="B329:H329"/>
    <mergeCell ref="K187:K192"/>
    <mergeCell ref="A96:A103"/>
    <mergeCell ref="A104:A111"/>
    <mergeCell ref="A112:A119"/>
    <mergeCell ref="A120:A127"/>
    <mergeCell ref="A128:A136"/>
    <mergeCell ref="B130:H130"/>
    <mergeCell ref="I130:I136"/>
    <mergeCell ref="J130:J136"/>
    <mergeCell ref="B295:T295"/>
    <mergeCell ref="S106:S111"/>
    <mergeCell ref="T106:T111"/>
    <mergeCell ref="I122:I127"/>
    <mergeCell ref="J122:J127"/>
    <mergeCell ref="K122:K127"/>
    <mergeCell ref="L122:L127"/>
    <mergeCell ref="I106:I111"/>
    <mergeCell ref="M114:M119"/>
    <mergeCell ref="I235:I240"/>
    <mergeCell ref="J235:J240"/>
    <mergeCell ref="K235:K240"/>
    <mergeCell ref="L235:L240"/>
    <mergeCell ref="J163:J168"/>
    <mergeCell ref="J147:J152"/>
    <mergeCell ref="K147:K152"/>
    <mergeCell ref="L147:L152"/>
    <mergeCell ref="A295:A302"/>
    <mergeCell ref="Q114:Q119"/>
    <mergeCell ref="R114:R119"/>
    <mergeCell ref="S114:S119"/>
    <mergeCell ref="N147:N152"/>
    <mergeCell ref="O147:O152"/>
    <mergeCell ref="J187:J192"/>
    <mergeCell ref="K267:K272"/>
    <mergeCell ref="L267:L272"/>
    <mergeCell ref="T297:T302"/>
    <mergeCell ref="B319:T319"/>
    <mergeCell ref="B320:T320"/>
    <mergeCell ref="J321:J326"/>
    <mergeCell ref="I329:I334"/>
    <mergeCell ref="J329:J334"/>
    <mergeCell ref="K329:K334"/>
    <mergeCell ref="B336:T336"/>
    <mergeCell ref="L275:L280"/>
    <mergeCell ref="O275:O280"/>
    <mergeCell ref="Q283:Q288"/>
    <mergeCell ref="R283:R288"/>
    <mergeCell ref="S283:S288"/>
    <mergeCell ref="N283:N288"/>
    <mergeCell ref="O283:O288"/>
    <mergeCell ref="P283:P288"/>
    <mergeCell ref="B305:H305"/>
    <mergeCell ref="B289:T289"/>
    <mergeCell ref="J275:J280"/>
    <mergeCell ref="R297:R302"/>
    <mergeCell ref="B303:T303"/>
    <mergeCell ref="S275:S280"/>
    <mergeCell ref="T275:T280"/>
    <mergeCell ref="N321:N326"/>
    <mergeCell ref="O321:O326"/>
    <mergeCell ref="I313:I318"/>
    <mergeCell ref="J313:J318"/>
    <mergeCell ref="K313:K318"/>
    <mergeCell ref="B335:T335"/>
    <mergeCell ref="B311:T311"/>
    <mergeCell ref="Q235:Q240"/>
    <mergeCell ref="R163:R168"/>
    <mergeCell ref="I147:I152"/>
    <mergeCell ref="R275:R280"/>
    <mergeCell ref="S297:S302"/>
    <mergeCell ref="K353:K358"/>
    <mergeCell ref="L353:L358"/>
    <mergeCell ref="M353:M358"/>
    <mergeCell ref="N353:N358"/>
    <mergeCell ref="L337:L342"/>
    <mergeCell ref="M337:M342"/>
    <mergeCell ref="N337:N342"/>
    <mergeCell ref="O337:O342"/>
    <mergeCell ref="P337:P342"/>
    <mergeCell ref="Q337:Q342"/>
    <mergeCell ref="R337:R342"/>
    <mergeCell ref="T235:T240"/>
    <mergeCell ref="B241:T241"/>
    <mergeCell ref="B242:T242"/>
    <mergeCell ref="B257:T257"/>
    <mergeCell ref="B258:T258"/>
    <mergeCell ref="B243:H243"/>
    <mergeCell ref="I243:I248"/>
    <mergeCell ref="J243:J248"/>
    <mergeCell ref="K243:K248"/>
    <mergeCell ref="L243:L248"/>
    <mergeCell ref="M243:M248"/>
    <mergeCell ref="N243:N248"/>
    <mergeCell ref="O243:O248"/>
    <mergeCell ref="P243:P248"/>
    <mergeCell ref="R219:R224"/>
    <mergeCell ref="O163:O168"/>
    <mergeCell ref="P163:P168"/>
    <mergeCell ref="A233:A240"/>
    <mergeCell ref="A241:A248"/>
    <mergeCell ref="A249:A256"/>
    <mergeCell ref="B297:H297"/>
    <mergeCell ref="I275:I280"/>
    <mergeCell ref="J297:J302"/>
    <mergeCell ref="A257:A264"/>
    <mergeCell ref="A265:A272"/>
    <mergeCell ref="B259:H259"/>
    <mergeCell ref="I259:I264"/>
    <mergeCell ref="J259:J264"/>
    <mergeCell ref="K259:K264"/>
    <mergeCell ref="L259:L264"/>
    <mergeCell ref="M259:M264"/>
    <mergeCell ref="N259:N264"/>
    <mergeCell ref="O259:O264"/>
    <mergeCell ref="O251:O256"/>
    <mergeCell ref="B265:T265"/>
    <mergeCell ref="P259:P264"/>
    <mergeCell ref="Q259:Q264"/>
    <mergeCell ref="T243:T248"/>
    <mergeCell ref="J251:J256"/>
    <mergeCell ref="K251:K256"/>
    <mergeCell ref="A273:A280"/>
    <mergeCell ref="T283:T288"/>
    <mergeCell ref="L251:L256"/>
    <mergeCell ref="P275:P280"/>
    <mergeCell ref="Q275:Q280"/>
    <mergeCell ref="A281:A288"/>
    <mergeCell ref="Q251:Q256"/>
    <mergeCell ref="Q267:Q272"/>
    <mergeCell ref="S243:S248"/>
    <mergeCell ref="K283:K288"/>
    <mergeCell ref="B281:T281"/>
    <mergeCell ref="B282:T282"/>
    <mergeCell ref="B283:H283"/>
    <mergeCell ref="I283:I288"/>
    <mergeCell ref="J283:J288"/>
    <mergeCell ref="N345:N350"/>
    <mergeCell ref="R321:R326"/>
    <mergeCell ref="L345:L350"/>
    <mergeCell ref="P297:P302"/>
    <mergeCell ref="K321:K326"/>
    <mergeCell ref="K297:K302"/>
    <mergeCell ref="M251:M256"/>
    <mergeCell ref="N251:N256"/>
    <mergeCell ref="R251:R256"/>
    <mergeCell ref="L283:L288"/>
    <mergeCell ref="M283:M288"/>
    <mergeCell ref="S313:S318"/>
    <mergeCell ref="B312:T312"/>
    <mergeCell ref="T313:T318"/>
    <mergeCell ref="M345:M350"/>
    <mergeCell ref="B313:H313"/>
    <mergeCell ref="L313:L318"/>
    <mergeCell ref="P251:P256"/>
    <mergeCell ref="K305:K310"/>
    <mergeCell ref="L305:L310"/>
    <mergeCell ref="Q321:Q326"/>
    <mergeCell ref="L321:L326"/>
    <mergeCell ref="O267:O272"/>
    <mergeCell ref="B296:T296"/>
    <mergeCell ref="J267:J272"/>
    <mergeCell ref="O405:O410"/>
    <mergeCell ref="P435:P440"/>
    <mergeCell ref="B374:T374"/>
    <mergeCell ref="R413:R418"/>
    <mergeCell ref="M321:M326"/>
    <mergeCell ref="B433:T433"/>
    <mergeCell ref="K345:K350"/>
    <mergeCell ref="B321:H321"/>
    <mergeCell ref="I321:I326"/>
    <mergeCell ref="B375:H375"/>
    <mergeCell ref="B405:H405"/>
    <mergeCell ref="B397:H397"/>
    <mergeCell ref="P421:P426"/>
    <mergeCell ref="Q405:Q410"/>
    <mergeCell ref="Q397:Q402"/>
    <mergeCell ref="S405:S410"/>
    <mergeCell ref="S353:S358"/>
    <mergeCell ref="B344:T344"/>
    <mergeCell ref="B345:H345"/>
    <mergeCell ref="A303:A310"/>
    <mergeCell ref="N421:N426"/>
    <mergeCell ref="K413:K418"/>
    <mergeCell ref="N375:N380"/>
    <mergeCell ref="B465:T465"/>
    <mergeCell ref="K467:K472"/>
    <mergeCell ref="L467:L472"/>
    <mergeCell ref="T337:T342"/>
    <mergeCell ref="T305:T310"/>
    <mergeCell ref="R353:R358"/>
    <mergeCell ref="L329:L334"/>
    <mergeCell ref="O329:O334"/>
    <mergeCell ref="P329:P334"/>
    <mergeCell ref="T443:T448"/>
    <mergeCell ref="I345:I350"/>
    <mergeCell ref="J345:J350"/>
    <mergeCell ref="J361:J366"/>
    <mergeCell ref="B457:T457"/>
    <mergeCell ref="S337:S342"/>
    <mergeCell ref="T345:T350"/>
    <mergeCell ref="B304:T304"/>
    <mergeCell ref="A335:A342"/>
    <mergeCell ref="A419:A426"/>
    <mergeCell ref="A359:A366"/>
    <mergeCell ref="A367:A372"/>
    <mergeCell ref="J375:J380"/>
    <mergeCell ref="B395:T395"/>
    <mergeCell ref="B396:T396"/>
    <mergeCell ref="I368:T372"/>
    <mergeCell ref="B367:T367"/>
    <mergeCell ref="O313:O318"/>
    <mergeCell ref="P313:P318"/>
    <mergeCell ref="A311:A318"/>
    <mergeCell ref="A389:A394"/>
    <mergeCell ref="A319:A326"/>
    <mergeCell ref="P353:P358"/>
    <mergeCell ref="Q353:Q358"/>
    <mergeCell ref="B473:T473"/>
    <mergeCell ref="I474:T478"/>
    <mergeCell ref="L481:L486"/>
    <mergeCell ref="M481:M486"/>
    <mergeCell ref="N481:N486"/>
    <mergeCell ref="O435:O440"/>
    <mergeCell ref="M397:M402"/>
    <mergeCell ref="B458:T458"/>
    <mergeCell ref="A682:A689"/>
    <mergeCell ref="B682:T682"/>
    <mergeCell ref="B683:T683"/>
    <mergeCell ref="B684:H684"/>
    <mergeCell ref="I684:I689"/>
    <mergeCell ref="J684:J689"/>
    <mergeCell ref="K684:K689"/>
    <mergeCell ref="L684:L689"/>
    <mergeCell ref="M684:M689"/>
    <mergeCell ref="B421:G421"/>
    <mergeCell ref="I405:I410"/>
    <mergeCell ref="I413:I418"/>
    <mergeCell ref="I421:I426"/>
    <mergeCell ref="B411:T411"/>
    <mergeCell ref="T413:T418"/>
    <mergeCell ref="T421:T426"/>
    <mergeCell ref="P413:P418"/>
    <mergeCell ref="B442:T442"/>
    <mergeCell ref="B443:H443"/>
    <mergeCell ref="P1082:P1087"/>
    <mergeCell ref="Q1082:Q1087"/>
    <mergeCell ref="A1080:A1087"/>
    <mergeCell ref="A809:A816"/>
    <mergeCell ref="R1082:R1087"/>
    <mergeCell ref="A858:A865"/>
    <mergeCell ref="B858:T858"/>
    <mergeCell ref="B859:T859"/>
    <mergeCell ref="B860:H860"/>
    <mergeCell ref="N860:N865"/>
    <mergeCell ref="S795:S800"/>
    <mergeCell ref="P836:P841"/>
    <mergeCell ref="B826:T826"/>
    <mergeCell ref="S884:S889"/>
    <mergeCell ref="T884:T889"/>
    <mergeCell ref="A874:A881"/>
    <mergeCell ref="B874:T874"/>
    <mergeCell ref="B875:T875"/>
    <mergeCell ref="B876:H876"/>
    <mergeCell ref="I876:I881"/>
    <mergeCell ref="R868:R873"/>
    <mergeCell ref="S868:S873"/>
    <mergeCell ref="A826:A833"/>
    <mergeCell ref="J876:J881"/>
    <mergeCell ref="K876:K881"/>
    <mergeCell ref="Q876:Q881"/>
    <mergeCell ref="I1082:I1087"/>
    <mergeCell ref="R900:R905"/>
    <mergeCell ref="S900:S905"/>
    <mergeCell ref="L811:L816"/>
    <mergeCell ref="B827:T827"/>
    <mergeCell ref="L900:L905"/>
    <mergeCell ref="P1114:P1119"/>
    <mergeCell ref="L1090:L1095"/>
    <mergeCell ref="A1128:A1135"/>
    <mergeCell ref="B1128:T1128"/>
    <mergeCell ref="A381:A388"/>
    <mergeCell ref="B381:T381"/>
    <mergeCell ref="B382:T382"/>
    <mergeCell ref="B383:H383"/>
    <mergeCell ref="I383:I388"/>
    <mergeCell ref="J383:J388"/>
    <mergeCell ref="K383:K388"/>
    <mergeCell ref="L383:L388"/>
    <mergeCell ref="M383:M388"/>
    <mergeCell ref="N383:N388"/>
    <mergeCell ref="O383:O388"/>
    <mergeCell ref="P383:P388"/>
    <mergeCell ref="Q383:Q388"/>
    <mergeCell ref="R383:R388"/>
    <mergeCell ref="S383:S388"/>
    <mergeCell ref="T383:T388"/>
    <mergeCell ref="Q1130:Q1135"/>
    <mergeCell ref="R1130:R1135"/>
    <mergeCell ref="S1130:S1135"/>
    <mergeCell ref="T1130:T1135"/>
    <mergeCell ref="A1120:A1127"/>
    <mergeCell ref="B1120:T1120"/>
    <mergeCell ref="P948:P953"/>
    <mergeCell ref="Q948:Q953"/>
    <mergeCell ref="R948:R953"/>
    <mergeCell ref="J1122:J1127"/>
    <mergeCell ref="L1082:L1087"/>
    <mergeCell ref="J908:J913"/>
    <mergeCell ref="M908:M913"/>
    <mergeCell ref="M1058:M1063"/>
    <mergeCell ref="J1066:J1071"/>
    <mergeCell ref="T1098:T1103"/>
    <mergeCell ref="K1082:K1087"/>
    <mergeCell ref="S892:S897"/>
    <mergeCell ref="T892:T897"/>
    <mergeCell ref="N908:N913"/>
    <mergeCell ref="O908:O913"/>
    <mergeCell ref="P908:P913"/>
    <mergeCell ref="Q908:Q913"/>
    <mergeCell ref="R908:R913"/>
    <mergeCell ref="S908:S913"/>
    <mergeCell ref="T908:T913"/>
    <mergeCell ref="J1098:J1103"/>
    <mergeCell ref="K1098:K1103"/>
    <mergeCell ref="L1098:L1103"/>
    <mergeCell ref="M1098:M1103"/>
    <mergeCell ref="N1098:N1103"/>
    <mergeCell ref="M900:M905"/>
    <mergeCell ref="N900:N905"/>
    <mergeCell ref="O900:O905"/>
    <mergeCell ref="P900:P905"/>
    <mergeCell ref="Q900:Q905"/>
    <mergeCell ref="S940:S945"/>
    <mergeCell ref="T940:T945"/>
    <mergeCell ref="Q988:Q993"/>
    <mergeCell ref="R988:R993"/>
    <mergeCell ref="S988:S993"/>
    <mergeCell ref="T900:T905"/>
    <mergeCell ref="K900:K905"/>
    <mergeCell ref="S916:S921"/>
    <mergeCell ref="I900:I905"/>
    <mergeCell ref="J900:J905"/>
    <mergeCell ref="B907:T907"/>
    <mergeCell ref="B908:H908"/>
    <mergeCell ref="A850:A857"/>
    <mergeCell ref="A890:A897"/>
    <mergeCell ref="B890:T890"/>
    <mergeCell ref="A882:A889"/>
    <mergeCell ref="B882:T882"/>
    <mergeCell ref="B883:T883"/>
    <mergeCell ref="B891:T891"/>
    <mergeCell ref="B892:H892"/>
    <mergeCell ref="I892:I897"/>
    <mergeCell ref="J892:J897"/>
    <mergeCell ref="R876:R881"/>
    <mergeCell ref="S876:S881"/>
    <mergeCell ref="B866:T866"/>
    <mergeCell ref="B867:T867"/>
    <mergeCell ref="B868:H868"/>
    <mergeCell ref="I868:I873"/>
    <mergeCell ref="J868:J873"/>
    <mergeCell ref="K868:K873"/>
    <mergeCell ref="P884:P889"/>
    <mergeCell ref="J860:J865"/>
    <mergeCell ref="K860:K865"/>
    <mergeCell ref="L860:L865"/>
    <mergeCell ref="A898:A905"/>
    <mergeCell ref="B898:T898"/>
    <mergeCell ref="B899:T899"/>
    <mergeCell ref="A906:A913"/>
    <mergeCell ref="B906:T906"/>
    <mergeCell ref="I908:I913"/>
    <mergeCell ref="A817:A825"/>
    <mergeCell ref="T948:T953"/>
    <mergeCell ref="A922:A929"/>
    <mergeCell ref="B922:T922"/>
    <mergeCell ref="B923:T923"/>
    <mergeCell ref="B924:H924"/>
    <mergeCell ref="I924:I929"/>
    <mergeCell ref="J924:J929"/>
    <mergeCell ref="K924:K929"/>
    <mergeCell ref="L924:L929"/>
    <mergeCell ref="M924:M929"/>
    <mergeCell ref="N892:N897"/>
    <mergeCell ref="O892:O897"/>
    <mergeCell ref="P892:P897"/>
    <mergeCell ref="Q892:Q897"/>
    <mergeCell ref="R892:R897"/>
    <mergeCell ref="P803:P808"/>
    <mergeCell ref="S836:S841"/>
    <mergeCell ref="T852:T857"/>
    <mergeCell ref="S924:S929"/>
    <mergeCell ref="T924:T929"/>
    <mergeCell ref="A938:A945"/>
    <mergeCell ref="B938:T938"/>
    <mergeCell ref="B939:T939"/>
    <mergeCell ref="B940:H940"/>
    <mergeCell ref="I940:I945"/>
    <mergeCell ref="J940:J945"/>
    <mergeCell ref="K940:K945"/>
    <mergeCell ref="L940:L945"/>
    <mergeCell ref="M940:M945"/>
    <mergeCell ref="N940:N945"/>
    <mergeCell ref="O940:O945"/>
    <mergeCell ref="B851:T851"/>
    <mergeCell ref="B852:H852"/>
    <mergeCell ref="M852:M857"/>
    <mergeCell ref="N852:N857"/>
    <mergeCell ref="O852:O857"/>
    <mergeCell ref="P852:P857"/>
    <mergeCell ref="Q852:Q857"/>
    <mergeCell ref="R852:R857"/>
    <mergeCell ref="S852:S857"/>
    <mergeCell ref="N844:N849"/>
    <mergeCell ref="O844:O849"/>
    <mergeCell ref="P844:P849"/>
    <mergeCell ref="Q844:Q849"/>
    <mergeCell ref="T844:T849"/>
    <mergeCell ref="B810:T810"/>
    <mergeCell ref="B811:H811"/>
    <mergeCell ref="L844:L849"/>
    <mergeCell ref="I771:I776"/>
    <mergeCell ref="I811:I816"/>
    <mergeCell ref="S819:S825"/>
    <mergeCell ref="B785:T785"/>
    <mergeCell ref="B786:T786"/>
    <mergeCell ref="B787:H787"/>
    <mergeCell ref="R828:R833"/>
    <mergeCell ref="S828:S833"/>
    <mergeCell ref="R803:R808"/>
    <mergeCell ref="S803:S808"/>
    <mergeCell ref="T803:T808"/>
    <mergeCell ref="B801:T801"/>
    <mergeCell ref="L795:L800"/>
    <mergeCell ref="I828:I833"/>
    <mergeCell ref="J828:J833"/>
    <mergeCell ref="K828:K833"/>
    <mergeCell ref="L828:L833"/>
    <mergeCell ref="I779:I784"/>
    <mergeCell ref="P916:P921"/>
    <mergeCell ref="Q916:Q921"/>
    <mergeCell ref="R916:R921"/>
    <mergeCell ref="R771:R776"/>
    <mergeCell ref="N819:N825"/>
    <mergeCell ref="R795:R800"/>
    <mergeCell ref="B809:T809"/>
    <mergeCell ref="B850:T850"/>
    <mergeCell ref="O828:O833"/>
    <mergeCell ref="P828:P833"/>
    <mergeCell ref="Q828:Q833"/>
    <mergeCell ref="N803:N808"/>
    <mergeCell ref="I787:I792"/>
    <mergeCell ref="I755:I760"/>
    <mergeCell ref="T811:T816"/>
    <mergeCell ref="B761:T761"/>
    <mergeCell ref="B762:T762"/>
    <mergeCell ref="B763:H763"/>
    <mergeCell ref="I763:I768"/>
    <mergeCell ref="J763:J768"/>
    <mergeCell ref="M795:M800"/>
    <mergeCell ref="N795:N800"/>
    <mergeCell ref="O795:O800"/>
    <mergeCell ref="P795:P800"/>
    <mergeCell ref="N779:N784"/>
    <mergeCell ref="O779:O784"/>
    <mergeCell ref="P779:P784"/>
    <mergeCell ref="Q779:Q784"/>
    <mergeCell ref="R779:R784"/>
    <mergeCell ref="S779:S784"/>
    <mergeCell ref="T779:T784"/>
    <mergeCell ref="B771:H771"/>
    <mergeCell ref="M932:M937"/>
    <mergeCell ref="N924:N929"/>
    <mergeCell ref="O924:O929"/>
    <mergeCell ref="M700:M705"/>
    <mergeCell ref="N700:N705"/>
    <mergeCell ref="O700:O705"/>
    <mergeCell ref="P700:P705"/>
    <mergeCell ref="Q700:Q705"/>
    <mergeCell ref="R700:R705"/>
    <mergeCell ref="S700:S705"/>
    <mergeCell ref="T700:T705"/>
    <mergeCell ref="M692:M697"/>
    <mergeCell ref="A1136:A1143"/>
    <mergeCell ref="P1138:P1143"/>
    <mergeCell ref="Q1138:Q1143"/>
    <mergeCell ref="B900:H900"/>
    <mergeCell ref="K908:K913"/>
    <mergeCell ref="L908:L913"/>
    <mergeCell ref="R1138:R1143"/>
    <mergeCell ref="S1138:S1143"/>
    <mergeCell ref="T1138:T1143"/>
    <mergeCell ref="B1129:T1129"/>
    <mergeCell ref="A914:A921"/>
    <mergeCell ref="B914:T914"/>
    <mergeCell ref="B915:T915"/>
    <mergeCell ref="I916:I921"/>
    <mergeCell ref="J916:J921"/>
    <mergeCell ref="K916:K921"/>
    <mergeCell ref="L916:L921"/>
    <mergeCell ref="M916:M921"/>
    <mergeCell ref="N916:N921"/>
    <mergeCell ref="O916:O921"/>
    <mergeCell ref="S1004:S1009"/>
    <mergeCell ref="T1004:T1009"/>
    <mergeCell ref="T1036:T1041"/>
    <mergeCell ref="T916:T921"/>
    <mergeCell ref="Q1114:Q1119"/>
    <mergeCell ref="R1114:R1119"/>
    <mergeCell ref="B1112:T1112"/>
    <mergeCell ref="B1113:T1113"/>
    <mergeCell ref="A954:A961"/>
    <mergeCell ref="B954:T954"/>
    <mergeCell ref="B955:T955"/>
    <mergeCell ref="B956:H956"/>
    <mergeCell ref="I956:I961"/>
    <mergeCell ref="J956:J961"/>
    <mergeCell ref="K956:K961"/>
    <mergeCell ref="A962:A969"/>
    <mergeCell ref="B962:T962"/>
    <mergeCell ref="B963:T963"/>
    <mergeCell ref="B964:H964"/>
    <mergeCell ref="I964:I969"/>
    <mergeCell ref="J964:J969"/>
    <mergeCell ref="K964:K969"/>
    <mergeCell ref="L964:L969"/>
    <mergeCell ref="M964:M969"/>
    <mergeCell ref="A930:A937"/>
    <mergeCell ref="B930:T930"/>
    <mergeCell ref="B931:T931"/>
    <mergeCell ref="B932:H932"/>
    <mergeCell ref="I932:I937"/>
    <mergeCell ref="J932:J937"/>
    <mergeCell ref="K932:K937"/>
    <mergeCell ref="L932:L937"/>
    <mergeCell ref="S956:S961"/>
    <mergeCell ref="T956:T961"/>
    <mergeCell ref="A946:A953"/>
    <mergeCell ref="R964:R969"/>
    <mergeCell ref="Q1354:Q1359"/>
    <mergeCell ref="R1354:R1359"/>
    <mergeCell ref="S1354:S1359"/>
    <mergeCell ref="T1354:T1359"/>
    <mergeCell ref="S1106:S1111"/>
    <mergeCell ref="B1058:H1058"/>
    <mergeCell ref="B1130:H1130"/>
    <mergeCell ref="I1130:I1135"/>
    <mergeCell ref="J1130:J1135"/>
    <mergeCell ref="K1130:K1135"/>
    <mergeCell ref="L1130:L1135"/>
    <mergeCell ref="M1130:M1135"/>
    <mergeCell ref="N1130:N1135"/>
    <mergeCell ref="O1130:O1135"/>
    <mergeCell ref="P1130:P1135"/>
    <mergeCell ref="B1082:H1082"/>
    <mergeCell ref="N988:N993"/>
    <mergeCell ref="O988:O993"/>
    <mergeCell ref="P988:P993"/>
    <mergeCell ref="T988:T993"/>
    <mergeCell ref="N1020:N1025"/>
    <mergeCell ref="O1020:O1025"/>
    <mergeCell ref="P1020:P1025"/>
    <mergeCell ref="Q1020:Q1025"/>
    <mergeCell ref="R1020:R1025"/>
    <mergeCell ref="S1020:S1025"/>
    <mergeCell ref="T1020:T1025"/>
    <mergeCell ref="R1004:R1009"/>
    <mergeCell ref="N964:N969"/>
    <mergeCell ref="O964:O969"/>
    <mergeCell ref="P964:P969"/>
    <mergeCell ref="Q964:Q969"/>
    <mergeCell ref="P924:P929"/>
    <mergeCell ref="Q924:Q929"/>
    <mergeCell ref="R924:R929"/>
    <mergeCell ref="A970:A977"/>
    <mergeCell ref="B970:T970"/>
    <mergeCell ref="B971:T971"/>
    <mergeCell ref="B972:H972"/>
    <mergeCell ref="I972:I977"/>
    <mergeCell ref="J972:J977"/>
    <mergeCell ref="K972:K977"/>
    <mergeCell ref="L972:L977"/>
    <mergeCell ref="M972:M977"/>
    <mergeCell ref="N972:N977"/>
    <mergeCell ref="O972:O977"/>
    <mergeCell ref="P972:P977"/>
    <mergeCell ref="Q972:Q977"/>
    <mergeCell ref="R972:R977"/>
    <mergeCell ref="S972:S977"/>
    <mergeCell ref="T972:T977"/>
    <mergeCell ref="Q940:Q945"/>
    <mergeCell ref="R940:R945"/>
    <mergeCell ref="L956:L961"/>
    <mergeCell ref="M956:M961"/>
    <mergeCell ref="N956:N961"/>
    <mergeCell ref="O956:O961"/>
    <mergeCell ref="P956:P961"/>
    <mergeCell ref="Q956:Q961"/>
    <mergeCell ref="R956:R961"/>
    <mergeCell ref="N1004:N1009"/>
    <mergeCell ref="O1004:O1009"/>
    <mergeCell ref="P1004:P1009"/>
    <mergeCell ref="Q1004:Q1009"/>
    <mergeCell ref="S980:S985"/>
    <mergeCell ref="T980:T985"/>
    <mergeCell ref="N932:N937"/>
    <mergeCell ref="O932:O937"/>
    <mergeCell ref="P932:P937"/>
    <mergeCell ref="Q932:Q937"/>
    <mergeCell ref="R932:R937"/>
    <mergeCell ref="S932:S937"/>
    <mergeCell ref="T932:T937"/>
    <mergeCell ref="N948:N953"/>
    <mergeCell ref="O948:O953"/>
    <mergeCell ref="S948:S953"/>
    <mergeCell ref="P940:P945"/>
    <mergeCell ref="N996:N1001"/>
    <mergeCell ref="O996:O1001"/>
    <mergeCell ref="P996:P1001"/>
    <mergeCell ref="Q996:Q1001"/>
    <mergeCell ref="R996:R1001"/>
    <mergeCell ref="S996:S1001"/>
    <mergeCell ref="T996:T1001"/>
    <mergeCell ref="B946:T946"/>
    <mergeCell ref="B947:T947"/>
    <mergeCell ref="B948:H948"/>
    <mergeCell ref="I948:I953"/>
    <mergeCell ref="J948:J953"/>
    <mergeCell ref="K948:K953"/>
    <mergeCell ref="L948:L953"/>
    <mergeCell ref="M948:M953"/>
    <mergeCell ref="J1020:J1025"/>
    <mergeCell ref="K1020:K1025"/>
    <mergeCell ref="L1020:L1025"/>
    <mergeCell ref="M1020:M1025"/>
    <mergeCell ref="S964:S969"/>
    <mergeCell ref="T964:T969"/>
    <mergeCell ref="A986:A993"/>
    <mergeCell ref="B986:T986"/>
    <mergeCell ref="B987:T987"/>
    <mergeCell ref="B988:H988"/>
    <mergeCell ref="I988:I993"/>
    <mergeCell ref="J988:J993"/>
    <mergeCell ref="K988:K993"/>
    <mergeCell ref="L988:L993"/>
    <mergeCell ref="M988:M993"/>
    <mergeCell ref="B1010:T1010"/>
    <mergeCell ref="B1011:T1011"/>
    <mergeCell ref="B1012:H1012"/>
    <mergeCell ref="I1012:I1017"/>
    <mergeCell ref="J1012:J1017"/>
    <mergeCell ref="K1012:K1017"/>
    <mergeCell ref="L1012:L1017"/>
    <mergeCell ref="M1012:M1017"/>
    <mergeCell ref="A1002:A1009"/>
    <mergeCell ref="B1002:T1002"/>
    <mergeCell ref="B1003:T1003"/>
    <mergeCell ref="B1004:H1004"/>
    <mergeCell ref="I1004:I1009"/>
    <mergeCell ref="J1004:J1009"/>
    <mergeCell ref="K1004:K1009"/>
    <mergeCell ref="L1004:L1009"/>
    <mergeCell ref="M1004:M1009"/>
    <mergeCell ref="P1036:P1041"/>
    <mergeCell ref="Q1036:Q1041"/>
    <mergeCell ref="R1036:R1041"/>
    <mergeCell ref="S1036:S1041"/>
    <mergeCell ref="A1018:A1025"/>
    <mergeCell ref="A978:A985"/>
    <mergeCell ref="B978:T978"/>
    <mergeCell ref="B979:T979"/>
    <mergeCell ref="B980:H980"/>
    <mergeCell ref="I980:I985"/>
    <mergeCell ref="J980:J985"/>
    <mergeCell ref="K980:K985"/>
    <mergeCell ref="L980:L985"/>
    <mergeCell ref="M980:M985"/>
    <mergeCell ref="A994:A1001"/>
    <mergeCell ref="B994:T994"/>
    <mergeCell ref="B995:T995"/>
    <mergeCell ref="B996:H996"/>
    <mergeCell ref="I996:I1001"/>
    <mergeCell ref="J996:J1001"/>
    <mergeCell ref="K996:K1001"/>
    <mergeCell ref="L996:L1001"/>
    <mergeCell ref="M996:M1001"/>
    <mergeCell ref="N980:N985"/>
    <mergeCell ref="O980:O985"/>
    <mergeCell ref="P980:P985"/>
    <mergeCell ref="Q980:Q985"/>
    <mergeCell ref="R980:R985"/>
    <mergeCell ref="B1018:T1018"/>
    <mergeCell ref="B1019:T1019"/>
    <mergeCell ref="B1020:H1020"/>
    <mergeCell ref="I1020:I1025"/>
    <mergeCell ref="J1044:J1049"/>
    <mergeCell ref="K1044:K1049"/>
    <mergeCell ref="L1044:L1049"/>
    <mergeCell ref="M1044:M1049"/>
    <mergeCell ref="A1010:A1017"/>
    <mergeCell ref="N1044:N1049"/>
    <mergeCell ref="A1026:A1033"/>
    <mergeCell ref="B1026:T1026"/>
    <mergeCell ref="B1027:T1027"/>
    <mergeCell ref="B1028:H1028"/>
    <mergeCell ref="I1028:I1033"/>
    <mergeCell ref="J1028:J1033"/>
    <mergeCell ref="K1028:K1033"/>
    <mergeCell ref="L1028:L1033"/>
    <mergeCell ref="M1028:M1033"/>
    <mergeCell ref="O1044:O1049"/>
    <mergeCell ref="P1044:P1049"/>
    <mergeCell ref="Q1044:Q1049"/>
    <mergeCell ref="R1044:R1049"/>
    <mergeCell ref="S1044:S1049"/>
    <mergeCell ref="T1044:T1049"/>
    <mergeCell ref="A1034:A1041"/>
    <mergeCell ref="B1034:T1034"/>
    <mergeCell ref="B1035:T1035"/>
    <mergeCell ref="B1036:H1036"/>
    <mergeCell ref="I1036:I1041"/>
    <mergeCell ref="J1036:J1041"/>
    <mergeCell ref="K1036:K1041"/>
    <mergeCell ref="L1036:L1041"/>
    <mergeCell ref="M1036:M1041"/>
    <mergeCell ref="N1036:N1041"/>
    <mergeCell ref="O1036:O1041"/>
    <mergeCell ref="Q7:Q8"/>
    <mergeCell ref="R7:R8"/>
    <mergeCell ref="S7:S8"/>
    <mergeCell ref="T7:T8"/>
    <mergeCell ref="A1256:A1263"/>
    <mergeCell ref="A706:A713"/>
    <mergeCell ref="A714:A721"/>
    <mergeCell ref="A722:A729"/>
    <mergeCell ref="A730:A737"/>
    <mergeCell ref="A761:A768"/>
    <mergeCell ref="A769:A776"/>
    <mergeCell ref="A777:A784"/>
    <mergeCell ref="A1200:A1207"/>
    <mergeCell ref="N1028:N1033"/>
    <mergeCell ref="O1028:O1033"/>
    <mergeCell ref="P1028:P1033"/>
    <mergeCell ref="Q1028:Q1033"/>
    <mergeCell ref="R1028:R1033"/>
    <mergeCell ref="S1028:S1033"/>
    <mergeCell ref="T1028:T1033"/>
    <mergeCell ref="N1012:N1017"/>
    <mergeCell ref="O1012:O1017"/>
    <mergeCell ref="P1012:P1017"/>
    <mergeCell ref="Q1012:Q1017"/>
    <mergeCell ref="R1012:R1017"/>
    <mergeCell ref="S1012:S1017"/>
    <mergeCell ref="T1012:T1017"/>
    <mergeCell ref="A1042:A1049"/>
    <mergeCell ref="B1042:T1042"/>
    <mergeCell ref="B1043:T1043"/>
    <mergeCell ref="B1044:H1044"/>
    <mergeCell ref="I1044:I1049"/>
  </mergeCells>
  <pageMargins left="0.23622047244094491" right="0.23622047244094491" top="0.51181102362204722" bottom="0.11811023622047245" header="0" footer="0"/>
  <pageSetup paperSize="9" scale="47" fitToHeight="0" orientation="landscape" r:id="rId1"/>
  <rowBreaks count="24" manualBreakCount="24">
    <brk id="47" max="19" man="1"/>
    <brk id="103" max="19" man="1"/>
    <brk id="160" max="19" man="1"/>
    <brk id="216" max="19" man="1"/>
    <brk id="272" max="19" man="1"/>
    <brk id="334" max="19" man="1"/>
    <brk id="394" max="19" man="1"/>
    <brk id="456" max="19" man="1"/>
    <brk id="510" max="19" man="1"/>
    <brk id="564" max="19" man="1"/>
    <brk id="617" max="19" man="1"/>
    <brk id="673" max="19" man="1"/>
    <brk id="729" max="19" man="1"/>
    <brk id="784" max="19" man="1"/>
    <brk id="841" max="19" man="1"/>
    <brk id="897" max="19" man="1"/>
    <brk id="953" max="19" man="1"/>
    <brk id="1009" max="19" man="1"/>
    <brk id="1071" max="19" man="1"/>
    <brk id="1127" max="19" man="1"/>
    <brk id="1183" max="19" man="1"/>
    <brk id="1239" max="19" man="1"/>
    <brk id="1299" max="19" man="1"/>
    <brk id="1359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ИП2022</vt:lpstr>
      <vt:lpstr>ИП2022!Заголовки_для_печати</vt:lpstr>
      <vt:lpstr>ИП2022!Область_печати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Оксана Николаевна</dc:creator>
  <cp:lastModifiedBy>Ларионова Ольга Владимировна</cp:lastModifiedBy>
  <cp:lastPrinted>2022-06-15T03:44:53Z</cp:lastPrinted>
  <dcterms:created xsi:type="dcterms:W3CDTF">2013-06-03T21:57:32Z</dcterms:created>
  <dcterms:modified xsi:type="dcterms:W3CDTF">2022-06-17T02:43:59Z</dcterms:modified>
</cp:coreProperties>
</file>