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Мероприятия" sheetId="2" r:id="rId1"/>
  </sheets>
  <calcPr calcId="144525" refMode="R1C1"/>
</workbook>
</file>

<file path=xl/calcChain.xml><?xml version="1.0" encoding="utf-8"?>
<calcChain xmlns="http://schemas.openxmlformats.org/spreadsheetml/2006/main">
  <c r="F36" i="2" l="1"/>
  <c r="H36" i="2"/>
  <c r="J36" i="2"/>
  <c r="L36" i="2"/>
  <c r="E37" i="2"/>
  <c r="E38" i="2"/>
  <c r="E39" i="2"/>
  <c r="E36" i="2" s="1"/>
  <c r="H17" i="2" l="1"/>
  <c r="J17" i="2"/>
  <c r="L17" i="2"/>
  <c r="L16" i="2" s="1"/>
  <c r="H18" i="2"/>
  <c r="J18" i="2"/>
  <c r="L18" i="2"/>
  <c r="H19" i="2"/>
  <c r="J19" i="2"/>
  <c r="L19" i="2"/>
  <c r="F18" i="2"/>
  <c r="F19" i="2"/>
  <c r="F17" i="2"/>
  <c r="F16" i="2" s="1"/>
  <c r="E35" i="2"/>
  <c r="E34" i="2"/>
  <c r="E33" i="2"/>
  <c r="L32" i="2"/>
  <c r="J32" i="2"/>
  <c r="H32" i="2"/>
  <c r="F32" i="2"/>
  <c r="E31" i="2"/>
  <c r="E30" i="2"/>
  <c r="E29" i="2"/>
  <c r="L28" i="2"/>
  <c r="J28" i="2"/>
  <c r="H28" i="2"/>
  <c r="F28" i="2"/>
  <c r="E23" i="2"/>
  <c r="E22" i="2"/>
  <c r="E21" i="2"/>
  <c r="L20" i="2"/>
  <c r="J20" i="2"/>
  <c r="H20" i="2"/>
  <c r="F20" i="2"/>
  <c r="H24" i="2"/>
  <c r="J24" i="2"/>
  <c r="L24" i="2"/>
  <c r="F24" i="2"/>
  <c r="H16" i="2" l="1"/>
  <c r="J16" i="2"/>
  <c r="E32" i="2"/>
  <c r="E28" i="2"/>
  <c r="E20" i="2"/>
  <c r="E27" i="2" l="1"/>
  <c r="E26" i="2"/>
  <c r="E25" i="2"/>
  <c r="E24" i="2" l="1"/>
  <c r="E18" i="2"/>
  <c r="E17" i="2"/>
  <c r="E19" i="2" l="1"/>
  <c r="E16" i="2" s="1"/>
  <c r="H11" i="2" l="1"/>
  <c r="L11" i="2"/>
  <c r="F11" i="2"/>
  <c r="H12" i="2"/>
  <c r="J12" i="2"/>
  <c r="L12" i="2"/>
  <c r="H13" i="2"/>
  <c r="J13" i="2"/>
  <c r="L13" i="2"/>
  <c r="H14" i="2"/>
  <c r="J14" i="2"/>
  <c r="L14" i="2"/>
  <c r="F12" i="2"/>
  <c r="F13" i="2"/>
  <c r="F14" i="2"/>
  <c r="E12" i="2" l="1"/>
  <c r="E14" i="2"/>
  <c r="E13" i="2"/>
  <c r="J11" i="2"/>
  <c r="E11" i="2" l="1"/>
</calcChain>
</file>

<file path=xl/sharedStrings.xml><?xml version="1.0" encoding="utf-8"?>
<sst xmlns="http://schemas.openxmlformats.org/spreadsheetml/2006/main" count="38" uniqueCount="28">
  <si>
    <t>№ п/п</t>
  </si>
  <si>
    <t>Наименование мероприятий Программы</t>
  </si>
  <si>
    <t xml:space="preserve">Срок исполнения мероприятий
Программы
</t>
  </si>
  <si>
    <t xml:space="preserve">Предельные объемы финансирования
  (тыс.руб.)
</t>
  </si>
  <si>
    <t>Всего</t>
  </si>
  <si>
    <t>В том числе по источникам финансирования</t>
  </si>
  <si>
    <t>Исполнители мероприятий Программы</t>
  </si>
  <si>
    <t>Краевой бюджет</t>
  </si>
  <si>
    <t>Местный бюджет</t>
  </si>
  <si>
    <t>Внебюджетные источники</t>
  </si>
  <si>
    <t>Федеральный бюджет</t>
  </si>
  <si>
    <t>Всего по Программе, в т.ч.:</t>
  </si>
  <si>
    <t>Всего:</t>
  </si>
  <si>
    <t>Подпрограмма 1. Энергосбережение и повышение энергетической эффективности</t>
  </si>
  <si>
    <t>Всего по Подпрограмме 1, в т.ч.:</t>
  </si>
  <si>
    <t>Капитальный ремонт, замена ветхих и аварийных сетей</t>
  </si>
  <si>
    <t>Администрация Новоавачинского сельского поселения</t>
  </si>
  <si>
    <t>1.1</t>
  </si>
  <si>
    <t>1.2</t>
  </si>
  <si>
    <t>Проведение энергосберегающих мероприятий по результатам проведенных энергетических обследований в учреждениях согласно составленным энергетическим паспортам</t>
  </si>
  <si>
    <t>Установка коллективных (общедомовых) приборов учета в многоквартирных домах, индивидуальных приборов учета для малоимущих граждан, узлов учета  тепловой энергии на источниках тепло-, водоснабжения на отпуск коммунальных ресурсов</t>
  </si>
  <si>
    <t>1.3</t>
  </si>
  <si>
    <t>1.4</t>
  </si>
  <si>
    <t xml:space="preserve">Основные мероприятия по реализации муниципальной программы «Энергоэффективность, развитие энергетики и коммунального хозяйства, обеспечение жителей Новоавачинского сельского поселения коммунальными услугами»
</t>
  </si>
  <si>
    <t>1.5</t>
  </si>
  <si>
    <t>Реализация мероприятий в рамках заключенных концессионных соглашений</t>
  </si>
  <si>
    <t>Предоставление межбюджетных трансфертов местным бюджетам на решение вопросов местного значения в жилищно-коммунальной сфере</t>
  </si>
  <si>
    <t>Приложение к приложению 2                                                                                                                                               постановления администрации Новоавачинского сельского поселения                                                                                                                         от 10.10.2022 г. № 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</si>
</sst>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6" formatCode="0.0000"/>
    <numFmt numFmtId="167" formatCode="0.0000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10" xfId="0" applyNumberFormat="1" applyFont="1" applyBorder="1" applyAlignment="1">
      <alignment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28" xfId="0" applyFont="1" applyBorder="1" applyAlignment="1">
      <alignment horizontal="center" wrapText="1"/>
    </xf>
    <xf numFmtId="0" fontId="2" fillId="0" borderId="29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164" fontId="3" fillId="0" borderId="16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2" fillId="0" borderId="2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>
      <alignment horizontal="center" wrapText="1"/>
    </xf>
    <xf numFmtId="49" fontId="2" fillId="0" borderId="23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vertical="center" wrapText="1"/>
    </xf>
    <xf numFmtId="166" fontId="3" fillId="0" borderId="16" xfId="0" applyNumberFormat="1" applyFont="1" applyBorder="1" applyAlignment="1">
      <alignment horizontal="center" vertical="center" wrapText="1"/>
    </xf>
    <xf numFmtId="166" fontId="3" fillId="0" borderId="12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vertical="center" wrapText="1"/>
    </xf>
    <xf numFmtId="166" fontId="2" fillId="0" borderId="10" xfId="0" applyNumberFormat="1" applyFont="1" applyBorder="1" applyAlignment="1">
      <alignment vertical="center" wrapText="1"/>
    </xf>
    <xf numFmtId="167" fontId="3" fillId="0" borderId="5" xfId="0" applyNumberFormat="1" applyFont="1" applyBorder="1" applyAlignment="1">
      <alignment vertical="center" wrapText="1"/>
    </xf>
    <xf numFmtId="167" fontId="3" fillId="0" borderId="16" xfId="0" applyNumberFormat="1" applyFont="1" applyBorder="1" applyAlignment="1">
      <alignment horizontal="center" vertical="center" wrapText="1"/>
    </xf>
    <xf numFmtId="167" fontId="3" fillId="0" borderId="12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vertical="center" wrapText="1"/>
    </xf>
    <xf numFmtId="167" fontId="2" fillId="0" borderId="10" xfId="0" applyNumberFormat="1" applyFont="1" applyBorder="1" applyAlignment="1">
      <alignment vertical="center" wrapText="1"/>
    </xf>
    <xf numFmtId="167" fontId="2" fillId="0" borderId="15" xfId="0" applyNumberFormat="1" applyFont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vertical="center" wrapText="1"/>
    </xf>
    <xf numFmtId="167" fontId="3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0"/>
  <sheetViews>
    <sheetView tabSelected="1" topLeftCell="A4" zoomScale="69" zoomScaleNormal="69" workbookViewId="0">
      <selection activeCell="J16" sqref="J16:K16"/>
    </sheetView>
  </sheetViews>
  <sheetFormatPr defaultRowHeight="15" x14ac:dyDescent="0.25"/>
  <cols>
    <col min="1" max="1" width="7.140625" customWidth="1"/>
    <col min="3" max="3" width="35.7109375" customWidth="1"/>
    <col min="4" max="4" width="17.42578125" customWidth="1"/>
    <col min="5" max="5" width="24.5703125" customWidth="1"/>
    <col min="9" max="9" width="11.140625" customWidth="1"/>
    <col min="11" max="11" width="11" customWidth="1"/>
    <col min="13" max="13" width="10" customWidth="1"/>
    <col min="14" max="14" width="22.5703125" customWidth="1"/>
  </cols>
  <sheetData>
    <row r="1" spans="1:14" ht="15.75" x14ac:dyDescent="0.25">
      <c r="I1" s="6"/>
      <c r="J1" s="6"/>
      <c r="K1" s="6"/>
      <c r="L1" s="6"/>
      <c r="M1" s="6"/>
      <c r="N1" s="6"/>
    </row>
    <row r="2" spans="1:14" ht="81.75" customHeight="1" x14ac:dyDescent="0.25">
      <c r="G2" s="24" t="s">
        <v>27</v>
      </c>
      <c r="H2" s="24"/>
      <c r="I2" s="24"/>
      <c r="J2" s="24"/>
      <c r="K2" s="24"/>
      <c r="L2" s="24"/>
      <c r="M2" s="24"/>
      <c r="N2" s="24"/>
    </row>
    <row r="3" spans="1:14" ht="18.75" customHeight="1" x14ac:dyDescent="0.3">
      <c r="A3" s="1"/>
      <c r="B3" s="1"/>
      <c r="C3" s="1"/>
      <c r="D3" s="1"/>
      <c r="E3" s="1"/>
      <c r="F3" s="1"/>
      <c r="G3" s="1"/>
      <c r="H3" s="1"/>
      <c r="I3" s="30"/>
      <c r="J3" s="30"/>
      <c r="K3" s="30"/>
      <c r="L3" s="30"/>
      <c r="M3" s="30"/>
      <c r="N3" s="30"/>
    </row>
    <row r="4" spans="1:14" ht="18.75" customHeight="1" x14ac:dyDescent="0.3">
      <c r="A4" s="1"/>
      <c r="B4" s="1"/>
      <c r="C4" s="1"/>
      <c r="D4" s="1"/>
      <c r="E4" s="1"/>
      <c r="F4" s="1"/>
      <c r="G4" s="1"/>
      <c r="H4" s="1"/>
      <c r="I4" s="30"/>
      <c r="J4" s="30"/>
      <c r="K4" s="30"/>
      <c r="L4" s="30"/>
      <c r="M4" s="30"/>
      <c r="N4" s="30"/>
    </row>
    <row r="5" spans="1:14" ht="18.75" customHeight="1" thickBot="1" x14ac:dyDescent="0.35">
      <c r="A5" s="1"/>
      <c r="B5" s="1"/>
      <c r="C5" s="1"/>
      <c r="D5" s="1"/>
      <c r="E5" s="1"/>
      <c r="F5" s="1"/>
      <c r="G5" s="1"/>
      <c r="H5" s="1"/>
      <c r="I5" s="30"/>
      <c r="J5" s="30"/>
      <c r="K5" s="30"/>
      <c r="L5" s="30"/>
      <c r="M5" s="30"/>
      <c r="N5" s="30"/>
    </row>
    <row r="6" spans="1:14" ht="60" customHeight="1" x14ac:dyDescent="0.25">
      <c r="A6" s="31" t="s">
        <v>23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</row>
    <row r="7" spans="1:14" ht="57" customHeight="1" x14ac:dyDescent="0.25">
      <c r="A7" s="55" t="s">
        <v>0</v>
      </c>
      <c r="B7" s="51" t="s">
        <v>1</v>
      </c>
      <c r="C7" s="51"/>
      <c r="D7" s="51" t="s">
        <v>2</v>
      </c>
      <c r="E7" s="34" t="s">
        <v>3</v>
      </c>
      <c r="F7" s="35"/>
      <c r="G7" s="35"/>
      <c r="H7" s="35"/>
      <c r="I7" s="35"/>
      <c r="J7" s="35"/>
      <c r="K7" s="35"/>
      <c r="L7" s="35"/>
      <c r="M7" s="36"/>
      <c r="N7" s="37" t="s">
        <v>6</v>
      </c>
    </row>
    <row r="8" spans="1:14" ht="15.75" x14ac:dyDescent="0.25">
      <c r="A8" s="56"/>
      <c r="B8" s="25"/>
      <c r="C8" s="25"/>
      <c r="D8" s="25"/>
      <c r="E8" s="26" t="s">
        <v>4</v>
      </c>
      <c r="F8" s="25" t="s">
        <v>5</v>
      </c>
      <c r="G8" s="25"/>
      <c r="H8" s="25"/>
      <c r="I8" s="25"/>
      <c r="J8" s="25"/>
      <c r="K8" s="25"/>
      <c r="L8" s="25"/>
      <c r="M8" s="25"/>
      <c r="N8" s="28"/>
    </row>
    <row r="9" spans="1:14" ht="18.75" customHeight="1" x14ac:dyDescent="0.25">
      <c r="A9" s="56"/>
      <c r="B9" s="25"/>
      <c r="C9" s="25"/>
      <c r="D9" s="25"/>
      <c r="E9" s="50"/>
      <c r="F9" s="25" t="s">
        <v>10</v>
      </c>
      <c r="G9" s="25"/>
      <c r="H9" s="25" t="s">
        <v>7</v>
      </c>
      <c r="I9" s="25"/>
      <c r="J9" s="25" t="s">
        <v>8</v>
      </c>
      <c r="K9" s="25"/>
      <c r="L9" s="25" t="s">
        <v>9</v>
      </c>
      <c r="M9" s="25"/>
      <c r="N9" s="38"/>
    </row>
    <row r="10" spans="1:14" ht="18.75" customHeight="1" thickBot="1" x14ac:dyDescent="0.3">
      <c r="A10" s="57"/>
      <c r="B10" s="26"/>
      <c r="C10" s="26"/>
      <c r="D10" s="26"/>
      <c r="E10" s="50"/>
      <c r="F10" s="26"/>
      <c r="G10" s="26"/>
      <c r="H10" s="26"/>
      <c r="I10" s="26"/>
      <c r="J10" s="26"/>
      <c r="K10" s="26"/>
      <c r="L10" s="26"/>
      <c r="M10" s="26"/>
      <c r="N10" s="39"/>
    </row>
    <row r="11" spans="1:14" ht="33" customHeight="1" x14ac:dyDescent="0.25">
      <c r="A11" s="31"/>
      <c r="B11" s="43" t="s">
        <v>11</v>
      </c>
      <c r="C11" s="43"/>
      <c r="D11" s="8" t="s">
        <v>12</v>
      </c>
      <c r="E11" s="78">
        <f>E12+E13+E14</f>
        <v>4213.5</v>
      </c>
      <c r="F11" s="85">
        <f>F16</f>
        <v>0</v>
      </c>
      <c r="G11" s="85"/>
      <c r="H11" s="85">
        <f t="shared" ref="H11" si="0">H16</f>
        <v>4129.2300000000005</v>
      </c>
      <c r="I11" s="85"/>
      <c r="J11" s="85">
        <f t="shared" ref="J11" si="1">J16</f>
        <v>84.27</v>
      </c>
      <c r="K11" s="85"/>
      <c r="L11" s="85">
        <f t="shared" ref="L11" si="2">L16</f>
        <v>0</v>
      </c>
      <c r="M11" s="85"/>
      <c r="N11" s="40"/>
    </row>
    <row r="12" spans="1:14" ht="27.75" customHeight="1" x14ac:dyDescent="0.25">
      <c r="A12" s="46"/>
      <c r="B12" s="44"/>
      <c r="C12" s="44"/>
      <c r="D12" s="9">
        <v>2023</v>
      </c>
      <c r="E12" s="86">
        <f t="shared" ref="E12:E14" si="3">SUM(F12:M12)</f>
        <v>1404.5204100000001</v>
      </c>
      <c r="F12" s="87">
        <f>F17</f>
        <v>0</v>
      </c>
      <c r="G12" s="87"/>
      <c r="H12" s="87">
        <f>H17</f>
        <v>1376.43</v>
      </c>
      <c r="I12" s="87"/>
      <c r="J12" s="87">
        <f>J17</f>
        <v>28.090409999999999</v>
      </c>
      <c r="K12" s="87"/>
      <c r="L12" s="87">
        <f>L17</f>
        <v>0</v>
      </c>
      <c r="M12" s="87"/>
      <c r="N12" s="41"/>
    </row>
    <row r="13" spans="1:14" ht="23.25" customHeight="1" x14ac:dyDescent="0.25">
      <c r="A13" s="46"/>
      <c r="B13" s="44"/>
      <c r="C13" s="44"/>
      <c r="D13" s="9">
        <v>2024</v>
      </c>
      <c r="E13" s="86">
        <f t="shared" si="3"/>
        <v>1404.4795900000001</v>
      </c>
      <c r="F13" s="87">
        <f>F18</f>
        <v>0</v>
      </c>
      <c r="G13" s="87"/>
      <c r="H13" s="87">
        <f>H18</f>
        <v>1376.39</v>
      </c>
      <c r="I13" s="87"/>
      <c r="J13" s="87">
        <f>J18</f>
        <v>28.089590000000001</v>
      </c>
      <c r="K13" s="87"/>
      <c r="L13" s="87">
        <f>L18</f>
        <v>0</v>
      </c>
      <c r="M13" s="87"/>
      <c r="N13" s="41"/>
    </row>
    <row r="14" spans="1:14" ht="26.25" customHeight="1" thickBot="1" x14ac:dyDescent="0.3">
      <c r="A14" s="47"/>
      <c r="B14" s="45"/>
      <c r="C14" s="45"/>
      <c r="D14" s="10">
        <v>2025</v>
      </c>
      <c r="E14" s="88">
        <f t="shared" si="3"/>
        <v>1404.5</v>
      </c>
      <c r="F14" s="89">
        <f>F19</f>
        <v>0</v>
      </c>
      <c r="G14" s="89"/>
      <c r="H14" s="89">
        <f>H19</f>
        <v>1376.41</v>
      </c>
      <c r="I14" s="89"/>
      <c r="J14" s="89">
        <f>J19</f>
        <v>28.09</v>
      </c>
      <c r="K14" s="89"/>
      <c r="L14" s="89">
        <f>L19</f>
        <v>0</v>
      </c>
      <c r="M14" s="89"/>
      <c r="N14" s="42"/>
    </row>
    <row r="15" spans="1:14" ht="24" customHeight="1" thickBot="1" x14ac:dyDescent="0.3">
      <c r="A15" s="54" t="s">
        <v>13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</row>
    <row r="16" spans="1:14" ht="18.75" customHeight="1" x14ac:dyDescent="0.25">
      <c r="A16" s="63">
        <v>1</v>
      </c>
      <c r="B16" s="66" t="s">
        <v>14</v>
      </c>
      <c r="C16" s="61"/>
      <c r="D16" s="5" t="s">
        <v>12</v>
      </c>
      <c r="E16" s="73">
        <f>E17+E18+E19</f>
        <v>4213.5</v>
      </c>
      <c r="F16" s="74">
        <f>F17+F18+F19</f>
        <v>0</v>
      </c>
      <c r="G16" s="75"/>
      <c r="H16" s="74">
        <f t="shared" ref="H16" si="4">H17+H18+H19</f>
        <v>4129.2300000000005</v>
      </c>
      <c r="I16" s="75"/>
      <c r="J16" s="74">
        <f t="shared" ref="J16" si="5">J17+J18+J19</f>
        <v>84.27</v>
      </c>
      <c r="K16" s="75"/>
      <c r="L16" s="74">
        <f t="shared" ref="L16" si="6">L17+L18+L19</f>
        <v>0</v>
      </c>
      <c r="M16" s="75"/>
      <c r="N16" s="27"/>
    </row>
    <row r="17" spans="1:14" ht="15.75" x14ac:dyDescent="0.25">
      <c r="A17" s="64"/>
      <c r="B17" s="67"/>
      <c r="C17" s="25"/>
      <c r="D17" s="3">
        <v>2023</v>
      </c>
      <c r="E17" s="76">
        <f t="shared" ref="E17:E19" si="7">SUM(F17:M17)</f>
        <v>1404.5204100000001</v>
      </c>
      <c r="F17" s="69">
        <f>F21+F25+F29+F33</f>
        <v>0</v>
      </c>
      <c r="G17" s="70"/>
      <c r="H17" s="69">
        <f t="shared" ref="H17" si="8">H21+H25+H29+H33</f>
        <v>1376.43</v>
      </c>
      <c r="I17" s="70"/>
      <c r="J17" s="69">
        <f t="shared" ref="J17" si="9">J21+J25+J29+J33</f>
        <v>28.090409999999999</v>
      </c>
      <c r="K17" s="70"/>
      <c r="L17" s="69">
        <f t="shared" ref="L17" si="10">L21+L25+L29+L33</f>
        <v>0</v>
      </c>
      <c r="M17" s="70"/>
      <c r="N17" s="28"/>
    </row>
    <row r="18" spans="1:14" ht="15.75" x14ac:dyDescent="0.25">
      <c r="A18" s="64"/>
      <c r="B18" s="67"/>
      <c r="C18" s="25"/>
      <c r="D18" s="3">
        <v>2024</v>
      </c>
      <c r="E18" s="76">
        <f t="shared" si="7"/>
        <v>1404.4795900000001</v>
      </c>
      <c r="F18" s="69">
        <f t="shared" ref="F18:L19" si="11">F22+F26+F30+F34</f>
        <v>0</v>
      </c>
      <c r="G18" s="70"/>
      <c r="H18" s="69">
        <f t="shared" si="11"/>
        <v>1376.39</v>
      </c>
      <c r="I18" s="70"/>
      <c r="J18" s="69">
        <f t="shared" si="11"/>
        <v>28.089590000000001</v>
      </c>
      <c r="K18" s="70"/>
      <c r="L18" s="69">
        <f t="shared" si="11"/>
        <v>0</v>
      </c>
      <c r="M18" s="70"/>
      <c r="N18" s="28"/>
    </row>
    <row r="19" spans="1:14" ht="28.5" customHeight="1" thickBot="1" x14ac:dyDescent="0.3">
      <c r="A19" s="65"/>
      <c r="B19" s="68"/>
      <c r="C19" s="62"/>
      <c r="D19" s="12">
        <v>2025</v>
      </c>
      <c r="E19" s="77">
        <f t="shared" si="7"/>
        <v>1404.5</v>
      </c>
      <c r="F19" s="69">
        <f t="shared" si="11"/>
        <v>0</v>
      </c>
      <c r="G19" s="70"/>
      <c r="H19" s="69">
        <f t="shared" si="11"/>
        <v>1376.41</v>
      </c>
      <c r="I19" s="70"/>
      <c r="J19" s="69">
        <f t="shared" si="11"/>
        <v>28.09</v>
      </c>
      <c r="K19" s="70"/>
      <c r="L19" s="69">
        <f t="shared" si="11"/>
        <v>0</v>
      </c>
      <c r="M19" s="70"/>
      <c r="N19" s="29"/>
    </row>
    <row r="20" spans="1:14" ht="15.75" customHeight="1" x14ac:dyDescent="0.25">
      <c r="A20" s="58" t="s">
        <v>17</v>
      </c>
      <c r="B20" s="61" t="s">
        <v>19</v>
      </c>
      <c r="C20" s="61"/>
      <c r="D20" s="13" t="s">
        <v>12</v>
      </c>
      <c r="E20" s="17">
        <f>E21+E22+E23</f>
        <v>0</v>
      </c>
      <c r="F20" s="48">
        <f>F21+F22+F23</f>
        <v>0</v>
      </c>
      <c r="G20" s="49"/>
      <c r="H20" s="48">
        <f t="shared" ref="H20" si="12">H21+H22+H23</f>
        <v>0</v>
      </c>
      <c r="I20" s="49"/>
      <c r="J20" s="48">
        <f t="shared" ref="J20" si="13">J21+J22+J23</f>
        <v>0</v>
      </c>
      <c r="K20" s="49"/>
      <c r="L20" s="48">
        <f t="shared" ref="L20" si="14">L21+L22+L23</f>
        <v>0</v>
      </c>
      <c r="M20" s="49"/>
      <c r="N20" s="27" t="s">
        <v>16</v>
      </c>
    </row>
    <row r="21" spans="1:14" ht="15.75" x14ac:dyDescent="0.25">
      <c r="A21" s="59"/>
      <c r="B21" s="25"/>
      <c r="C21" s="25"/>
      <c r="D21" s="11">
        <v>2023</v>
      </c>
      <c r="E21" s="18">
        <f t="shared" ref="E21:E23" si="15">SUM(F21:M21)</f>
        <v>0</v>
      </c>
      <c r="F21" s="22">
        <v>0</v>
      </c>
      <c r="G21" s="23"/>
      <c r="H21" s="22">
        <v>0</v>
      </c>
      <c r="I21" s="23"/>
      <c r="J21" s="22">
        <v>0</v>
      </c>
      <c r="K21" s="23"/>
      <c r="L21" s="22">
        <v>0</v>
      </c>
      <c r="M21" s="23"/>
      <c r="N21" s="28"/>
    </row>
    <row r="22" spans="1:14" ht="15.75" x14ac:dyDescent="0.25">
      <c r="A22" s="59"/>
      <c r="B22" s="25"/>
      <c r="C22" s="25"/>
      <c r="D22" s="11">
        <v>2024</v>
      </c>
      <c r="E22" s="18">
        <f t="shared" si="15"/>
        <v>0</v>
      </c>
      <c r="F22" s="22">
        <v>0</v>
      </c>
      <c r="G22" s="23"/>
      <c r="H22" s="22">
        <v>0</v>
      </c>
      <c r="I22" s="23"/>
      <c r="J22" s="22">
        <v>0</v>
      </c>
      <c r="K22" s="23"/>
      <c r="L22" s="22">
        <v>0</v>
      </c>
      <c r="M22" s="23"/>
      <c r="N22" s="28"/>
    </row>
    <row r="23" spans="1:14" ht="43.5" customHeight="1" thickBot="1" x14ac:dyDescent="0.3">
      <c r="A23" s="60"/>
      <c r="B23" s="62"/>
      <c r="C23" s="62"/>
      <c r="D23" s="12">
        <v>2025</v>
      </c>
      <c r="E23" s="19">
        <f t="shared" si="15"/>
        <v>0</v>
      </c>
      <c r="F23" s="20">
        <v>0</v>
      </c>
      <c r="G23" s="21"/>
      <c r="H23" s="20">
        <v>0</v>
      </c>
      <c r="I23" s="21"/>
      <c r="J23" s="20">
        <v>0</v>
      </c>
      <c r="K23" s="21"/>
      <c r="L23" s="20">
        <v>0</v>
      </c>
      <c r="M23" s="21"/>
      <c r="N23" s="29"/>
    </row>
    <row r="24" spans="1:14" ht="15.75" customHeight="1" x14ac:dyDescent="0.25">
      <c r="A24" s="58" t="s">
        <v>18</v>
      </c>
      <c r="B24" s="61" t="s">
        <v>15</v>
      </c>
      <c r="C24" s="61"/>
      <c r="D24" s="7" t="s">
        <v>12</v>
      </c>
      <c r="E24" s="78">
        <f>E25+E26+E27</f>
        <v>4213.5</v>
      </c>
      <c r="F24" s="79">
        <f>F25+F26+F27</f>
        <v>0</v>
      </c>
      <c r="G24" s="80"/>
      <c r="H24" s="79">
        <f t="shared" ref="H24" si="16">H25+H26+H27</f>
        <v>4129.2300000000005</v>
      </c>
      <c r="I24" s="80"/>
      <c r="J24" s="79">
        <f t="shared" ref="J24" si="17">J25+J26+J27</f>
        <v>84.27</v>
      </c>
      <c r="K24" s="80"/>
      <c r="L24" s="79">
        <f t="shared" ref="L24" si="18">L25+L26+L27</f>
        <v>0</v>
      </c>
      <c r="M24" s="80"/>
      <c r="N24" s="52" t="s">
        <v>16</v>
      </c>
    </row>
    <row r="25" spans="1:14" ht="15.75" x14ac:dyDescent="0.25">
      <c r="A25" s="59"/>
      <c r="B25" s="25"/>
      <c r="C25" s="25"/>
      <c r="D25" s="11">
        <v>2023</v>
      </c>
      <c r="E25" s="81">
        <f t="shared" ref="E25:E27" si="19">SUM(F25:M25)</f>
        <v>1404.5204100000001</v>
      </c>
      <c r="F25" s="71">
        <v>0</v>
      </c>
      <c r="G25" s="72"/>
      <c r="H25" s="71">
        <v>1376.43</v>
      </c>
      <c r="I25" s="72"/>
      <c r="J25" s="71">
        <v>28.090409999999999</v>
      </c>
      <c r="K25" s="72"/>
      <c r="L25" s="71">
        <v>0</v>
      </c>
      <c r="M25" s="72"/>
      <c r="N25" s="53"/>
    </row>
    <row r="26" spans="1:14" ht="15.75" x14ac:dyDescent="0.25">
      <c r="A26" s="59"/>
      <c r="B26" s="25"/>
      <c r="C26" s="25"/>
      <c r="D26" s="11">
        <v>2024</v>
      </c>
      <c r="E26" s="81">
        <f t="shared" si="19"/>
        <v>1404.4795900000001</v>
      </c>
      <c r="F26" s="71">
        <v>0</v>
      </c>
      <c r="G26" s="72"/>
      <c r="H26" s="71">
        <v>1376.39</v>
      </c>
      <c r="I26" s="72"/>
      <c r="J26" s="71">
        <v>28.089590000000001</v>
      </c>
      <c r="K26" s="72"/>
      <c r="L26" s="71">
        <v>0</v>
      </c>
      <c r="M26" s="72"/>
      <c r="N26" s="53"/>
    </row>
    <row r="27" spans="1:14" ht="37.5" customHeight="1" thickBot="1" x14ac:dyDescent="0.3">
      <c r="A27" s="60"/>
      <c r="B27" s="62"/>
      <c r="C27" s="62"/>
      <c r="D27" s="12">
        <v>2025</v>
      </c>
      <c r="E27" s="82">
        <f t="shared" si="19"/>
        <v>1404.5</v>
      </c>
      <c r="F27" s="83">
        <v>0</v>
      </c>
      <c r="G27" s="84"/>
      <c r="H27" s="83">
        <v>1376.41</v>
      </c>
      <c r="I27" s="84"/>
      <c r="J27" s="83">
        <v>28.09</v>
      </c>
      <c r="K27" s="84"/>
      <c r="L27" s="83">
        <v>0</v>
      </c>
      <c r="M27" s="84"/>
      <c r="N27" s="53"/>
    </row>
    <row r="28" spans="1:14" ht="15.75" x14ac:dyDescent="0.25">
      <c r="A28" s="58" t="s">
        <v>21</v>
      </c>
      <c r="B28" s="61" t="s">
        <v>20</v>
      </c>
      <c r="C28" s="61"/>
      <c r="D28" s="5" t="s">
        <v>12</v>
      </c>
      <c r="E28" s="17">
        <f>E29+E30+E31</f>
        <v>0</v>
      </c>
      <c r="F28" s="48">
        <f>F29+F30+F31</f>
        <v>0</v>
      </c>
      <c r="G28" s="49"/>
      <c r="H28" s="48">
        <f t="shared" ref="H28" si="20">H29+H30+H31</f>
        <v>0</v>
      </c>
      <c r="I28" s="49"/>
      <c r="J28" s="48">
        <f t="shared" ref="J28" si="21">J29+J30+J31</f>
        <v>0</v>
      </c>
      <c r="K28" s="49"/>
      <c r="L28" s="48">
        <f t="shared" ref="L28" si="22">L29+L30+L31</f>
        <v>0</v>
      </c>
      <c r="M28" s="49"/>
      <c r="N28" s="27" t="s">
        <v>16</v>
      </c>
    </row>
    <row r="29" spans="1:14" ht="15.75" x14ac:dyDescent="0.25">
      <c r="A29" s="59"/>
      <c r="B29" s="25"/>
      <c r="C29" s="25"/>
      <c r="D29" s="3">
        <v>2023</v>
      </c>
      <c r="E29" s="18">
        <f t="shared" ref="E29:E31" si="23">SUM(F29:M29)</f>
        <v>0</v>
      </c>
      <c r="F29" s="22">
        <v>0</v>
      </c>
      <c r="G29" s="23"/>
      <c r="H29" s="22">
        <v>0</v>
      </c>
      <c r="I29" s="23"/>
      <c r="J29" s="22">
        <v>0</v>
      </c>
      <c r="K29" s="23"/>
      <c r="L29" s="22">
        <v>0</v>
      </c>
      <c r="M29" s="23"/>
      <c r="N29" s="28"/>
    </row>
    <row r="30" spans="1:14" ht="15.75" x14ac:dyDescent="0.25">
      <c r="A30" s="59"/>
      <c r="B30" s="25"/>
      <c r="C30" s="25"/>
      <c r="D30" s="3">
        <v>2024</v>
      </c>
      <c r="E30" s="18">
        <f t="shared" si="23"/>
        <v>0</v>
      </c>
      <c r="F30" s="22">
        <v>0</v>
      </c>
      <c r="G30" s="23"/>
      <c r="H30" s="22">
        <v>0</v>
      </c>
      <c r="I30" s="23"/>
      <c r="J30" s="22">
        <v>0</v>
      </c>
      <c r="K30" s="23"/>
      <c r="L30" s="22">
        <v>0</v>
      </c>
      <c r="M30" s="23"/>
      <c r="N30" s="28"/>
    </row>
    <row r="31" spans="1:14" ht="83.25" customHeight="1" thickBot="1" x14ac:dyDescent="0.3">
      <c r="A31" s="60"/>
      <c r="B31" s="62"/>
      <c r="C31" s="62"/>
      <c r="D31" s="4">
        <v>2025</v>
      </c>
      <c r="E31" s="19">
        <f t="shared" si="23"/>
        <v>0</v>
      </c>
      <c r="F31" s="20">
        <v>0</v>
      </c>
      <c r="G31" s="21"/>
      <c r="H31" s="20">
        <v>0</v>
      </c>
      <c r="I31" s="21"/>
      <c r="J31" s="20">
        <v>0</v>
      </c>
      <c r="K31" s="21"/>
      <c r="L31" s="20">
        <v>0</v>
      </c>
      <c r="M31" s="21"/>
      <c r="N31" s="29"/>
    </row>
    <row r="32" spans="1:14" ht="15.75" x14ac:dyDescent="0.25">
      <c r="A32" s="58" t="s">
        <v>22</v>
      </c>
      <c r="B32" s="61" t="s">
        <v>25</v>
      </c>
      <c r="C32" s="61"/>
      <c r="D32" s="5" t="s">
        <v>12</v>
      </c>
      <c r="E32" s="17">
        <f>E33+E34+E35</f>
        <v>0</v>
      </c>
      <c r="F32" s="48">
        <f>F33+F34+F35</f>
        <v>0</v>
      </c>
      <c r="G32" s="49"/>
      <c r="H32" s="48">
        <f t="shared" ref="H32" si="24">H33+H34+H35</f>
        <v>0</v>
      </c>
      <c r="I32" s="49"/>
      <c r="J32" s="48">
        <f t="shared" ref="J32" si="25">J33+J34+J35</f>
        <v>0</v>
      </c>
      <c r="K32" s="49"/>
      <c r="L32" s="48">
        <f t="shared" ref="L32" si="26">L33+L34+L35</f>
        <v>0</v>
      </c>
      <c r="M32" s="49"/>
      <c r="N32" s="27" t="s">
        <v>16</v>
      </c>
    </row>
    <row r="33" spans="1:14" ht="15.75" x14ac:dyDescent="0.25">
      <c r="A33" s="59"/>
      <c r="B33" s="25"/>
      <c r="C33" s="25"/>
      <c r="D33" s="3">
        <v>2023</v>
      </c>
      <c r="E33" s="18">
        <f t="shared" ref="E33:E35" si="27">SUM(F33:M33)</f>
        <v>0</v>
      </c>
      <c r="F33" s="22">
        <v>0</v>
      </c>
      <c r="G33" s="23"/>
      <c r="H33" s="22">
        <v>0</v>
      </c>
      <c r="I33" s="23"/>
      <c r="J33" s="22">
        <v>0</v>
      </c>
      <c r="K33" s="23"/>
      <c r="L33" s="22">
        <v>0</v>
      </c>
      <c r="M33" s="23"/>
      <c r="N33" s="28"/>
    </row>
    <row r="34" spans="1:14" ht="15.75" x14ac:dyDescent="0.25">
      <c r="A34" s="59"/>
      <c r="B34" s="25"/>
      <c r="C34" s="25"/>
      <c r="D34" s="3">
        <v>2024</v>
      </c>
      <c r="E34" s="18">
        <f t="shared" si="27"/>
        <v>0</v>
      </c>
      <c r="F34" s="22">
        <v>0</v>
      </c>
      <c r="G34" s="23"/>
      <c r="H34" s="22">
        <v>0</v>
      </c>
      <c r="I34" s="23"/>
      <c r="J34" s="22">
        <v>0</v>
      </c>
      <c r="K34" s="23"/>
      <c r="L34" s="22">
        <v>0</v>
      </c>
      <c r="M34" s="23"/>
      <c r="N34" s="28"/>
    </row>
    <row r="35" spans="1:14" ht="47.25" customHeight="1" thickBot="1" x14ac:dyDescent="0.3">
      <c r="A35" s="60"/>
      <c r="B35" s="62"/>
      <c r="C35" s="62"/>
      <c r="D35" s="4">
        <v>2025</v>
      </c>
      <c r="E35" s="19">
        <f t="shared" si="27"/>
        <v>0</v>
      </c>
      <c r="F35" s="20">
        <v>0</v>
      </c>
      <c r="G35" s="21"/>
      <c r="H35" s="20">
        <v>0</v>
      </c>
      <c r="I35" s="21"/>
      <c r="J35" s="20">
        <v>0</v>
      </c>
      <c r="K35" s="21"/>
      <c r="L35" s="20">
        <v>0</v>
      </c>
      <c r="M35" s="21"/>
      <c r="N35" s="29"/>
    </row>
    <row r="36" spans="1:14" ht="15.75" x14ac:dyDescent="0.25">
      <c r="A36" s="58" t="s">
        <v>24</v>
      </c>
      <c r="B36" s="61" t="s">
        <v>26</v>
      </c>
      <c r="C36" s="61"/>
      <c r="D36" s="16" t="s">
        <v>12</v>
      </c>
      <c r="E36" s="17">
        <f>E37+E38+E39</f>
        <v>0</v>
      </c>
      <c r="F36" s="48">
        <f>F37+F38+F39</f>
        <v>0</v>
      </c>
      <c r="G36" s="49"/>
      <c r="H36" s="48">
        <f t="shared" ref="H36" si="28">H37+H38+H39</f>
        <v>0</v>
      </c>
      <c r="I36" s="49"/>
      <c r="J36" s="48">
        <f t="shared" ref="J36" si="29">J37+J38+J39</f>
        <v>0</v>
      </c>
      <c r="K36" s="49"/>
      <c r="L36" s="48">
        <f t="shared" ref="L36" si="30">L37+L38+L39</f>
        <v>0</v>
      </c>
      <c r="M36" s="49"/>
      <c r="N36" s="27" t="s">
        <v>16</v>
      </c>
    </row>
    <row r="37" spans="1:14" ht="30.75" customHeight="1" x14ac:dyDescent="0.25">
      <c r="A37" s="59"/>
      <c r="B37" s="25"/>
      <c r="C37" s="25"/>
      <c r="D37" s="14">
        <v>2023</v>
      </c>
      <c r="E37" s="18">
        <f t="shared" ref="E37:E39" si="31">SUM(F37:M37)</f>
        <v>0</v>
      </c>
      <c r="F37" s="22">
        <v>0</v>
      </c>
      <c r="G37" s="23"/>
      <c r="H37" s="22">
        <v>0</v>
      </c>
      <c r="I37" s="23"/>
      <c r="J37" s="22">
        <v>0</v>
      </c>
      <c r="K37" s="23"/>
      <c r="L37" s="22">
        <v>0</v>
      </c>
      <c r="M37" s="23"/>
      <c r="N37" s="28"/>
    </row>
    <row r="38" spans="1:14" ht="33" customHeight="1" x14ac:dyDescent="0.25">
      <c r="A38" s="59"/>
      <c r="B38" s="25"/>
      <c r="C38" s="25"/>
      <c r="D38" s="14">
        <v>2024</v>
      </c>
      <c r="E38" s="18">
        <f t="shared" si="31"/>
        <v>0</v>
      </c>
      <c r="F38" s="22">
        <v>0</v>
      </c>
      <c r="G38" s="23"/>
      <c r="H38" s="22">
        <v>0</v>
      </c>
      <c r="I38" s="23"/>
      <c r="J38" s="22">
        <v>0</v>
      </c>
      <c r="K38" s="23"/>
      <c r="L38" s="22">
        <v>0</v>
      </c>
      <c r="M38" s="23"/>
      <c r="N38" s="28"/>
    </row>
    <row r="39" spans="1:14" ht="39" customHeight="1" thickBot="1" x14ac:dyDescent="0.3">
      <c r="A39" s="60"/>
      <c r="B39" s="62"/>
      <c r="C39" s="62"/>
      <c r="D39" s="15">
        <v>2025</v>
      </c>
      <c r="E39" s="19">
        <f t="shared" si="31"/>
        <v>0</v>
      </c>
      <c r="F39" s="20">
        <v>0</v>
      </c>
      <c r="G39" s="21"/>
      <c r="H39" s="20">
        <v>0</v>
      </c>
      <c r="I39" s="21"/>
      <c r="J39" s="20">
        <v>0</v>
      </c>
      <c r="K39" s="21"/>
      <c r="L39" s="20">
        <v>0</v>
      </c>
      <c r="M39" s="21"/>
      <c r="N39" s="29"/>
    </row>
    <row r="40" spans="1:14" ht="18.75" x14ac:dyDescent="0.3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18.75" x14ac:dyDescent="0.3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ht="18.75" x14ac:dyDescent="0.3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t="18.75" x14ac:dyDescent="0.3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ht="18.75" x14ac:dyDescent="0.3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ht="18.75" x14ac:dyDescent="0.3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ht="18.75" x14ac:dyDescent="0.3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ht="18.75" x14ac:dyDescent="0.3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ht="18.75" x14ac:dyDescent="0.3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ht="18.75" x14ac:dyDescent="0.3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ht="18.75" x14ac:dyDescent="0.3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ht="18.75" x14ac:dyDescent="0.3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ht="18.75" x14ac:dyDescent="0.3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ht="18.75" x14ac:dyDescent="0.3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ht="18.75" x14ac:dyDescent="0.3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ht="18.75" x14ac:dyDescent="0.3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ht="18.75" x14ac:dyDescent="0.3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ht="18.75" x14ac:dyDescent="0.3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ht="18.75" x14ac:dyDescent="0.3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ht="18.75" x14ac:dyDescent="0.3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ht="18.75" x14ac:dyDescent="0.3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ht="18.75" x14ac:dyDescent="0.3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ht="18.75" x14ac:dyDescent="0.3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ht="18.75" x14ac:dyDescent="0.3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ht="18.75" x14ac:dyDescent="0.3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ht="18.75" x14ac:dyDescent="0.3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ht="18.75" x14ac:dyDescent="0.3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ht="18.75" x14ac:dyDescent="0.3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ht="18.75" x14ac:dyDescent="0.3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ht="18.75" x14ac:dyDescent="0.3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ht="18.75" x14ac:dyDescent="0.3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ht="18.75" x14ac:dyDescent="0.3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18.75" x14ac:dyDescent="0.3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ht="18.75" x14ac:dyDescent="0.3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18.75" x14ac:dyDescent="0.3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ht="18.75" x14ac:dyDescent="0.3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ht="18.75" x14ac:dyDescent="0.3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ht="18.75" x14ac:dyDescent="0.3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t="18.75" x14ac:dyDescent="0.3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ht="18.75" x14ac:dyDescent="0.3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ht="18.75" x14ac:dyDescent="0.3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ht="18.75" x14ac:dyDescent="0.3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ht="18.75" x14ac:dyDescent="0.3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ht="18.75" x14ac:dyDescent="0.3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 ht="18.75" x14ac:dyDescent="0.3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ht="18.75" x14ac:dyDescent="0.3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ht="18.75" x14ac:dyDescent="0.3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ht="18.75" x14ac:dyDescent="0.3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ht="18.75" x14ac:dyDescent="0.3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t="18.75" x14ac:dyDescent="0.3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ht="18.75" x14ac:dyDescent="0.3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ht="18.75" x14ac:dyDescent="0.3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ht="18.75" x14ac:dyDescent="0.3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1:14" ht="18.75" x14ac:dyDescent="0.3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ht="18.75" x14ac:dyDescent="0.3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ht="18.75" x14ac:dyDescent="0.3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ht="18.75" x14ac:dyDescent="0.3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14" ht="18.75" x14ac:dyDescent="0.3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ht="18.75" x14ac:dyDescent="0.3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8.75" x14ac:dyDescent="0.3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 ht="18.75" x14ac:dyDescent="0.3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 ht="18.75" x14ac:dyDescent="0.3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ht="18.75" x14ac:dyDescent="0.3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ht="18.75" x14ac:dyDescent="0.3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ht="18.75" x14ac:dyDescent="0.3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4" ht="18.75" x14ac:dyDescent="0.3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ht="18.75" x14ac:dyDescent="0.3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14" ht="18.75" x14ac:dyDescent="0.3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 ht="18.75" x14ac:dyDescent="0.3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ht="18.75" x14ac:dyDescent="0.3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1:14" ht="18.75" x14ac:dyDescent="0.3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</sheetData>
  <mergeCells count="150">
    <mergeCell ref="A36:A39"/>
    <mergeCell ref="B36:C39"/>
    <mergeCell ref="F36:G36"/>
    <mergeCell ref="H36:I36"/>
    <mergeCell ref="J36:K36"/>
    <mergeCell ref="L36:M36"/>
    <mergeCell ref="N36:N39"/>
    <mergeCell ref="F37:G37"/>
    <mergeCell ref="H37:I37"/>
    <mergeCell ref="J37:K37"/>
    <mergeCell ref="L37:M37"/>
    <mergeCell ref="F38:G38"/>
    <mergeCell ref="H38:I38"/>
    <mergeCell ref="J38:K38"/>
    <mergeCell ref="L38:M38"/>
    <mergeCell ref="F39:G39"/>
    <mergeCell ref="H39:I39"/>
    <mergeCell ref="J39:K39"/>
    <mergeCell ref="L39:M39"/>
    <mergeCell ref="A32:A35"/>
    <mergeCell ref="B32:C35"/>
    <mergeCell ref="F32:G32"/>
    <mergeCell ref="H32:I32"/>
    <mergeCell ref="J32:K32"/>
    <mergeCell ref="L32:M32"/>
    <mergeCell ref="I4:N4"/>
    <mergeCell ref="I5:N5"/>
    <mergeCell ref="N32:N35"/>
    <mergeCell ref="F33:G33"/>
    <mergeCell ref="H33:I33"/>
    <mergeCell ref="J33:K33"/>
    <mergeCell ref="L33:M33"/>
    <mergeCell ref="F34:G34"/>
    <mergeCell ref="H34:I34"/>
    <mergeCell ref="J34:K34"/>
    <mergeCell ref="L34:M34"/>
    <mergeCell ref="F35:G35"/>
    <mergeCell ref="H35:I35"/>
    <mergeCell ref="J35:K35"/>
    <mergeCell ref="L35:M35"/>
    <mergeCell ref="N28:N31"/>
    <mergeCell ref="A28:A31"/>
    <mergeCell ref="B28:C31"/>
    <mergeCell ref="A20:A23"/>
    <mergeCell ref="B20:C23"/>
    <mergeCell ref="F20:G20"/>
    <mergeCell ref="H20:I20"/>
    <mergeCell ref="J20:K20"/>
    <mergeCell ref="L20:M20"/>
    <mergeCell ref="H21:I21"/>
    <mergeCell ref="J21:K21"/>
    <mergeCell ref="L21:M21"/>
    <mergeCell ref="F22:G22"/>
    <mergeCell ref="H22:I22"/>
    <mergeCell ref="J22:K22"/>
    <mergeCell ref="L22:M22"/>
    <mergeCell ref="F23:G23"/>
    <mergeCell ref="H23:I23"/>
    <mergeCell ref="J23:K23"/>
    <mergeCell ref="L27:M27"/>
    <mergeCell ref="F31:G31"/>
    <mergeCell ref="H31:I31"/>
    <mergeCell ref="J31:K31"/>
    <mergeCell ref="L31:M31"/>
    <mergeCell ref="L23:M23"/>
    <mergeCell ref="H26:I26"/>
    <mergeCell ref="J26:K26"/>
    <mergeCell ref="L26:M26"/>
    <mergeCell ref="F28:G28"/>
    <mergeCell ref="H28:I28"/>
    <mergeCell ref="J28:K28"/>
    <mergeCell ref="L28:M28"/>
    <mergeCell ref="F29:G29"/>
    <mergeCell ref="H29:I29"/>
    <mergeCell ref="J29:K29"/>
    <mergeCell ref="L29:M29"/>
    <mergeCell ref="F30:G30"/>
    <mergeCell ref="H30:I30"/>
    <mergeCell ref="J30:K30"/>
    <mergeCell ref="L30:M30"/>
    <mergeCell ref="H18:I18"/>
    <mergeCell ref="J18:K18"/>
    <mergeCell ref="L18:M18"/>
    <mergeCell ref="H19:I19"/>
    <mergeCell ref="J19:K19"/>
    <mergeCell ref="L19:M19"/>
    <mergeCell ref="F19:G19"/>
    <mergeCell ref="F17:G17"/>
    <mergeCell ref="J25:K25"/>
    <mergeCell ref="B7:C10"/>
    <mergeCell ref="A7:A10"/>
    <mergeCell ref="F8:M8"/>
    <mergeCell ref="F9:G10"/>
    <mergeCell ref="H9:I10"/>
    <mergeCell ref="J9:K10"/>
    <mergeCell ref="L11:M11"/>
    <mergeCell ref="H12:I12"/>
    <mergeCell ref="H14:I14"/>
    <mergeCell ref="J11:K11"/>
    <mergeCell ref="J12:K12"/>
    <mergeCell ref="J13:K13"/>
    <mergeCell ref="J14:K14"/>
    <mergeCell ref="H27:I27"/>
    <mergeCell ref="A15:N15"/>
    <mergeCell ref="F12:G12"/>
    <mergeCell ref="F13:G13"/>
    <mergeCell ref="F14:G14"/>
    <mergeCell ref="F11:G11"/>
    <mergeCell ref="H11:I11"/>
    <mergeCell ref="L12:M12"/>
    <mergeCell ref="L13:M13"/>
    <mergeCell ref="L14:M14"/>
    <mergeCell ref="A24:A27"/>
    <mergeCell ref="B24:C27"/>
    <mergeCell ref="F24:G24"/>
    <mergeCell ref="A16:A19"/>
    <mergeCell ref="B16:C19"/>
    <mergeCell ref="N16:N19"/>
    <mergeCell ref="H16:I16"/>
    <mergeCell ref="J16:K16"/>
    <mergeCell ref="L16:M16"/>
    <mergeCell ref="H17:I17"/>
    <mergeCell ref="J17:K17"/>
    <mergeCell ref="L17:M17"/>
    <mergeCell ref="F16:G16"/>
    <mergeCell ref="F18:G18"/>
    <mergeCell ref="J27:K27"/>
    <mergeCell ref="F21:G21"/>
    <mergeCell ref="G2:N2"/>
    <mergeCell ref="F26:G26"/>
    <mergeCell ref="L25:M25"/>
    <mergeCell ref="L9:M10"/>
    <mergeCell ref="N20:N23"/>
    <mergeCell ref="H13:I13"/>
    <mergeCell ref="I3:N3"/>
    <mergeCell ref="A6:N6"/>
    <mergeCell ref="E7:M7"/>
    <mergeCell ref="N7:N10"/>
    <mergeCell ref="N11:N14"/>
    <mergeCell ref="B11:C14"/>
    <mergeCell ref="A11:A14"/>
    <mergeCell ref="H24:I24"/>
    <mergeCell ref="J24:K24"/>
    <mergeCell ref="L24:M24"/>
    <mergeCell ref="E8:E10"/>
    <mergeCell ref="D7:D10"/>
    <mergeCell ref="N24:N27"/>
    <mergeCell ref="F25:G25"/>
    <mergeCell ref="H25:I25"/>
    <mergeCell ref="F27:G27"/>
  </mergeCells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Мероприятия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2022-11-07T22:32:03Z</dcterms:modified>
</cp:coreProperties>
</file>