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1985" windowHeight="9000" tabRatio="663"/>
  </bookViews>
  <sheets>
    <sheet name="8" sheetId="6" r:id="rId1"/>
    <sheet name="15 внебюджет" sheetId="23" state="hidden" r:id="rId2"/>
  </sheets>
  <definedNames>
    <definedName name="_xlnm.Print_Area" localSheetId="0">'8'!$A$1:$AE$468</definedName>
  </definedNames>
  <calcPr calcId="145621"/>
</workbook>
</file>

<file path=xl/calcChain.xml><?xml version="1.0" encoding="utf-8"?>
<calcChain xmlns="http://schemas.openxmlformats.org/spreadsheetml/2006/main">
  <c r="D464" i="6" l="1"/>
  <c r="D436" i="6" l="1"/>
  <c r="D457" i="6"/>
  <c r="D406" i="6" l="1"/>
  <c r="D262" i="6" l="1"/>
  <c r="E327" i="6" l="1"/>
  <c r="E231" i="6"/>
  <c r="F121" i="6" l="1"/>
  <c r="E121" i="6"/>
  <c r="F277" i="6"/>
  <c r="E277" i="6"/>
  <c r="M213" i="6"/>
  <c r="N213" i="6"/>
  <c r="O213" i="6"/>
  <c r="P213" i="6"/>
  <c r="Q213" i="6"/>
  <c r="R213" i="6"/>
  <c r="S213" i="6"/>
  <c r="T213" i="6"/>
  <c r="U213" i="6"/>
  <c r="V213" i="6"/>
  <c r="W213" i="6"/>
  <c r="X213" i="6"/>
  <c r="Y213" i="6"/>
  <c r="Z213" i="6"/>
  <c r="AA213" i="6"/>
  <c r="AB213" i="6"/>
  <c r="AC213" i="6"/>
  <c r="AD213" i="6"/>
  <c r="AE213" i="6"/>
  <c r="L213" i="6"/>
  <c r="E215" i="6"/>
  <c r="F215" i="6"/>
  <c r="E216" i="6"/>
  <c r="F216" i="6"/>
  <c r="E217" i="6"/>
  <c r="F217" i="6"/>
  <c r="E218" i="6"/>
  <c r="F218" i="6"/>
  <c r="E219" i="6"/>
  <c r="F219" i="6"/>
  <c r="D215" i="6"/>
  <c r="D217" i="6"/>
  <c r="D218" i="6"/>
  <c r="D219" i="6"/>
  <c r="F262" i="6"/>
  <c r="E262" i="6"/>
  <c r="C247" i="6"/>
  <c r="C250" i="6"/>
  <c r="C249" i="6"/>
  <c r="C248" i="6"/>
  <c r="C246" i="6"/>
  <c r="F245" i="6"/>
  <c r="E245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L24" i="6"/>
  <c r="D26" i="6"/>
  <c r="E26" i="6"/>
  <c r="F26" i="6"/>
  <c r="D28" i="6"/>
  <c r="E28" i="6"/>
  <c r="F28" i="6"/>
  <c r="D29" i="6"/>
  <c r="E29" i="6"/>
  <c r="F29" i="6"/>
  <c r="D30" i="6"/>
  <c r="E30" i="6"/>
  <c r="F30" i="6"/>
  <c r="F42" i="6"/>
  <c r="F27" i="6" s="1"/>
  <c r="E42" i="6"/>
  <c r="E27" i="6" s="1"/>
  <c r="F137" i="6"/>
  <c r="F214" i="6" l="1"/>
  <c r="E214" i="6"/>
  <c r="D245" i="6"/>
  <c r="C245" i="6" s="1"/>
  <c r="F200" i="6"/>
  <c r="F208" i="6"/>
  <c r="F294" i="6"/>
  <c r="F450" i="6" l="1"/>
  <c r="F65" i="6"/>
  <c r="F73" i="6"/>
  <c r="F81" i="6"/>
  <c r="D129" i="6"/>
  <c r="E444" i="6"/>
  <c r="E445" i="6"/>
  <c r="E446" i="6"/>
  <c r="E442" i="6"/>
  <c r="D444" i="6"/>
  <c r="F444" i="6"/>
  <c r="D445" i="6"/>
  <c r="F445" i="6"/>
  <c r="D446" i="6"/>
  <c r="F446" i="6"/>
  <c r="D442" i="6"/>
  <c r="F442" i="6"/>
  <c r="F443" i="6"/>
  <c r="F429" i="6" s="1"/>
  <c r="E450" i="6"/>
  <c r="E443" i="6" s="1"/>
  <c r="D310" i="6" l="1"/>
  <c r="F40" i="6"/>
  <c r="F48" i="6"/>
  <c r="F57" i="6"/>
  <c r="F59" i="6"/>
  <c r="F60" i="6"/>
  <c r="F61" i="6"/>
  <c r="F63" i="6"/>
  <c r="F71" i="6"/>
  <c r="F79" i="6"/>
  <c r="F87" i="6"/>
  <c r="F95" i="6"/>
  <c r="F103" i="6"/>
  <c r="F111" i="6"/>
  <c r="F119" i="6"/>
  <c r="F135" i="6"/>
  <c r="F143" i="6"/>
  <c r="F151" i="6"/>
  <c r="F159" i="6"/>
  <c r="F167" i="6"/>
  <c r="F175" i="6"/>
  <c r="F183" i="6"/>
  <c r="F192" i="6"/>
  <c r="F194" i="6"/>
  <c r="F195" i="6"/>
  <c r="F196" i="6"/>
  <c r="F221" i="6"/>
  <c r="F229" i="6"/>
  <c r="F237" i="6"/>
  <c r="F254" i="6"/>
  <c r="F256" i="6"/>
  <c r="F257" i="6"/>
  <c r="F258" i="6"/>
  <c r="F260" i="6"/>
  <c r="F253" i="6" s="1"/>
  <c r="F269" i="6"/>
  <c r="F272" i="6"/>
  <c r="F273" i="6"/>
  <c r="F283" i="6"/>
  <c r="F292" i="6"/>
  <c r="F316" i="6"/>
  <c r="F325" i="6"/>
  <c r="F333" i="6"/>
  <c r="F341" i="6"/>
  <c r="F349" i="6"/>
  <c r="F358" i="6"/>
  <c r="F370" i="6"/>
  <c r="F271" i="6" s="1"/>
  <c r="F383" i="6"/>
  <c r="F384" i="6"/>
  <c r="F385" i="6"/>
  <c r="F386" i="6"/>
  <c r="F387" i="6"/>
  <c r="F380" i="6" s="1"/>
  <c r="F389" i="6"/>
  <c r="F398" i="6"/>
  <c r="F399" i="6"/>
  <c r="F400" i="6"/>
  <c r="F401" i="6"/>
  <c r="F402" i="6"/>
  <c r="F404" i="6"/>
  <c r="F412" i="6"/>
  <c r="F428" i="6"/>
  <c r="F431" i="6"/>
  <c r="F432" i="6"/>
  <c r="F434" i="6"/>
  <c r="F430" i="6"/>
  <c r="F448" i="6"/>
  <c r="F455" i="6"/>
  <c r="F462" i="6"/>
  <c r="D57" i="6"/>
  <c r="E57" i="6"/>
  <c r="D59" i="6"/>
  <c r="E59" i="6"/>
  <c r="D60" i="6"/>
  <c r="E60" i="6"/>
  <c r="D61" i="6"/>
  <c r="E61" i="6"/>
  <c r="C188" i="6"/>
  <c r="C187" i="6"/>
  <c r="C186" i="6"/>
  <c r="C185" i="6"/>
  <c r="C184" i="6"/>
  <c r="E183" i="6"/>
  <c r="D414" i="6"/>
  <c r="D391" i="6"/>
  <c r="D239" i="6"/>
  <c r="D200" i="6"/>
  <c r="D169" i="6"/>
  <c r="F127" i="6"/>
  <c r="D113" i="6"/>
  <c r="D89" i="6"/>
  <c r="D50" i="6"/>
  <c r="F379" i="6" l="1"/>
  <c r="F25" i="6"/>
  <c r="C57" i="6"/>
  <c r="C60" i="6"/>
  <c r="F23" i="6"/>
  <c r="F16" i="6" s="1"/>
  <c r="C59" i="6"/>
  <c r="F378" i="6"/>
  <c r="F377" i="6"/>
  <c r="C61" i="6"/>
  <c r="F19" i="6"/>
  <c r="F397" i="6"/>
  <c r="F367" i="6"/>
  <c r="F22" i="6"/>
  <c r="F15" i="6" s="1"/>
  <c r="F255" i="6"/>
  <c r="F376" i="6"/>
  <c r="F21" i="6"/>
  <c r="F14" i="6" s="1"/>
  <c r="F382" i="6"/>
  <c r="F58" i="6"/>
  <c r="F56" i="6" s="1"/>
  <c r="F198" i="6"/>
  <c r="D183" i="6"/>
  <c r="C183" i="6" s="1"/>
  <c r="F12" i="6" l="1"/>
  <c r="F375" i="6"/>
  <c r="F441" i="6"/>
  <c r="F427" i="6" s="1"/>
  <c r="D327" i="6"/>
  <c r="D161" i="6"/>
  <c r="D153" i="6"/>
  <c r="D450" i="6" l="1"/>
  <c r="D145" i="6" l="1"/>
  <c r="D443" i="6" l="1"/>
  <c r="D223" i="6" l="1"/>
  <c r="D216" i="6" s="1"/>
  <c r="D214" i="6" s="1"/>
  <c r="D175" i="6"/>
  <c r="D208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L55" i="6"/>
  <c r="C180" i="6"/>
  <c r="C179" i="6"/>
  <c r="C178" i="6"/>
  <c r="C176" i="6"/>
  <c r="E175" i="6"/>
  <c r="E196" i="6"/>
  <c r="D196" i="6"/>
  <c r="E195" i="6"/>
  <c r="D195" i="6"/>
  <c r="E194" i="6"/>
  <c r="D194" i="6"/>
  <c r="E193" i="6"/>
  <c r="E192" i="6"/>
  <c r="D192" i="6"/>
  <c r="L190" i="6"/>
  <c r="M190" i="6"/>
  <c r="N190" i="6"/>
  <c r="O190" i="6"/>
  <c r="P190" i="6"/>
  <c r="Q190" i="6"/>
  <c r="R190" i="6"/>
  <c r="S190" i="6"/>
  <c r="T190" i="6"/>
  <c r="U190" i="6"/>
  <c r="V190" i="6"/>
  <c r="W190" i="6"/>
  <c r="X190" i="6"/>
  <c r="Y190" i="6"/>
  <c r="Z190" i="6"/>
  <c r="AA190" i="6"/>
  <c r="AB190" i="6"/>
  <c r="AC190" i="6"/>
  <c r="AD190" i="6"/>
  <c r="AE190" i="6"/>
  <c r="D193" i="6" l="1"/>
  <c r="C175" i="6"/>
  <c r="C177" i="6"/>
  <c r="F206" i="6" l="1"/>
  <c r="F191" i="6" s="1"/>
  <c r="F193" i="6"/>
  <c r="E462" i="6"/>
  <c r="D462" i="6"/>
  <c r="C467" i="6"/>
  <c r="C466" i="6"/>
  <c r="C465" i="6"/>
  <c r="C464" i="6"/>
  <c r="C463" i="6"/>
  <c r="C460" i="6"/>
  <c r="C459" i="6"/>
  <c r="C458" i="6"/>
  <c r="C456" i="6"/>
  <c r="D455" i="6"/>
  <c r="C453" i="6"/>
  <c r="C452" i="6"/>
  <c r="C451" i="6"/>
  <c r="C450" i="6"/>
  <c r="C449" i="6"/>
  <c r="E448" i="6"/>
  <c r="D448" i="6"/>
  <c r="E441" i="6" l="1"/>
  <c r="D441" i="6"/>
  <c r="C462" i="6"/>
  <c r="C448" i="6"/>
  <c r="E455" i="6"/>
  <c r="D370" i="6"/>
  <c r="C455" i="6" l="1"/>
  <c r="C457" i="6"/>
  <c r="D137" i="6"/>
  <c r="D58" i="6" s="1"/>
  <c r="D369" i="6" l="1"/>
  <c r="S267" i="6" l="1"/>
  <c r="F308" i="6"/>
  <c r="D277" i="6"/>
  <c r="F270" i="6" l="1"/>
  <c r="F20" i="6" s="1"/>
  <c r="F13" i="6" s="1"/>
  <c r="F275" i="6"/>
  <c r="F268" i="6" s="1"/>
  <c r="F18" i="6" s="1"/>
  <c r="F11" i="6" s="1"/>
  <c r="M396" i="6"/>
  <c r="N396" i="6"/>
  <c r="O396" i="6"/>
  <c r="P396" i="6"/>
  <c r="Q396" i="6"/>
  <c r="R396" i="6"/>
  <c r="S396" i="6"/>
  <c r="T396" i="6"/>
  <c r="U396" i="6"/>
  <c r="V396" i="6"/>
  <c r="W396" i="6"/>
  <c r="X396" i="6"/>
  <c r="Y396" i="6"/>
  <c r="Z396" i="6"/>
  <c r="AA396" i="6"/>
  <c r="AB396" i="6"/>
  <c r="AC396" i="6"/>
  <c r="AD396" i="6"/>
  <c r="AE396" i="6"/>
  <c r="L396" i="6"/>
  <c r="D383" i="6"/>
  <c r="E383" i="6"/>
  <c r="D385" i="6"/>
  <c r="E385" i="6"/>
  <c r="D386" i="6"/>
  <c r="E386" i="6"/>
  <c r="D387" i="6"/>
  <c r="E387" i="6"/>
  <c r="E384" i="6"/>
  <c r="D384" i="6"/>
  <c r="C393" i="6"/>
  <c r="M381" i="6"/>
  <c r="N381" i="6"/>
  <c r="O381" i="6"/>
  <c r="P381" i="6"/>
  <c r="Q381" i="6"/>
  <c r="R381" i="6"/>
  <c r="S381" i="6"/>
  <c r="T381" i="6"/>
  <c r="U381" i="6"/>
  <c r="V381" i="6"/>
  <c r="W381" i="6"/>
  <c r="X381" i="6"/>
  <c r="Y381" i="6"/>
  <c r="Z381" i="6"/>
  <c r="AA381" i="6"/>
  <c r="AB381" i="6"/>
  <c r="AC381" i="6"/>
  <c r="AD381" i="6"/>
  <c r="AE381" i="6"/>
  <c r="L381" i="6"/>
  <c r="AD374" i="6" l="1"/>
  <c r="N374" i="6"/>
  <c r="U374" i="6"/>
  <c r="M374" i="6"/>
  <c r="V374" i="6"/>
  <c r="AC374" i="6"/>
  <c r="X374" i="6"/>
  <c r="L374" i="6"/>
  <c r="P374" i="6"/>
  <c r="AB374" i="6"/>
  <c r="Z374" i="6"/>
  <c r="R374" i="6"/>
  <c r="Y374" i="6"/>
  <c r="Q374" i="6"/>
  <c r="T374" i="6"/>
  <c r="AE374" i="6"/>
  <c r="AA374" i="6"/>
  <c r="W374" i="6"/>
  <c r="S374" i="6"/>
  <c r="O374" i="6"/>
  <c r="M267" i="6"/>
  <c r="N267" i="6"/>
  <c r="O267" i="6"/>
  <c r="P267" i="6"/>
  <c r="Q267" i="6"/>
  <c r="R267" i="6"/>
  <c r="T267" i="6"/>
  <c r="U267" i="6"/>
  <c r="V267" i="6"/>
  <c r="W267" i="6"/>
  <c r="X267" i="6"/>
  <c r="Y267" i="6"/>
  <c r="Z267" i="6"/>
  <c r="AA267" i="6"/>
  <c r="AB267" i="6"/>
  <c r="AC267" i="6"/>
  <c r="AD267" i="6"/>
  <c r="AE267" i="6"/>
  <c r="L267" i="6"/>
  <c r="C242" i="6" l="1"/>
  <c r="C241" i="6"/>
  <c r="C240" i="6"/>
  <c r="C239" i="6"/>
  <c r="C238" i="6"/>
  <c r="E237" i="6"/>
  <c r="D237" i="6"/>
  <c r="C237" i="6" l="1"/>
  <c r="E273" i="6"/>
  <c r="D273" i="6"/>
  <c r="E272" i="6"/>
  <c r="D272" i="6"/>
  <c r="E270" i="6"/>
  <c r="E269" i="6"/>
  <c r="D269" i="6"/>
  <c r="E370" i="6"/>
  <c r="E367" i="6" s="1"/>
  <c r="C369" i="6"/>
  <c r="C372" i="6"/>
  <c r="C371" i="6"/>
  <c r="C368" i="6"/>
  <c r="D319" i="6"/>
  <c r="D270" i="6" l="1"/>
  <c r="E271" i="6"/>
  <c r="C370" i="6" l="1"/>
  <c r="D367" i="6"/>
  <c r="C367" i="6" s="1"/>
  <c r="D271" i="6"/>
  <c r="D42" i="6"/>
  <c r="D27" i="6" s="1"/>
  <c r="E402" i="6" l="1"/>
  <c r="E380" i="6" s="1"/>
  <c r="D402" i="6"/>
  <c r="D380" i="6" s="1"/>
  <c r="E401" i="6"/>
  <c r="E379" i="6" s="1"/>
  <c r="D401" i="6"/>
  <c r="D379" i="6" s="1"/>
  <c r="E400" i="6"/>
  <c r="E378" i="6" s="1"/>
  <c r="D400" i="6"/>
  <c r="D378" i="6" s="1"/>
  <c r="E399" i="6"/>
  <c r="E377" i="6" s="1"/>
  <c r="D399" i="6"/>
  <c r="D377" i="6" s="1"/>
  <c r="E398" i="6"/>
  <c r="E376" i="6" s="1"/>
  <c r="D398" i="6"/>
  <c r="D376" i="6" s="1"/>
  <c r="C417" i="6"/>
  <c r="C416" i="6"/>
  <c r="C415" i="6"/>
  <c r="C414" i="6"/>
  <c r="C413" i="6"/>
  <c r="E412" i="6"/>
  <c r="D412" i="6"/>
  <c r="C172" i="6"/>
  <c r="C171" i="6"/>
  <c r="C170" i="6"/>
  <c r="C169" i="6"/>
  <c r="C168" i="6"/>
  <c r="E167" i="6"/>
  <c r="D167" i="6"/>
  <c r="C354" i="6"/>
  <c r="C353" i="6"/>
  <c r="C352" i="6"/>
  <c r="C351" i="6"/>
  <c r="C350" i="6"/>
  <c r="E349" i="6"/>
  <c r="D349" i="6"/>
  <c r="C72" i="6"/>
  <c r="D79" i="6"/>
  <c r="C80" i="6"/>
  <c r="E87" i="6"/>
  <c r="D87" i="6"/>
  <c r="D56" i="6" l="1"/>
  <c r="D375" i="6"/>
  <c r="E375" i="6"/>
  <c r="C412" i="6"/>
  <c r="C167" i="6"/>
  <c r="C269" i="6"/>
  <c r="C349" i="6"/>
  <c r="C271" i="6"/>
  <c r="C148" i="6" l="1"/>
  <c r="C147" i="6"/>
  <c r="C146" i="6"/>
  <c r="E143" i="6"/>
  <c r="C144" i="6"/>
  <c r="D143" i="6"/>
  <c r="E79" i="6"/>
  <c r="E63" i="6"/>
  <c r="D63" i="6"/>
  <c r="E71" i="6"/>
  <c r="D71" i="6"/>
  <c r="M252" i="6"/>
  <c r="N252" i="6"/>
  <c r="O252" i="6"/>
  <c r="P252" i="6"/>
  <c r="Q252" i="6"/>
  <c r="R252" i="6"/>
  <c r="S252" i="6"/>
  <c r="T252" i="6"/>
  <c r="U252" i="6"/>
  <c r="V252" i="6"/>
  <c r="W252" i="6"/>
  <c r="X252" i="6"/>
  <c r="Y252" i="6"/>
  <c r="Z252" i="6"/>
  <c r="AA252" i="6"/>
  <c r="AB252" i="6"/>
  <c r="AC252" i="6"/>
  <c r="AD252" i="6"/>
  <c r="AE252" i="6"/>
  <c r="L252" i="6"/>
  <c r="E389" i="6"/>
  <c r="D389" i="6"/>
  <c r="C409" i="6"/>
  <c r="C408" i="6"/>
  <c r="C407" i="6"/>
  <c r="C406" i="6"/>
  <c r="C405" i="6"/>
  <c r="E404" i="6"/>
  <c r="E397" i="6" s="1"/>
  <c r="D404" i="6"/>
  <c r="D397" i="6" s="1"/>
  <c r="C313" i="6"/>
  <c r="C312" i="6"/>
  <c r="C311" i="6"/>
  <c r="C309" i="6"/>
  <c r="E308" i="6"/>
  <c r="D308" i="6"/>
  <c r="D292" i="6"/>
  <c r="C394" i="6"/>
  <c r="D283" i="6"/>
  <c r="E283" i="6"/>
  <c r="C284" i="6"/>
  <c r="C286" i="6"/>
  <c r="C287" i="6"/>
  <c r="C288" i="6"/>
  <c r="D111" i="6"/>
  <c r="C132" i="6"/>
  <c r="C131" i="6"/>
  <c r="C130" i="6"/>
  <c r="C128" i="6"/>
  <c r="D127" i="6"/>
  <c r="C116" i="6"/>
  <c r="C115" i="6"/>
  <c r="C114" i="6"/>
  <c r="C113" i="6"/>
  <c r="C112" i="6"/>
  <c r="E111" i="6"/>
  <c r="C92" i="6"/>
  <c r="C91" i="6"/>
  <c r="C90" i="6"/>
  <c r="C89" i="6"/>
  <c r="C88" i="6"/>
  <c r="C87" i="6"/>
  <c r="C76" i="6"/>
  <c r="C75" i="6"/>
  <c r="C74" i="6"/>
  <c r="C84" i="6"/>
  <c r="C83" i="6"/>
  <c r="C82" i="6"/>
  <c r="C392" i="6"/>
  <c r="E260" i="6"/>
  <c r="D255" i="6"/>
  <c r="E103" i="6"/>
  <c r="C105" i="6"/>
  <c r="E198" i="6"/>
  <c r="C108" i="6"/>
  <c r="C107" i="6"/>
  <c r="C106" i="6"/>
  <c r="C104" i="6"/>
  <c r="E40" i="6"/>
  <c r="E48" i="6"/>
  <c r="E119" i="6"/>
  <c r="E151" i="6"/>
  <c r="E159" i="6"/>
  <c r="E206" i="6"/>
  <c r="E221" i="6"/>
  <c r="E229" i="6"/>
  <c r="E275" i="6"/>
  <c r="E292" i="6"/>
  <c r="E316" i="6"/>
  <c r="E325" i="6"/>
  <c r="E333" i="6"/>
  <c r="E341" i="6"/>
  <c r="E358" i="6"/>
  <c r="E434" i="6"/>
  <c r="E254" i="6"/>
  <c r="E428" i="6"/>
  <c r="E429" i="6"/>
  <c r="E256" i="6"/>
  <c r="E430" i="6"/>
  <c r="E257" i="6"/>
  <c r="E431" i="6"/>
  <c r="E258" i="6"/>
  <c r="E432" i="6"/>
  <c r="D254" i="6"/>
  <c r="D428" i="6"/>
  <c r="D429" i="6"/>
  <c r="D256" i="6"/>
  <c r="D430" i="6"/>
  <c r="D257" i="6"/>
  <c r="D431" i="6"/>
  <c r="D258" i="6"/>
  <c r="C273" i="6"/>
  <c r="D432" i="6"/>
  <c r="D40" i="6"/>
  <c r="D48" i="6"/>
  <c r="D95" i="6"/>
  <c r="D119" i="6"/>
  <c r="D135" i="6"/>
  <c r="D151" i="6"/>
  <c r="D159" i="6"/>
  <c r="D198" i="6"/>
  <c r="D206" i="6"/>
  <c r="D221" i="6"/>
  <c r="D229" i="6"/>
  <c r="D275" i="6"/>
  <c r="D325" i="6"/>
  <c r="D333" i="6"/>
  <c r="D341" i="6"/>
  <c r="D358" i="6"/>
  <c r="D434" i="6"/>
  <c r="C199" i="6"/>
  <c r="C207" i="6"/>
  <c r="C201" i="6"/>
  <c r="C209" i="6"/>
  <c r="C202" i="6"/>
  <c r="C210" i="6"/>
  <c r="C203" i="6"/>
  <c r="C211" i="6"/>
  <c r="C64" i="6"/>
  <c r="C66" i="6"/>
  <c r="C67" i="6"/>
  <c r="C68" i="6"/>
  <c r="C446" i="6"/>
  <c r="C445" i="6"/>
  <c r="C444" i="6"/>
  <c r="C443" i="6"/>
  <c r="C442" i="6"/>
  <c r="C439" i="6"/>
  <c r="C438" i="6"/>
  <c r="C437" i="6"/>
  <c r="C436" i="6"/>
  <c r="C435" i="6"/>
  <c r="C363" i="6"/>
  <c r="C362" i="6"/>
  <c r="C361" i="6"/>
  <c r="C360" i="6"/>
  <c r="C359" i="6"/>
  <c r="C346" i="6"/>
  <c r="C345" i="6"/>
  <c r="C344" i="6"/>
  <c r="C343" i="6"/>
  <c r="C342" i="6"/>
  <c r="C338" i="6"/>
  <c r="C337" i="6"/>
  <c r="C336" i="6"/>
  <c r="C335" i="6"/>
  <c r="C334" i="6"/>
  <c r="C330" i="6"/>
  <c r="C329" i="6"/>
  <c r="C328" i="6"/>
  <c r="C327" i="6"/>
  <c r="C326" i="6"/>
  <c r="C321" i="6"/>
  <c r="C320" i="6"/>
  <c r="C319" i="6"/>
  <c r="C317" i="6"/>
  <c r="C297" i="6"/>
  <c r="C296" i="6"/>
  <c r="C295" i="6"/>
  <c r="C293" i="6"/>
  <c r="C280" i="6"/>
  <c r="C279" i="6"/>
  <c r="C278" i="6"/>
  <c r="C276" i="6"/>
  <c r="C265" i="6"/>
  <c r="C264" i="6"/>
  <c r="C263" i="6"/>
  <c r="C261" i="6"/>
  <c r="C234" i="6"/>
  <c r="C233" i="6"/>
  <c r="C232" i="6"/>
  <c r="C231" i="6"/>
  <c r="C230" i="6"/>
  <c r="C226" i="6"/>
  <c r="C225" i="6"/>
  <c r="C224" i="6"/>
  <c r="C222" i="6"/>
  <c r="C164" i="6"/>
  <c r="C163" i="6"/>
  <c r="C162" i="6"/>
  <c r="C161" i="6"/>
  <c r="C160" i="6"/>
  <c r="C156" i="6"/>
  <c r="C155" i="6"/>
  <c r="C154" i="6"/>
  <c r="C153" i="6"/>
  <c r="C152" i="6"/>
  <c r="C140" i="6"/>
  <c r="C139" i="6"/>
  <c r="C138" i="6"/>
  <c r="C136" i="6"/>
  <c r="C124" i="6"/>
  <c r="C123" i="6"/>
  <c r="C122" i="6"/>
  <c r="C120" i="6"/>
  <c r="C100" i="6"/>
  <c r="C99" i="6"/>
  <c r="C98" i="6"/>
  <c r="C96" i="6"/>
  <c r="C53" i="6"/>
  <c r="C52" i="6"/>
  <c r="C51" i="6"/>
  <c r="C50" i="6"/>
  <c r="C49" i="6"/>
  <c r="C45" i="6"/>
  <c r="C44" i="6"/>
  <c r="C43" i="6"/>
  <c r="C42" i="6"/>
  <c r="C41" i="6"/>
  <c r="C391" i="6"/>
  <c r="C121" i="6"/>
  <c r="C390" i="6"/>
  <c r="D191" i="6" l="1"/>
  <c r="E25" i="6"/>
  <c r="D25" i="6"/>
  <c r="E58" i="6"/>
  <c r="E56" i="6" s="1"/>
  <c r="E191" i="6"/>
  <c r="C196" i="6"/>
  <c r="C63" i="6"/>
  <c r="E127" i="6"/>
  <c r="C195" i="6"/>
  <c r="C192" i="6"/>
  <c r="C194" i="6"/>
  <c r="C432" i="6"/>
  <c r="E268" i="6"/>
  <c r="C270" i="6"/>
  <c r="Q17" i="6"/>
  <c r="O17" i="6"/>
  <c r="D20" i="6"/>
  <c r="C441" i="6"/>
  <c r="C333" i="6"/>
  <c r="C258" i="6"/>
  <c r="E135" i="6"/>
  <c r="C81" i="6"/>
  <c r="C79" i="6"/>
  <c r="C65" i="6"/>
  <c r="D23" i="6"/>
  <c r="E23" i="6"/>
  <c r="E21" i="6"/>
  <c r="E19" i="6"/>
  <c r="D21" i="6"/>
  <c r="D22" i="6"/>
  <c r="D19" i="6"/>
  <c r="E22" i="6"/>
  <c r="D260" i="6"/>
  <c r="D253" i="6" s="1"/>
  <c r="C48" i="6"/>
  <c r="E255" i="6"/>
  <c r="C218" i="6"/>
  <c r="C215" i="6"/>
  <c r="W17" i="6"/>
  <c r="D427" i="6"/>
  <c r="C257" i="6"/>
  <c r="C399" i="6"/>
  <c r="C200" i="6"/>
  <c r="C341" i="6"/>
  <c r="C159" i="6"/>
  <c r="C429" i="6"/>
  <c r="C398" i="6"/>
  <c r="C294" i="6"/>
  <c r="C358" i="6"/>
  <c r="C28" i="6"/>
  <c r="C428" i="6"/>
  <c r="C256" i="6"/>
  <c r="C325" i="6"/>
  <c r="C151" i="6"/>
  <c r="C434" i="6"/>
  <c r="C40" i="6"/>
  <c r="C26" i="6"/>
  <c r="Z17" i="6"/>
  <c r="V17" i="6"/>
  <c r="R17" i="6"/>
  <c r="R10" i="6" s="1"/>
  <c r="X17" i="6"/>
  <c r="C27" i="6"/>
  <c r="C386" i="6"/>
  <c r="C402" i="6"/>
  <c r="Y17" i="6"/>
  <c r="M17" i="6"/>
  <c r="M10" i="6" s="1"/>
  <c r="T17" i="6"/>
  <c r="AE17" i="6"/>
  <c r="AA17" i="6"/>
  <c r="S17" i="6"/>
  <c r="S10" i="6" s="1"/>
  <c r="C219" i="6"/>
  <c r="AB17" i="6"/>
  <c r="P17" i="6"/>
  <c r="C223" i="6"/>
  <c r="C262" i="6"/>
  <c r="C111" i="6"/>
  <c r="C431" i="6"/>
  <c r="C430" i="6"/>
  <c r="C254" i="6"/>
  <c r="C272" i="6"/>
  <c r="C404" i="6"/>
  <c r="C292" i="6"/>
  <c r="C119" i="6"/>
  <c r="C29" i="6"/>
  <c r="C389" i="6"/>
  <c r="D382" i="6"/>
  <c r="C385" i="6"/>
  <c r="AC17" i="6"/>
  <c r="AC10" i="6" s="1"/>
  <c r="U17" i="6"/>
  <c r="U10" i="6" s="1"/>
  <c r="C217" i="6"/>
  <c r="E95" i="6"/>
  <c r="C103" i="6"/>
  <c r="C285" i="6"/>
  <c r="C283" i="6"/>
  <c r="L17" i="6"/>
  <c r="AD17" i="6"/>
  <c r="N17" i="6"/>
  <c r="C137" i="6"/>
  <c r="C206" i="6"/>
  <c r="C71" i="6"/>
  <c r="C308" i="6"/>
  <c r="C216" i="6"/>
  <c r="C277" i="6"/>
  <c r="C229" i="6"/>
  <c r="D316" i="6"/>
  <c r="D268" i="6" s="1"/>
  <c r="C73" i="6"/>
  <c r="C310" i="6"/>
  <c r="E382" i="6"/>
  <c r="C400" i="6"/>
  <c r="C401" i="6"/>
  <c r="C30" i="6"/>
  <c r="C208" i="6"/>
  <c r="E427" i="6"/>
  <c r="C318" i="6"/>
  <c r="C383" i="6"/>
  <c r="C387" i="6"/>
  <c r="E253" i="6"/>
  <c r="C198" i="6" l="1"/>
  <c r="C191" i="6" s="1"/>
  <c r="C127" i="6"/>
  <c r="C193" i="6"/>
  <c r="AD10" i="6"/>
  <c r="C275" i="6"/>
  <c r="V10" i="6"/>
  <c r="Z10" i="6"/>
  <c r="AA10" i="6"/>
  <c r="L10" i="6"/>
  <c r="O10" i="6"/>
  <c r="E20" i="6"/>
  <c r="E13" i="6" s="1"/>
  <c r="AE10" i="6"/>
  <c r="N10" i="6"/>
  <c r="Q10" i="6"/>
  <c r="W10" i="6"/>
  <c r="P10" i="6"/>
  <c r="C427" i="6"/>
  <c r="C129" i="6"/>
  <c r="E18" i="6"/>
  <c r="X10" i="6"/>
  <c r="C135" i="6"/>
  <c r="C380" i="6"/>
  <c r="D12" i="6"/>
  <c r="D13" i="6"/>
  <c r="E14" i="6"/>
  <c r="C255" i="6"/>
  <c r="D14" i="6"/>
  <c r="E16" i="6"/>
  <c r="D15" i="6"/>
  <c r="D16" i="6"/>
  <c r="E15" i="6"/>
  <c r="E12" i="6"/>
  <c r="C316" i="6"/>
  <c r="C97" i="6"/>
  <c r="T10" i="6"/>
  <c r="C25" i="6"/>
  <c r="AB10" i="6"/>
  <c r="C379" i="6"/>
  <c r="Y10" i="6"/>
  <c r="C214" i="6"/>
  <c r="C221" i="6"/>
  <c r="C21" i="6"/>
  <c r="C397" i="6"/>
  <c r="C95" i="6"/>
  <c r="C253" i="6"/>
  <c r="C145" i="6"/>
  <c r="C377" i="6"/>
  <c r="C384" i="6"/>
  <c r="C19" i="6"/>
  <c r="C22" i="6"/>
  <c r="C378" i="6"/>
  <c r="C376" i="6"/>
  <c r="C23" i="6"/>
  <c r="C260" i="6"/>
  <c r="C58" i="6" l="1"/>
  <c r="C56" i="6" s="1"/>
  <c r="E11" i="6"/>
  <c r="C14" i="6"/>
  <c r="D18" i="6"/>
  <c r="D11" i="6" s="1"/>
  <c r="C268" i="6"/>
  <c r="C16" i="6"/>
  <c r="C15" i="6"/>
  <c r="C12" i="6"/>
  <c r="C382" i="6"/>
  <c r="C375" i="6"/>
  <c r="C143" i="6"/>
  <c r="C20" i="6" l="1"/>
  <c r="C13" i="6"/>
  <c r="C11" i="6"/>
  <c r="C18" i="6"/>
</calcChain>
</file>

<file path=xl/sharedStrings.xml><?xml version="1.0" encoding="utf-8"?>
<sst xmlns="http://schemas.openxmlformats.org/spreadsheetml/2006/main" count="755" uniqueCount="291">
  <si>
    <t>Подпрограмма 1</t>
  </si>
  <si>
    <t>всего</t>
  </si>
  <si>
    <t>юридические лица</t>
  </si>
  <si>
    <t>№</t>
  </si>
  <si>
    <t>федеральный бюджет</t>
  </si>
  <si>
    <t>Подпрограмма 2</t>
  </si>
  <si>
    <t>Объем ресурсного обеспечения,
тыс. руб.</t>
  </si>
  <si>
    <t>График реализации (месяц/квартал)</t>
  </si>
  <si>
    <t>1.1.1</t>
  </si>
  <si>
    <t>краевой бюджет</t>
  </si>
  <si>
    <t>местные бюджеты</t>
  </si>
  <si>
    <t>государственные внебюджетные фонды</t>
  </si>
  <si>
    <t>Наименование основного мероприятия, КВЦП,   контрольного события программы</t>
  </si>
  <si>
    <t>Всего:</t>
  </si>
  <si>
    <t>1.</t>
  </si>
  <si>
    <t>х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</si>
  <si>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</si>
  <si>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</si>
  <si>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</si>
  <si>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</si>
  <si>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</si>
  <si>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</si>
  <si>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</si>
  <si>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</si>
  <si>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</si>
  <si>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</si>
  <si>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</si>
  <si>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</si>
  <si>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</si>
  <si>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</si>
  <si>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</si>
  <si>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</si>
  <si>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</si>
  <si>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</si>
  <si>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1.1.2</t>
  </si>
  <si>
    <t>1.1.3</t>
  </si>
  <si>
    <t>Мероприятие 1.1.1 "Формирование нормативной правовой базы в соответствии с требованиями текущих потребностей информационного общества"</t>
  </si>
  <si>
    <t>Мероприятие 1.1.2. "Формирование ИКТ - компетенции у жителей Камчатского края в области использования электронных услуг (реализация проекта «Электронный гражданин»)"</t>
  </si>
  <si>
    <t>1.2.1.</t>
  </si>
  <si>
    <t>1.2.2.</t>
  </si>
  <si>
    <t>1.2.3.</t>
  </si>
  <si>
    <t>1.2.4.</t>
  </si>
  <si>
    <t>1.2.5.</t>
  </si>
  <si>
    <t>1.2.6.</t>
  </si>
  <si>
    <t>1.3.</t>
  </si>
  <si>
    <t>1.3.1.</t>
  </si>
  <si>
    <t>1.3.2.</t>
  </si>
  <si>
    <t>1.4.</t>
  </si>
  <si>
    <t>1.4.1.</t>
  </si>
  <si>
    <t>1.4.2.</t>
  </si>
  <si>
    <t>1.5.</t>
  </si>
  <si>
    <t>1.5.1.</t>
  </si>
  <si>
    <t>1.6.</t>
  </si>
  <si>
    <t>1.6.1.</t>
  </si>
  <si>
    <t>1.6.2.</t>
  </si>
  <si>
    <t>1.6.3.</t>
  </si>
  <si>
    <t>1.6.4.</t>
  </si>
  <si>
    <t>1.6.5.</t>
  </si>
  <si>
    <t>1.6.6.</t>
  </si>
  <si>
    <t>1.6.7.</t>
  </si>
  <si>
    <t>1.6.8.</t>
  </si>
  <si>
    <t>2.</t>
  </si>
  <si>
    <t>Основное мероприятие 1.1. "Управление развитием информационного общества и формированием электронного правительства в Камчатском крае"</t>
  </si>
  <si>
    <t>Основное мероприятие 1.2. "Развитие инфраструктуры электронного правительства в Камчатском крае"</t>
  </si>
  <si>
    <t>Основное мероприятие 1.3. "Обеспечение межведомственного электронного взаимодействия при предоставлении государственных и муниципальных услуг"</t>
  </si>
  <si>
    <t>Основное мероприятие 1.4. "Предоставление государственных и муниципальных услуг в электроном виде"</t>
  </si>
  <si>
    <t>Основное мероприятие 1.5. "Внедрение универсальных электронных карт"</t>
  </si>
  <si>
    <t>2.2.</t>
  </si>
  <si>
    <t>2.1.</t>
  </si>
  <si>
    <t>2.3.</t>
  </si>
  <si>
    <t>Подпрограмма 2.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2014-2018 годы"</t>
  </si>
  <si>
    <t>3.</t>
  </si>
  <si>
    <t>3.1.</t>
  </si>
  <si>
    <t>3.2.</t>
  </si>
  <si>
    <t>Основное мероприятие 3.1. "Обеспечение реализации государственной политики в области информатизации и связи Камчатского края"</t>
  </si>
  <si>
    <t>Подпрограмма 3. "Обеспечение реализации государственной программы"</t>
  </si>
  <si>
    <t>Государственная программа "Информационное общество в Камчатском крае на 2014-2018 годы"</t>
  </si>
  <si>
    <t>Агентство по информатизации и связи Камчатского края</t>
  </si>
  <si>
    <t>Финансирование не требуется</t>
  </si>
  <si>
    <t>820 0410 1410999 200</t>
  </si>
  <si>
    <t>812 0410 1414006 500</t>
  </si>
  <si>
    <t>820 0410 1420999 200</t>
  </si>
  <si>
    <t>820 0410 1431014 600</t>
  </si>
  <si>
    <t>Основное мероприятие 1.6. "Развитие, внедрение и сопровождение  информационных систем"</t>
  </si>
  <si>
    <t>2015, квартал</t>
  </si>
  <si>
    <t>2016, квартал</t>
  </si>
  <si>
    <t>1.2.7.</t>
  </si>
  <si>
    <t>Срок начала реализации</t>
  </si>
  <si>
    <t>Срок окончания реализации (дата контрольного события)</t>
  </si>
  <si>
    <t>Ожидаемый результат реализации мероприятия</t>
  </si>
  <si>
    <t>Код бюджетной классификации</t>
  </si>
  <si>
    <t>Ответственный исполнитель
(ИОГВ/
Ф.И.О.)</t>
  </si>
  <si>
    <t>820 0412 1431001 100
820 0412 1431001 200
820 0412 1431001 800</t>
  </si>
  <si>
    <t xml:space="preserve">Приведение законодательства Камчатского края в сфере связи и информационных технологий в соответствие с тенденциями и требованиями федерального законодательства </t>
  </si>
  <si>
    <t>Обучение запланированного числа жителей Камчатского края по программе "Электронный гражданин"</t>
  </si>
  <si>
    <t>Непрерывное и бесперебойное функционирование ИКТ инфраструктуры, использование лицензионного ПО</t>
  </si>
  <si>
    <t>Наличие доступа отделов ЗАГС к сети Интернет, объединение отделов ЗАГС в единую сеть</t>
  </si>
  <si>
    <t>Использование сертифицированных средств защиты информации в деятельности отделов ЗАГС</t>
  </si>
  <si>
    <t>Перевод бумажного архива записей актов гражданского состояния в электронный вид</t>
  </si>
  <si>
    <t>Повышение открытости и доступности информации о деятельности исполнительных органов государственной власти Камчатского края</t>
  </si>
  <si>
    <t>Автоматизация кадрового учёта в исполнительных органах государственной власти Камчатского края</t>
  </si>
  <si>
    <t>Подключение органов местного самоуправления муниципальных образований в Камчатском крае к системе межведомственного электронного документооборота</t>
  </si>
  <si>
    <t>Создание сервисов взаимодействия МАИС ЗАГС с инфраструктурой электронного правительства Камчатского края</t>
  </si>
  <si>
    <t>Обеспечение текущей деятельности отделов ЗАГС</t>
  </si>
  <si>
    <t>Внедрение автоматизированной системы градостроительной  деятельности в органах местного самоуправления муниципальных образований Камчатского края</t>
  </si>
  <si>
    <t>очередной финансовый год (2014), месяц</t>
  </si>
  <si>
    <t>812 0410 1410999 200</t>
  </si>
  <si>
    <t>1</t>
  </si>
  <si>
    <t>Мероприятие 1.1.3. "Повышение квалификации специалистов в области информационно-телекоммуникационных технологий"</t>
  </si>
  <si>
    <t>Повышение квалификации специалистов в области информационно-телекоммуникационных технологий</t>
  </si>
  <si>
    <t>1.2.</t>
  </si>
  <si>
    <t>1.1.</t>
  </si>
  <si>
    <t>Мероприятие 1.2.5. "Оказание услуг по предоставлению каналов передачи данных между исполнительными органами государственной власти Камчатского края"</t>
  </si>
  <si>
    <t>1.2.8.</t>
  </si>
  <si>
    <t>1.2.9.</t>
  </si>
  <si>
    <t>1.2.10.</t>
  </si>
  <si>
    <t>1.2.11.</t>
  </si>
  <si>
    <t>1.2.12.</t>
  </si>
  <si>
    <t>Наличие доступа к сети Интернет для информационных систем инфраструктуры электронного правительства Камчатского края</t>
  </si>
  <si>
    <t>Мероприятие 1.2.3. "Организация доступа в сеть Интернет с гарантированной передачей данных на скорости 2048 кбит/сек"</t>
  </si>
  <si>
    <t>Обеспечение защиты при доступе в сеть интернет и контроль доступа к информационным ресурсам в сети Интернет</t>
  </si>
  <si>
    <t>Внедрение новых  компонентов региональной системы межведомственного электронного взаимодействия</t>
  </si>
  <si>
    <t>Повышение качества оказания государственных и муниципальных услуг в электронном виде, расширение перечня оказываемых государственных и муниципальных услуг в электронном виде в Камчатском крае</t>
  </si>
  <si>
    <t>Мероприятие 1.5.1. "Организация выпуска, выдачи и обслуживания универсальных электронных карт на территории Камчатского края"</t>
  </si>
  <si>
    <t>Открытие пунктов приёма заявлений и выдачи УЭК на территории Камчатского края, обеспечение выдачи УЭК по заявлениям граждан, обслуживание УЭК</t>
  </si>
  <si>
    <t>Контрольное событие мероприятия 1.6.2.: Заключение государственного контакта на развитие и сопровождение информационной системы "Вояж-кадры" на первое полугодие текущего года</t>
  </si>
  <si>
    <t>Контрольное событие мероприятия 1.6.2.: Заключение государственного контакта на развитие и сопровождение информационной системы "Вояж-кадры" на второе полугодие текущего года</t>
  </si>
  <si>
    <t>Мероприятие 1.6.3. "Сопровождение системы электронного документооборота (СЭДО) исполнительных органов государственной власти Камчатского края"</t>
  </si>
  <si>
    <t>Контрольное событие мероприятия 1.6.3.: Заключение государственного контакта на сопровождение системы электронного документооборота (СЭДО) исполнительных органов государственной власти Камчатского края</t>
  </si>
  <si>
    <t>Обеспечение непрерывной и бесперебойной работы системы электронного документооборота Камчатского края</t>
  </si>
  <si>
    <t>2.1.1.</t>
  </si>
  <si>
    <t>2.2.1.</t>
  </si>
  <si>
    <t>2.2.2.</t>
  </si>
  <si>
    <t>Расширение покрытия  системой высокоточного позиционирования территории Камчатского края</t>
  </si>
  <si>
    <t>Контрольное событие мероприятия 1.1.3. отсутствует. Мероприятие носит продолжительных характер</t>
  </si>
  <si>
    <t>Агентство по информатизации и связи Камчатского края,
 Агентство записи актов гражданского состояния Камчатского края</t>
  </si>
  <si>
    <t>Контрольное событие мероприятия 1.2.5.: Заключение государственного контракта на оказание услуг по предоставлению каналов передачи данных между исполнительными органами государственной власти Камчатского края</t>
  </si>
  <si>
    <t>Контрольное событие мероприятия 1.2.3: Заключение государственного контракта на организацию доступа в сеть Интернет с гарантированной передачей данных на скорости 2048 кбит/сек</t>
  </si>
  <si>
    <t>Контрольное событие мероприятия 1.2.2: Заключение государственного контракта на обеспечение доступа в сеть Интернет и передачу данных на скорости 5120 Кбит/с для нужд исполнительных органов государственной власти Камчатского края</t>
  </si>
  <si>
    <t>Контрольное событие мероприятия 1.2.1.: Заключение государственного контракта на обеспечение доступа в сеть Интернет и передачу данных на скорости 10240 Кбит/с для нужд исполнительных органов государственной власти Камчатского края</t>
  </si>
  <si>
    <t>Контрольное событие мероприятия 1.3.1.: Заключение соглашения о предоставлении целевой субсидии на сопровождение региональной системы межведомственного электронного взаимодействия Камчатского края.</t>
  </si>
  <si>
    <t>Контрольное событие мероприятия 1.3.2.: Подписание акта приёмки выполненных работ по модернизации региональной системы межведомственного электронного взаимодействия Камчатского края</t>
  </si>
  <si>
    <t>Предоставление государственных и муниципальных услуг в электронном виде</t>
  </si>
  <si>
    <t>Контрольное событие мероприятия 1.4.1.: подписание акта приёмки выполненных работ по модернизации автоматизированной межведомственной информационной системы оказания государственных и муниципальных услуг в электронном виде</t>
  </si>
  <si>
    <t>Контрольное событие мероприятия 1.5.1.: Заключение соглашения о предоставлении целевой субсидии на организацию выпуска, выдачи и обслуживания универсальных электронных карт на территории Камчатского края</t>
  </si>
  <si>
    <t>1.6.9.</t>
  </si>
  <si>
    <t>Агентство по информатизации и связи Камчатского края 
(Р.Н. Лонгинов)</t>
  </si>
  <si>
    <t>Агентство по информатизации и связи Камчатского края 
(М.П. Хамлов)</t>
  </si>
  <si>
    <t>Агентство по информатизации и связи Камчатского края
 (И.М. Леонтьева)</t>
  </si>
  <si>
    <t>Агентство по информатизации и связи Камчатского края
 (М.П. Хамлов)</t>
  </si>
  <si>
    <t>Контрольное событие мероприятия 1.1.2: подписание акта приёмки оказанных услуг по обучению запланированного количества жителей Камчатского края</t>
  </si>
  <si>
    <t xml:space="preserve">Мероприятие 1.2.4. "Расширение функциональности телекоммуникационной инфраструктуры корпоративной сети исполнительных органов государственной власти Камчатского края"
</t>
  </si>
  <si>
    <t>Повышение эффективности и безопасности корпоративной сети исполнительных органов государственной власти Камчатского края</t>
  </si>
  <si>
    <t>Агентство по информатизации и связи Камчатского края
 (Р.Н. Лонгинов)</t>
  </si>
  <si>
    <t>Контрольное событие мероприятия 1.2.8.: Заключение государственного контракта на поставку оборудования для центра обработки данных исполнительных органов государственной власти Камчатского края</t>
  </si>
  <si>
    <t>Детальный план-график реализации государственной программы Камчатского края 
"Информационное общество в Камчатском крае на 2014-2018 годы"
на 2014 год и на плановый период 2015 и 2016 годов</t>
  </si>
  <si>
    <t>Внедрение автоматизированной системы градостроительной деятельности в Министерстве строительства Камчатского края</t>
  </si>
  <si>
    <t>Министерство строительства Камчатского края 
(Л.М. Пахомова)</t>
  </si>
  <si>
    <t>Министерство строительства Камчатского края (Л.М. Пахомова), 
органы местного самоуправления муниципальных районов (городских округов) в Камчатском крае
 (по согласованию)</t>
  </si>
  <si>
    <t>Контрольное событие мероприятия 1.1.1.: отчёт о разработке и утверждении нормативных правовых и распорядительных документов Камчатского края в соответствии с приложением № 3 "Сведения об основных мерах правового регулирования в сфере реализации государственной программы" на очередной год реализации</t>
  </si>
  <si>
    <t>Агентство по информатизации и связи Камчатского края
(М.П. Хамлов)</t>
  </si>
  <si>
    <t>Агентство по информатизации и связи Камчатского края 
(М.П. Хамлов), 
органы местного самоуправления муниципальных районов (городских округов) в Камчатском крае
 (по согласованию)</t>
  </si>
  <si>
    <t>1.2.13.</t>
  </si>
  <si>
    <t>Агентство по информатизации и связи Камчатского края 
(И.М. Леонтьева)</t>
  </si>
  <si>
    <t>Мероприятие 1.6.1. "Развитие и сопровождение официального сайта исполнительных органов государственной власти Камчатского края"</t>
  </si>
  <si>
    <t>820 0410 1414006 500</t>
  </si>
  <si>
    <t>Мероприятие 1.2.6.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</si>
  <si>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>Контрольное событие мероприятия 1.2.6.: Заключение государственного контракта на передачу неисключительных прав использования программного обеспечения в исполнительных органах государственной власти Камчатского края</t>
  </si>
  <si>
    <t>Антивирусная защита информационных систем и рабочих мест в исполнительных органах государственной власти</t>
  </si>
  <si>
    <t>Контрольное событие мероприятия 1.2.9.: Заключение государственного контракта на передачу неисключительных прав использования программ антивирусной защиты</t>
  </si>
  <si>
    <t>Мероприятие 1.2.10. "Обеспечение контент фильтрации доступа в сеть Интернет"</t>
  </si>
  <si>
    <t>Контрольное событие мероприятия 1.2.10.: Заключение государственного контракта на использование системы контент фильтрации</t>
  </si>
  <si>
    <t>1.6.10.</t>
  </si>
  <si>
    <t>Контрольное событие мероприятия 1.6.10: Перечисление субсидий муниципальным районам (городским округам) в Камчатском крае на реализацию мероприятия</t>
  </si>
  <si>
    <t>Мероприятие 1.6.9. "Создание и внедрение автоматизированной информационной системы обеспечения градостроительной деятельности в Министерстве строительства Камчатского края"</t>
  </si>
  <si>
    <t>Мероприятие 1.6.10. "Создание и внедрение автоматизированной информационной системы обеспечения градостроительной деятельности муниципальных районов (городских округов) в Камчатском крае"</t>
  </si>
  <si>
    <t>Мероприятие 1.6.7. "Модернизация и сопровождение МАИС ЗАГС"</t>
  </si>
  <si>
    <t>Контрольное событие мероприятия 1.6.6.: Подключение Пенжинского муниципального района к межведомственной системе электронного документооборота Камчатского края</t>
  </si>
  <si>
    <t>Мероприятие 1.6.6. "Внедрение системы электронного документооборота (СЭДО) в  муниципальных  районах (городских округах) в Камчатском крае"</t>
  </si>
  <si>
    <t>Контрольное событие мероприятия 1.6.4.: Заключение соглашений с органами местного самоуправления муниципальных районов (городских округов) о подключении к системе электронного документооборота Камчатского края</t>
  </si>
  <si>
    <t>Мероприятие 1.6.4. "Подключение органов местного самоуправления муниципальных районов (городских округов) к системе электронного документооборота Камчатского края"</t>
  </si>
  <si>
    <t>Контрольное событие мероприятия 1.6.1: Обновление дизайна и структуры информации официального сайта исполнительных органов государственной власти Камчатского края</t>
  </si>
  <si>
    <t>Контрольное событие мероприятия 1.2.12.: Заключение государственного контакта на подключение отделов ЗАГС Камчатского края к сети Интернет</t>
  </si>
  <si>
    <t>Контрольное событие мероприятия 1.2.13.: мероприятие носит продолжительных характер, контрольное событие отсутствует.</t>
  </si>
  <si>
    <t>Контрольное событие мероприятия 1.6.7.:Заключение контракта на модернизацию и сопровождение МАИС ЗАГС</t>
  </si>
  <si>
    <t>Наличие доступа в сеть Интернет для нужд исполнительных органов государственной власти Камчатского края</t>
  </si>
  <si>
    <t>Объединение исполнительных органов государственной власти Камчатского края в единую корпоративную сеть</t>
  </si>
  <si>
    <t>Обеспечение выпуска, выдачи и обслуживания универсальных электронных карт на территории Камчатского края</t>
  </si>
  <si>
    <t xml:space="preserve">  </t>
  </si>
  <si>
    <t>Обеспечение резервного канала передачи данных доступа в сеть Интернет исполнительным органам государственной власти Камчатского края и информационным системам инфраструктуры электронного правительства Камчатского края</t>
  </si>
  <si>
    <t>Расширение функциональности телекоммуникационной сети исполнительных органов государственной власти Камчатского края</t>
  </si>
  <si>
    <t>Мероприятие 1.2.7. "Модернизация защищённого сегмента корпоративной сети исполнительных органов государственной власти Камчатского края"</t>
  </si>
  <si>
    <t>Контрольное событие мероприятия 1.2.7.: Заключение государственного контракта на модернизацию защищённого сегмента корпоративной сети исполнительных органов государственной власти Камчатского края</t>
  </si>
  <si>
    <t>Обеспечение непрерывной и бесперебойной работы серверного и телекоммуникационного оборудования центра обработки данных исполнительных органов государственной власти Камчатского края</t>
  </si>
  <si>
    <t>Мероприятие 1.2.11. "Развитие программно-аппаратных комплексов региональной системы межведомственного электронного взаимодействия"</t>
  </si>
  <si>
    <t>Обеспечение бесперебойной и непрерывной работы информационных систем и оборудования в центре обработки данных региональной системы межведомственного электронного взаимодействия</t>
  </si>
  <si>
    <t>Контрольное событие мероприятия 1.2.11.: Заключение соглашения о предоставлении целевой субсидии на развитие программно-аппаратных комплексов региональной системы межведомственного электронного взаимодействия</t>
  </si>
  <si>
    <t>Мероприятие 1.3.1. "Сопровождение региональной системы межведомственного электронного взаимодействия Камчатского края"</t>
  </si>
  <si>
    <t>Обеспечение бесперебойной работы региональной системы межведомственного электронного взаимодействия и всех компонентов системы в соответствии с действующим законодательством Российской Федерации и Камчатского края, в том числе обновление Системы и её компонентов в следствии изменения законодательства Российской Федерации и Камчатского края</t>
  </si>
  <si>
    <t>Мероприятие 1.3.2. "Модернизация региональной системы межведомственного электронного взаимодействия Камчатского края"</t>
  </si>
  <si>
    <t>Контрольное событие мероприятия 1.4.2.:мероприятие носит продолжительных характер, контрольное событие отсутствует.</t>
  </si>
  <si>
    <t>Расширение числа участников юридически значимого электронного документооборота Камчатского края</t>
  </si>
  <si>
    <t>Контрольное событие мероприятия 1.6.9.: Заключение государственного контракта на создание и внедрение автоматизированной информационной системы обеспечения градостроительной деятельности в Министерстве строительства Камчатского края</t>
  </si>
  <si>
    <t>Мероприятие 1.2.12. "Обеспечение доступа отделов ЗАГС Камчатского края к сети Интернет"</t>
  </si>
  <si>
    <t>Мероприятие 1.2.13.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</si>
  <si>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>Агентство по информатизации и связи Камчатского края 
(Р.Н. Лонгинов, 
М.П. Хамлов)</t>
  </si>
  <si>
    <t>Агентство записи актов гражданского состояния Камчатского края
(Т.В. Бабкова)</t>
  </si>
  <si>
    <t>Агентство записи актов гражданского состояния Камчатского края
(Е.Ю. Аксенова)</t>
  </si>
  <si>
    <t>Подпрограмма 1 "Электронное правительство в Камчатском крае на 2014-2018 годы"</t>
  </si>
  <si>
    <t>Агентство записи актов гражданского состояния Камчатского края  
(Е.А. Шишеина
Е.Ю. Аксенова)</t>
  </si>
  <si>
    <t>Агентство записи актов гражданского состояния Камчатского края 
(Е.Ю. Аксенова)</t>
  </si>
  <si>
    <t>Мероприятие 1.6.8.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</si>
  <si>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>Контрольное событие мероприятия 1.6.8.: мероприятие носит продолжительных характер, контрольное событие отсутствует.</t>
  </si>
  <si>
    <t>Мероприятие 1.4.2. "Перевод архивных фондов ЗАГС Камчатского края в электронный вид"</t>
  </si>
  <si>
    <t>1.6.11.</t>
  </si>
  <si>
    <t>1.2.14.</t>
  </si>
  <si>
    <t xml:space="preserve">820 0410 1420999 200
</t>
  </si>
  <si>
    <t xml:space="preserve">Агентство по информатизации и связи Камчатского края
</t>
  </si>
  <si>
    <t>1.6.12.</t>
  </si>
  <si>
    <t>Мероприятие 1.6.12. "Развитие систем электронного документооборота (СЭДО) в  муниципальных  районах (городских округах) в Камчатском крае"</t>
  </si>
  <si>
    <t>Совершенствование документационного управления в муниципальных районах (городских округах) в Камчатском крае</t>
  </si>
  <si>
    <t>Министерство экономического развития, предпринимательства и торговли Камчатского края
(С.О. Домашевский)</t>
  </si>
  <si>
    <t>Соответствие АИС МФЦ всем требованиям, определенным в постановлении Правительства Российской Федерации от 22 декабря 2012 г. № 1376</t>
  </si>
  <si>
    <t>Мероприятие 1.6.11. "Модернизация информационной системы "Многофункциональный центр предоставления государственных и муниципальных услуг"</t>
  </si>
  <si>
    <t>Контрольное событие мероприятия 1.6.11: Заключение государственного контракта на модернизацию АИС МФЦ</t>
  </si>
  <si>
    <t>Контрольное событие мероприятия 1.6.11: Подписание акта приёмки выполненных работ по модернизации АИС МФЦ</t>
  </si>
  <si>
    <t>Контрольное событие мероприятия 1.6.6.: Заключение соглашения с Пенжинским муниципальным районом Камчатского края о предоставлении субсидии на реализацию мероприятия</t>
  </si>
  <si>
    <t>Контрольное событие мероприятия 1.6.12: Заключение соглашений с муниципальными районами (городскими округами) в Камчатском крае о предоставлении субсидии на реализацию мероприятия</t>
  </si>
  <si>
    <t>Обеспечение непрерывного функционирования системы высокоточного позиционирования в Камчатском крае</t>
  </si>
  <si>
    <t>1.4.3.</t>
  </si>
  <si>
    <t>Мероприятие 1.4.3. "Переаттестация автоматизированной межведомственной информационной системы оказания государсвтенных и муниципальных услуг в электронном виде"</t>
  </si>
  <si>
    <t>Контрольное событие мероприятия 1.4.3.: "Заключение соглашения о предоставлении целевой субсидии на переаттестацию автоматизированной межведомственной информационной системы оказания государсвтенных и муниципальных услуг в электронном виде"</t>
  </si>
  <si>
    <t>Контрольное событие мероприятия 1.2.14.: "Заключение государственного контракта на выполнение работ по модернизации систем объединенных коммуникаций исполнительных органов государственной власти Камчатского края"</t>
  </si>
  <si>
    <t>«Приложение к приказу Агентства
по информатизации и связи
Камчатского края
от 21.02.2014 № 17-п</t>
  </si>
  <si>
    <t>».</t>
  </si>
  <si>
    <t>Использование лицензионного программного обеспечения</t>
  </si>
  <si>
    <t>Обеспечение защите и безопасности информационных систем, соблюдение требований законодательства</t>
  </si>
  <si>
    <t>Основное мероприятие 2.1. "Создание,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края»"</t>
  </si>
  <si>
    <t>Основное мероприятие 2.2. "Развёртывание и поддержка системы высокоточного позиционирования на основе космических систем ГЛОНАСС/GPS"</t>
  </si>
  <si>
    <t>Мероприятие 2.2.1. "Построение системы высокоточного позиционирования в Камчатском крае"</t>
  </si>
  <si>
    <t xml:space="preserve">Контрольное событие мероприятия 2.2.1: подписание акта приёмки выполненных работ по построению системы высокоточного позиционирования в Камчатском крае
</t>
  </si>
  <si>
    <t>Мероприятие 2.2.2. "Сопровождение системы высокоточного позиционирования в Камчатском крае"</t>
  </si>
  <si>
    <t xml:space="preserve">Контрольное событие мероприятия 2.2.2.: Заключение соглашения о предоставлении субсидии на сопровождение системы высокоточного позиционирования в Камчатском крае
</t>
  </si>
  <si>
    <t>Основное мероприятие 2.3. "Совершенствование нормативной правовой базы в вопросах регулирования использования результатов космической деятельности"</t>
  </si>
  <si>
    <t>Контрольное событие мероприятия 2.1.1.: Заключение государственного контракта на создание информационных систем инфраструктуры пространственных данных Камчатского края</t>
  </si>
  <si>
    <t>Создание и эффективное использование инфраструктуры пространственных данных в Камчатском крае</t>
  </si>
  <si>
    <t>Мероприятие 1.2.8.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</si>
  <si>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>Мероприятие 1.2.9.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</si>
  <si>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>Мероприятие 1.4.1. "Модернизация автоматизированной межведомственной информационной системы для оказания государственных и муниципальных услуг в электронном виде"</t>
  </si>
  <si>
    <t>Мероприятие 1.2.14. "Модернизация системы объединенных коммуникаций исполнительных органов государственной власти Камчатского края"</t>
  </si>
  <si>
    <t>Мероприятие 1.6.2. "Развитие и сопровождение автоматизированной информационной системы Вояж-кадры"</t>
  </si>
  <si>
    <t>Мероприятие 1.2.1. "Организация доступа в сеть Интернет и передача данных на скорости 10240 Кбит/с для нужд исполнительных органов государственной власти Камчатского края"</t>
  </si>
  <si>
    <t>Мероприятие 1.2.2. "Организация доступа в сеть Интернет и передача данных на скорости 5120 Кбит/с для нужд исполнительных органов государственной власти Камчатского края"</t>
  </si>
  <si>
    <t>Мероприятие 2.1.1. "Создание, развитие и сопровождение информационных систем инфраструктуры пространственных данных Камчатского края"</t>
  </si>
  <si>
    <t>Мероприятие 1.6.5. "Внедрение межведомственной системы для автоматизации деятельности кадровых служб исполнительных органов государственной власти Камчатского края"</t>
  </si>
  <si>
    <t>Аппарат Губернатора и Правительства Камчатского края
(С.Г. Мелихова)</t>
  </si>
  <si>
    <t>автоматизация кадрового учёта в исполнительных органах государственной власти Камчатского края</t>
  </si>
  <si>
    <t>Контрольное событие мероприятия 1.6.5.: Заключение государственного контакта на внедрение межведомственной системы для автоматизации деятельности кадровых служб исполнительных органов государственной власти Камчатского края</t>
  </si>
  <si>
    <t>Агентство по информатизации и связи Камчатского края, Аппарат Губернатора и Правительства Камчатского края, Министерство строительства Камчатского края, Агентство записи актов гражданского состояния, Министерство экономического развития, предпринимательства и торговли Камчатского края</t>
  </si>
  <si>
    <t>3.2.1.</t>
  </si>
  <si>
    <t>3.2.2.</t>
  </si>
  <si>
    <t>3.2.3.</t>
  </si>
  <si>
    <t>820 0410 1430999 600</t>
  </si>
  <si>
    <t>820 0410 1430000 600</t>
  </si>
  <si>
    <t xml:space="preserve">Агентство по информатизации и связи Камчатского края </t>
  </si>
  <si>
    <t>804 0410 1410999 200</t>
  </si>
  <si>
    <t>Мероприятие 3.2.1.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</si>
  <si>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>Мероприятие 3.2.2. "Рассылка заказной корреспонденцией документов, полученных с применением специальных технических средств, имеющих функции фото- и видео-фиксации нарушений Правил дорожного движения Российской Федерации"</t>
  </si>
  <si>
    <t>Мероприятие 3.2.3. "Предоставление государственных услуг и государственных функций методом "выездных бригад"</t>
  </si>
  <si>
    <r>
      <t>Контрольное событие мероприятия 1.6.10: Заключение соглашения с муниципальными районами (городскими округами) в Камчатском крае о  предоставлении целевой</t>
    </r>
    <r>
      <rPr>
        <i/>
        <sz val="7.5"/>
        <color rgb="FFFF0000"/>
        <rFont val="Times New Roman"/>
        <family val="1"/>
        <charset val="204"/>
      </rPr>
      <t xml:space="preserve"> </t>
    </r>
    <r>
      <rPr>
        <i/>
        <sz val="7.5"/>
        <rFont val="Times New Roman"/>
        <family val="1"/>
        <charset val="204"/>
      </rPr>
      <t>субсидии на реализацию мероприятий</t>
    </r>
  </si>
  <si>
    <t>Аппарат Губернатора и Правительства Камчатского края
(М.М. Федосеев)</t>
  </si>
  <si>
    <t>1.2.15.</t>
  </si>
  <si>
    <t>Мероприятие 1.2.15. "Приобретение комбинированной, мобильной беспроводной конференц-системы на 35 делегатов"</t>
  </si>
  <si>
    <t>Организация полноценного проведения заседания в зале приемов Губернатора Камчатского края, проведение выездных заседаний любого уровня</t>
  </si>
  <si>
    <t>Контрольное событие мероприятия 1.2.15.: "Поставка и установка комбинированной, мобильной беспроводной конференц-системы на 35 делегатов"</t>
  </si>
  <si>
    <t>825 0410 1410999 200</t>
  </si>
  <si>
    <t>843 0410 1410999 200</t>
  </si>
  <si>
    <t>1.2.16.</t>
  </si>
  <si>
    <t>Контрольное событие мероприятия 1.2.16.: "Поставка и установка комбинированной, мобильной беспроводной конференц-системы на 35 делегатов"</t>
  </si>
  <si>
    <t>Создание коммутационной платформы сетевого справочного телефонного узла Правительства Камчатского края для работы с обращениями граждан и организаций</t>
  </si>
  <si>
    <t>1.4.4.</t>
  </si>
  <si>
    <t>Мероприятие 1.4.4. "Популяризация использования механизмов предоставления государственных и муниципальных услуг в электронной форме"</t>
  </si>
  <si>
    <t>Контрольное событие мероприятия 1.4.4.: "Заключение соглашения о предоставлении целевой субсидии на популяризацию использования механизмов предоставления государственных и муниципальных услуг в электронной форме"</t>
  </si>
  <si>
    <t>Привлечение граждан использовать механизмы обращения за государственными и муниципальными услугами в электронной форме</t>
  </si>
  <si>
    <t>820 0410 1410999 600</t>
  </si>
  <si>
    <t>820 0410 1420999 600</t>
  </si>
  <si>
    <t>820 0113 1431014 600</t>
  </si>
  <si>
    <t>Основное мероприятие 3.2. "Государственное задание  на исполнение технологических функций в сфере информатизации"</t>
  </si>
  <si>
    <t>Контрольное событие мероприятия 1.2.4.: Заключение государственного контракта на расширение функциональности телекоммуникационной инфраструктуры корпоративной сети исполнительных органов государственной власти Камчатского края</t>
  </si>
  <si>
    <t>Мероприятие 1.2.16. "Создание коммутационной платформы сетевого справочного телефонного узла Правительства Камчатского края"</t>
  </si>
  <si>
    <t>Приложение к приказу Агентства
по информатизации и связи
Камчатского края
от 14.01.2015 № 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</si>
</sst>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000"/>
    <numFmt numFmtId="165" formatCode="0.0000000"/>
    <numFmt numFmtId="166" formatCode="#,##0.00000&quot;р.&quot;"/>
    <numFmt numFmtId="167" formatCode="_-* #,##0.00\ _р_._-;\-* #,##0.00\ _р_._-;_-* &quot;-&quot;??\ _р_._-;_-@_-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i/>
      <sz val="7.5"/>
      <name val="Times New Roman"/>
      <family val="1"/>
      <charset val="204"/>
    </font>
    <font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i/>
      <sz val="7.5"/>
      <name val="Times New Roman"/>
      <family val="1"/>
      <charset val="204"/>
    </font>
    <font>
      <u/>
      <sz val="8"/>
      <name val="Times New Roman"/>
      <family val="1"/>
      <charset val="204"/>
    </font>
    <font>
      <i/>
      <sz val="7.5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8" fillId="0" borderId="0"/>
    <xf numFmtId="0" fontId="17" fillId="0" borderId="0"/>
    <xf numFmtId="167" fontId="18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</cellStyleXfs>
  <cellXfs count="182">
    <xf numFmtId="0" fontId="0" fillId="0" borderId="0" xfId="0"/>
    <xf numFmtId="0" fontId="9" fillId="0" borderId="0" xfId="1" applyAlignment="1">
      <alignment vertical="top" wrapText="1"/>
    </xf>
    <xf numFmtId="0" fontId="9" fillId="0" borderId="0" xfId="1"/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0" fontId="13" fillId="0" borderId="1" xfId="1" applyFont="1" applyBorder="1" applyAlignment="1">
      <alignment vertical="top" wrapText="1"/>
    </xf>
    <xf numFmtId="0" fontId="13" fillId="0" borderId="2" xfId="1" applyFont="1" applyBorder="1" applyAlignment="1">
      <alignment vertical="top" wrapText="1"/>
    </xf>
    <xf numFmtId="0" fontId="13" fillId="0" borderId="3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9" fillId="0" borderId="2" xfId="1" applyBorder="1" applyAlignment="1">
      <alignment vertical="top" wrapText="1"/>
    </xf>
    <xf numFmtId="0" fontId="9" fillId="0" borderId="3" xfId="1" applyBorder="1" applyAlignment="1">
      <alignment vertical="top" wrapText="1"/>
    </xf>
    <xf numFmtId="0" fontId="10" fillId="0" borderId="4" xfId="1" applyFont="1" applyBorder="1" applyAlignment="1">
      <alignment vertical="top" wrapText="1"/>
    </xf>
    <xf numFmtId="0" fontId="9" fillId="0" borderId="5" xfId="1" applyBorder="1" applyAlignment="1">
      <alignment vertical="top" wrapText="1"/>
    </xf>
    <xf numFmtId="0" fontId="9" fillId="0" borderId="6" xfId="1" applyBorder="1" applyAlignment="1">
      <alignment vertical="top" wrapText="1"/>
    </xf>
    <xf numFmtId="0" fontId="13" fillId="0" borderId="7" xfId="1" applyFont="1" applyBorder="1" applyAlignment="1">
      <alignment vertical="top" wrapText="1"/>
    </xf>
    <xf numFmtId="0" fontId="13" fillId="0" borderId="8" xfId="1" applyFont="1" applyBorder="1" applyAlignment="1">
      <alignment vertical="top" wrapText="1"/>
    </xf>
    <xf numFmtId="0" fontId="13" fillId="0" borderId="9" xfId="1" applyFont="1" applyBorder="1" applyAlignment="1">
      <alignment vertical="top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top"/>
    </xf>
    <xf numFmtId="164" fontId="4" fillId="2" borderId="2" xfId="0" applyNumberFormat="1" applyFont="1" applyFill="1" applyBorder="1" applyAlignment="1">
      <alignment horizontal="right" vertical="top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49" fontId="4" fillId="2" borderId="11" xfId="0" applyNumberFormat="1" applyFont="1" applyFill="1" applyBorder="1" applyAlignment="1">
      <alignment horizontal="center" vertical="top"/>
    </xf>
    <xf numFmtId="49" fontId="4" fillId="2" borderId="12" xfId="0" applyNumberFormat="1" applyFont="1" applyFill="1" applyBorder="1" applyAlignment="1">
      <alignment horizontal="center" vertical="top"/>
    </xf>
    <xf numFmtId="49" fontId="7" fillId="2" borderId="13" xfId="0" applyNumberFormat="1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right" vertical="top" wrapText="1"/>
    </xf>
    <xf numFmtId="164" fontId="7" fillId="2" borderId="5" xfId="0" applyNumberFormat="1" applyFont="1" applyFill="1" applyBorder="1" applyAlignment="1">
      <alignment horizontal="right" vertical="top" wrapText="1"/>
    </xf>
    <xf numFmtId="0" fontId="7" fillId="2" borderId="15" xfId="0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top" wrapText="1"/>
    </xf>
    <xf numFmtId="164" fontId="4" fillId="2" borderId="5" xfId="0" applyNumberFormat="1" applyFont="1" applyFill="1" applyBorder="1" applyAlignment="1">
      <alignment horizontal="right" vertical="top" wrapText="1"/>
    </xf>
    <xf numFmtId="49" fontId="4" fillId="2" borderId="15" xfId="0" applyNumberFormat="1" applyFont="1" applyFill="1" applyBorder="1" applyAlignment="1">
      <alignment horizontal="center" vertical="top" wrapText="1"/>
    </xf>
    <xf numFmtId="164" fontId="4" fillId="2" borderId="2" xfId="3" applyNumberFormat="1" applyFont="1" applyFill="1" applyBorder="1" applyAlignment="1" applyProtection="1">
      <alignment horizontal="right" vertical="top" wrapText="1"/>
      <protection locked="0"/>
    </xf>
    <xf numFmtId="164" fontId="4" fillId="2" borderId="5" xfId="0" applyNumberFormat="1" applyFont="1" applyFill="1" applyBorder="1" applyAlignment="1">
      <alignment horizontal="right" vertical="top"/>
    </xf>
    <xf numFmtId="1" fontId="4" fillId="2" borderId="5" xfId="0" applyNumberFormat="1" applyFont="1" applyFill="1" applyBorder="1" applyAlignment="1">
      <alignment vertical="top" wrapText="1"/>
    </xf>
    <xf numFmtId="1" fontId="4" fillId="2" borderId="6" xfId="0" applyNumberFormat="1" applyFont="1" applyFill="1" applyBorder="1" applyAlignment="1">
      <alignment vertical="top" wrapText="1"/>
    </xf>
    <xf numFmtId="0" fontId="7" fillId="2" borderId="15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/>
    </xf>
    <xf numFmtId="49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vertical="top" wrapText="1"/>
    </xf>
    <xf numFmtId="49" fontId="1" fillId="2" borderId="0" xfId="0" applyNumberFormat="1" applyFont="1" applyFill="1" applyAlignment="1">
      <alignment vertical="top"/>
    </xf>
    <xf numFmtId="49" fontId="3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165" fontId="6" fillId="2" borderId="0" xfId="0" applyNumberFormat="1" applyFont="1" applyFill="1" applyAlignment="1">
      <alignment vertical="top"/>
    </xf>
    <xf numFmtId="49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vertical="top" wrapText="1"/>
    </xf>
    <xf numFmtId="49" fontId="3" fillId="2" borderId="0" xfId="0" applyNumberFormat="1" applyFont="1" applyFill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166" fontId="15" fillId="2" borderId="0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" fontId="4" fillId="2" borderId="6" xfId="0" applyNumberFormat="1" applyFont="1" applyFill="1" applyBorder="1" applyAlignment="1">
      <alignment horizontal="center" vertical="top"/>
    </xf>
    <xf numFmtId="1" fontId="4" fillId="2" borderId="5" xfId="0" applyNumberFormat="1" applyFont="1" applyFill="1" applyBorder="1" applyAlignment="1">
      <alignment horizontal="center" vertical="top" wrapText="1"/>
    </xf>
    <xf numFmtId="1" fontId="4" fillId="2" borderId="5" xfId="0" applyNumberFormat="1" applyFont="1" applyFill="1" applyBorder="1" applyAlignment="1">
      <alignment horizontal="center" vertical="top"/>
    </xf>
    <xf numFmtId="1" fontId="4" fillId="2" borderId="6" xfId="0" applyNumberFormat="1" applyFont="1" applyFill="1" applyBorder="1" applyAlignment="1">
      <alignment horizontal="center" vertical="top" wrapText="1"/>
    </xf>
    <xf numFmtId="164" fontId="7" fillId="2" borderId="13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164" fontId="7" fillId="2" borderId="13" xfId="0" applyNumberFormat="1" applyFont="1" applyFill="1" applyBorder="1" applyAlignment="1">
      <alignment vertical="top" wrapText="1"/>
    </xf>
    <xf numFmtId="14" fontId="7" fillId="2" borderId="13" xfId="0" applyNumberFormat="1" applyFont="1" applyFill="1" applyBorder="1" applyAlignment="1">
      <alignment vertical="top" wrapText="1"/>
    </xf>
    <xf numFmtId="14" fontId="4" fillId="2" borderId="13" xfId="0" applyNumberFormat="1" applyFont="1" applyFill="1" applyBorder="1" applyAlignment="1">
      <alignment horizontal="center" vertical="top" wrapText="1"/>
    </xf>
    <xf numFmtId="14" fontId="4" fillId="2" borderId="2" xfId="0" applyNumberFormat="1" applyFont="1" applyFill="1" applyBorder="1" applyAlignment="1">
      <alignment horizontal="center" vertical="top" wrapText="1"/>
    </xf>
    <xf numFmtId="14" fontId="4" fillId="2" borderId="5" xfId="0" applyNumberFormat="1" applyFont="1" applyFill="1" applyBorder="1" applyAlignment="1">
      <alignment horizontal="center" vertical="top" wrapText="1"/>
    </xf>
    <xf numFmtId="1" fontId="4" fillId="2" borderId="13" xfId="0" applyNumberFormat="1" applyFont="1" applyFill="1" applyBorder="1" applyAlignment="1">
      <alignment horizontal="center" vertical="top" wrapText="1"/>
    </xf>
    <xf numFmtId="1" fontId="4" fillId="2" borderId="2" xfId="0" applyNumberFormat="1" applyFont="1" applyFill="1" applyBorder="1" applyAlignment="1">
      <alignment horizontal="center" vertical="top" wrapText="1"/>
    </xf>
    <xf numFmtId="1" fontId="4" fillId="2" borderId="5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49" fontId="4" fillId="2" borderId="13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164" fontId="4" fillId="2" borderId="1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left" vertical="top" wrapText="1"/>
    </xf>
    <xf numFmtId="49" fontId="5" fillId="2" borderId="31" xfId="0" applyNumberFormat="1" applyFont="1" applyFill="1" applyBorder="1" applyAlignment="1">
      <alignment horizontal="left" vertical="top" wrapText="1"/>
    </xf>
    <xf numFmtId="1" fontId="4" fillId="2" borderId="13" xfId="0" applyNumberFormat="1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center" vertical="top"/>
    </xf>
    <xf numFmtId="1" fontId="4" fillId="2" borderId="14" xfId="0" applyNumberFormat="1" applyFont="1" applyFill="1" applyBorder="1" applyAlignment="1">
      <alignment horizontal="center" vertical="top" wrapText="1"/>
    </xf>
    <xf numFmtId="1" fontId="4" fillId="2" borderId="3" xfId="0" applyNumberFormat="1" applyFont="1" applyFill="1" applyBorder="1" applyAlignment="1">
      <alignment horizontal="center" vertical="top" wrapText="1"/>
    </xf>
    <xf numFmtId="1" fontId="7" fillId="2" borderId="13" xfId="0" applyNumberFormat="1" applyFont="1" applyFill="1" applyBorder="1" applyAlignment="1">
      <alignment horizontal="center" vertical="top" wrapText="1"/>
    </xf>
    <xf numFmtId="1" fontId="7" fillId="2" borderId="2" xfId="0" applyNumberFormat="1" applyFont="1" applyFill="1" applyBorder="1" applyAlignment="1">
      <alignment horizontal="center" vertical="top" wrapText="1"/>
    </xf>
    <xf numFmtId="1" fontId="7" fillId="2" borderId="5" xfId="0" applyNumberFormat="1" applyFont="1" applyFill="1" applyBorder="1" applyAlignment="1">
      <alignment horizontal="center" vertical="top" wrapText="1"/>
    </xf>
    <xf numFmtId="1" fontId="7" fillId="2" borderId="13" xfId="0" applyNumberFormat="1" applyFont="1" applyFill="1" applyBorder="1" applyAlignment="1">
      <alignment horizontal="center" vertical="top"/>
    </xf>
    <xf numFmtId="1" fontId="7" fillId="2" borderId="2" xfId="0" applyNumberFormat="1" applyFont="1" applyFill="1" applyBorder="1" applyAlignment="1">
      <alignment horizontal="center" vertical="top"/>
    </xf>
    <xf numFmtId="1" fontId="7" fillId="2" borderId="5" xfId="0" applyNumberFormat="1" applyFont="1" applyFill="1" applyBorder="1" applyAlignment="1">
      <alignment horizontal="center" vertical="top"/>
    </xf>
    <xf numFmtId="1" fontId="4" fillId="2" borderId="5" xfId="0" applyNumberFormat="1" applyFont="1" applyFill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left" vertical="top" wrapText="1"/>
    </xf>
    <xf numFmtId="49" fontId="14" fillId="2" borderId="5" xfId="0" applyNumberFormat="1" applyFont="1" applyFill="1" applyBorder="1" applyAlignment="1">
      <alignment horizontal="left" vertical="top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14" fontId="7" fillId="2" borderId="13" xfId="0" applyNumberFormat="1" applyFont="1" applyFill="1" applyBorder="1" applyAlignment="1">
      <alignment horizontal="center" vertical="top" wrapText="1"/>
    </xf>
    <xf numFmtId="14" fontId="7" fillId="2" borderId="2" xfId="0" applyNumberFormat="1" applyFont="1" applyFill="1" applyBorder="1" applyAlignment="1">
      <alignment horizontal="center" vertical="top" wrapText="1"/>
    </xf>
    <xf numFmtId="14" fontId="7" fillId="2" borderId="5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left" vertical="top" wrapText="1"/>
    </xf>
    <xf numFmtId="49" fontId="14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1" fontId="7" fillId="2" borderId="14" xfId="0" applyNumberFormat="1" applyFont="1" applyFill="1" applyBorder="1" applyAlignment="1">
      <alignment horizontal="center" vertical="top"/>
    </xf>
    <xf numFmtId="1" fontId="7" fillId="2" borderId="3" xfId="0" applyNumberFormat="1" applyFont="1" applyFill="1" applyBorder="1" applyAlignment="1">
      <alignment horizontal="center" vertical="top"/>
    </xf>
    <xf numFmtId="1" fontId="7" fillId="2" borderId="6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left" vertical="top" wrapText="1"/>
    </xf>
    <xf numFmtId="49" fontId="5" fillId="2" borderId="26" xfId="0" applyNumberFormat="1" applyFont="1" applyFill="1" applyBorder="1" applyAlignment="1">
      <alignment horizontal="left" vertical="top" wrapText="1"/>
    </xf>
    <xf numFmtId="49" fontId="5" fillId="2" borderId="28" xfId="0" applyNumberFormat="1" applyFont="1" applyFill="1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1" fontId="4" fillId="2" borderId="14" xfId="0" applyNumberFormat="1" applyFont="1" applyFill="1" applyBorder="1" applyAlignment="1">
      <alignment horizontal="center" vertical="top"/>
    </xf>
    <xf numFmtId="1" fontId="4" fillId="2" borderId="3" xfId="0" applyNumberFormat="1" applyFont="1" applyFill="1" applyBorder="1" applyAlignment="1">
      <alignment horizontal="center" vertical="top"/>
    </xf>
    <xf numFmtId="1" fontId="4" fillId="2" borderId="6" xfId="0" applyNumberFormat="1" applyFont="1" applyFill="1" applyBorder="1" applyAlignment="1">
      <alignment horizontal="center" vertical="top"/>
    </xf>
    <xf numFmtId="1" fontId="4" fillId="2" borderId="19" xfId="0" applyNumberFormat="1" applyFont="1" applyFill="1" applyBorder="1" applyAlignment="1">
      <alignment horizontal="center" vertical="top" wrapText="1"/>
    </xf>
    <xf numFmtId="1" fontId="4" fillId="2" borderId="20" xfId="0" applyNumberFormat="1" applyFont="1" applyFill="1" applyBorder="1" applyAlignment="1">
      <alignment horizontal="center" vertical="top" wrapText="1"/>
    </xf>
    <xf numFmtId="1" fontId="4" fillId="2" borderId="21" xfId="0" applyNumberFormat="1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left" vertical="top" wrapText="1"/>
    </xf>
    <xf numFmtId="0" fontId="4" fillId="2" borderId="30" xfId="0" applyFont="1" applyFill="1" applyBorder="1" applyAlignment="1">
      <alignment horizontal="left" vertical="top" wrapText="1"/>
    </xf>
    <xf numFmtId="164" fontId="4" fillId="2" borderId="19" xfId="0" applyNumberFormat="1" applyFont="1" applyFill="1" applyBorder="1" applyAlignment="1">
      <alignment horizontal="center" vertical="top" wrapText="1"/>
    </xf>
    <xf numFmtId="164" fontId="4" fillId="2" borderId="20" xfId="0" applyNumberFormat="1" applyFont="1" applyFill="1" applyBorder="1" applyAlignment="1">
      <alignment horizontal="center" vertical="top" wrapText="1"/>
    </xf>
    <xf numFmtId="164" fontId="4" fillId="2" borderId="21" xfId="0" applyNumberFormat="1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horizontal="center" vertical="top" wrapText="1"/>
    </xf>
    <xf numFmtId="1" fontId="7" fillId="2" borderId="3" xfId="0" applyNumberFormat="1" applyFont="1" applyFill="1" applyBorder="1" applyAlignment="1">
      <alignment horizontal="center" vertical="top" wrapText="1"/>
    </xf>
    <xf numFmtId="1" fontId="7" fillId="2" borderId="6" xfId="0" applyNumberFormat="1" applyFont="1" applyFill="1" applyBorder="1" applyAlignment="1">
      <alignment horizontal="center" vertical="top" wrapText="1"/>
    </xf>
    <xf numFmtId="14" fontId="4" fillId="2" borderId="19" xfId="0" applyNumberFormat="1" applyFont="1" applyFill="1" applyBorder="1" applyAlignment="1">
      <alignment horizontal="center" vertical="top" wrapText="1"/>
    </xf>
    <xf numFmtId="14" fontId="4" fillId="2" borderId="20" xfId="0" applyNumberFormat="1" applyFont="1" applyFill="1" applyBorder="1" applyAlignment="1">
      <alignment horizontal="center" vertical="top" wrapText="1"/>
    </xf>
    <xf numFmtId="14" fontId="4" fillId="2" borderId="21" xfId="0" applyNumberFormat="1" applyFont="1" applyFill="1" applyBorder="1" applyAlignment="1">
      <alignment horizontal="center" vertical="top" wrapText="1"/>
    </xf>
    <xf numFmtId="49" fontId="4" fillId="2" borderId="16" xfId="0" applyNumberFormat="1" applyFont="1" applyFill="1" applyBorder="1" applyAlignment="1">
      <alignment horizontal="center" vertical="top" wrapText="1"/>
    </xf>
    <xf numFmtId="49" fontId="4" fillId="2" borderId="1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 vertical="top" wrapText="1"/>
    </xf>
    <xf numFmtId="49" fontId="4" fillId="2" borderId="13" xfId="0" quotePrefix="1" applyNumberFormat="1" applyFont="1" applyFill="1" applyBorder="1" applyAlignment="1">
      <alignment horizontal="center" vertical="top" wrapText="1"/>
    </xf>
    <xf numFmtId="49" fontId="4" fillId="2" borderId="2" xfId="0" quotePrefix="1" applyNumberFormat="1" applyFont="1" applyFill="1" applyBorder="1" applyAlignment="1">
      <alignment horizontal="center" vertical="top" wrapText="1"/>
    </xf>
    <xf numFmtId="49" fontId="4" fillId="2" borderId="5" xfId="0" quotePrefix="1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4" fillId="2" borderId="16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49" fontId="4" fillId="2" borderId="1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top" wrapText="1"/>
    </xf>
    <xf numFmtId="49" fontId="4" fillId="2" borderId="21" xfId="0" applyNumberFormat="1" applyFont="1" applyFill="1" applyBorder="1" applyAlignment="1">
      <alignment horizontal="center" vertical="top" wrapText="1"/>
    </xf>
    <xf numFmtId="1" fontId="4" fillId="2" borderId="22" xfId="0" applyNumberFormat="1" applyFont="1" applyFill="1" applyBorder="1" applyAlignment="1">
      <alignment horizontal="center" vertical="top" wrapText="1"/>
    </xf>
    <xf numFmtId="1" fontId="4" fillId="2" borderId="23" xfId="0" applyNumberFormat="1" applyFont="1" applyFill="1" applyBorder="1" applyAlignment="1">
      <alignment horizontal="center" vertical="top" wrapText="1"/>
    </xf>
    <xf numFmtId="1" fontId="4" fillId="2" borderId="24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/>
    </xf>
    <xf numFmtId="49" fontId="8" fillId="2" borderId="0" xfId="0" applyNumberFormat="1" applyFont="1" applyFill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49" fontId="7" fillId="2" borderId="15" xfId="0" applyNumberFormat="1" applyFont="1" applyFill="1" applyBorder="1" applyAlignment="1">
      <alignment horizontal="left" vertical="center" wrapText="1"/>
    </xf>
    <xf numFmtId="0" fontId="9" fillId="0" borderId="0" xfId="1" applyBorder="1" applyAlignment="1">
      <alignment vertical="top" wrapText="1"/>
    </xf>
    <xf numFmtId="0" fontId="13" fillId="0" borderId="0" xfId="1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2 4" xfId="7"/>
    <cellStyle name="Обычный 2 5" xfId="9"/>
    <cellStyle name="Обычный 3" xfId="4"/>
    <cellStyle name="Обычный 3 2" xfId="5"/>
    <cellStyle name="Обычный 4" xfId="6"/>
    <cellStyle name="Финансовый 2" xfId="8"/>
    <cellStyle name="Финансовый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AE468"/>
  <sheetViews>
    <sheetView showZeros="0" tabSelected="1" view="pageBreakPreview" topLeftCell="A435" zoomScale="115" zoomScaleNormal="115" zoomScaleSheetLayoutView="115" workbookViewId="0">
      <selection activeCell="G244" sqref="G244:G251"/>
    </sheetView>
  </sheetViews>
  <sheetFormatPr defaultRowHeight="12.75" x14ac:dyDescent="0.2"/>
  <cols>
    <col min="1" max="1" width="5" style="28" customWidth="1"/>
    <col min="2" max="2" width="32.7109375" style="23" customWidth="1"/>
    <col min="3" max="3" width="11.85546875" style="23" customWidth="1"/>
    <col min="4" max="4" width="11.28515625" style="23" customWidth="1"/>
    <col min="5" max="6" width="11.85546875" style="23" customWidth="1"/>
    <col min="7" max="7" width="10.85546875" style="24" customWidth="1"/>
    <col min="8" max="8" width="18.28515625" style="23" customWidth="1"/>
    <col min="9" max="9" width="21.5703125" style="25" customWidth="1"/>
    <col min="10" max="10" width="9.85546875" style="25" customWidth="1"/>
    <col min="11" max="11" width="12.42578125" style="25" customWidth="1"/>
    <col min="12" max="14" width="3.140625" style="26" customWidth="1"/>
    <col min="15" max="15" width="3.28515625" style="26" customWidth="1"/>
    <col min="16" max="31" width="3.140625" style="26" customWidth="1"/>
    <col min="32" max="16384" width="9.140625" style="23"/>
  </cols>
  <sheetData>
    <row r="1" spans="1:31" s="20" customFormat="1" ht="81" customHeight="1" x14ac:dyDescent="0.2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74" t="s">
        <v>290</v>
      </c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</row>
    <row r="2" spans="1:31" s="20" customFormat="1" ht="81" customHeight="1" x14ac:dyDescent="0.2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174" t="s">
        <v>233</v>
      </c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</row>
    <row r="3" spans="1:31" s="20" customFormat="1" ht="9" customHeight="1" x14ac:dyDescent="0.2">
      <c r="A3" s="58"/>
      <c r="B3" s="59"/>
      <c r="C3" s="60"/>
      <c r="D3" s="60"/>
      <c r="E3" s="60"/>
      <c r="F3" s="60"/>
      <c r="G3" s="61"/>
      <c r="H3" s="59"/>
      <c r="I3" s="62"/>
      <c r="J3" s="62"/>
      <c r="K3" s="62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</row>
    <row r="4" spans="1:31" ht="57.75" customHeight="1" x14ac:dyDescent="0.2">
      <c r="A4" s="162" t="s">
        <v>155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</row>
    <row r="5" spans="1:31" ht="15.75" x14ac:dyDescent="0.2">
      <c r="A5" s="64"/>
      <c r="B5" s="64"/>
      <c r="C5" s="64"/>
      <c r="D5" s="65"/>
      <c r="E5" s="65"/>
      <c r="F5" s="65"/>
      <c r="G5" s="64"/>
      <c r="H5" s="64"/>
      <c r="I5" s="64"/>
      <c r="J5" s="64"/>
      <c r="K5" s="64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</row>
    <row r="6" spans="1:31" s="22" customFormat="1" ht="12" customHeight="1" x14ac:dyDescent="0.2">
      <c r="A6" s="164" t="s">
        <v>3</v>
      </c>
      <c r="B6" s="164" t="s">
        <v>12</v>
      </c>
      <c r="C6" s="152" t="s">
        <v>6</v>
      </c>
      <c r="D6" s="153"/>
      <c r="E6" s="153"/>
      <c r="F6" s="154"/>
      <c r="G6" s="146" t="s">
        <v>90</v>
      </c>
      <c r="H6" s="164" t="s">
        <v>91</v>
      </c>
      <c r="I6" s="164" t="s">
        <v>89</v>
      </c>
      <c r="J6" s="164" t="s">
        <v>87</v>
      </c>
      <c r="K6" s="164" t="s">
        <v>88</v>
      </c>
      <c r="L6" s="149" t="s">
        <v>7</v>
      </c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1"/>
    </row>
    <row r="7" spans="1:31" s="22" customFormat="1" ht="12.75" customHeight="1" x14ac:dyDescent="0.2">
      <c r="A7" s="165"/>
      <c r="B7" s="165"/>
      <c r="C7" s="155"/>
      <c r="D7" s="156"/>
      <c r="E7" s="156"/>
      <c r="F7" s="157"/>
      <c r="G7" s="147"/>
      <c r="H7" s="165"/>
      <c r="I7" s="165"/>
      <c r="J7" s="165"/>
      <c r="K7" s="165"/>
      <c r="L7" s="149" t="s">
        <v>105</v>
      </c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 t="s">
        <v>84</v>
      </c>
      <c r="Y7" s="150"/>
      <c r="Z7" s="150"/>
      <c r="AA7" s="150"/>
      <c r="AB7" s="150" t="s">
        <v>85</v>
      </c>
      <c r="AC7" s="150"/>
      <c r="AD7" s="150"/>
      <c r="AE7" s="151"/>
    </row>
    <row r="8" spans="1:31" s="22" customFormat="1" ht="25.5" customHeight="1" x14ac:dyDescent="0.2">
      <c r="A8" s="166"/>
      <c r="B8" s="166"/>
      <c r="C8" s="30" t="s">
        <v>1</v>
      </c>
      <c r="D8" s="31">
        <v>2014</v>
      </c>
      <c r="E8" s="31">
        <v>2015</v>
      </c>
      <c r="F8" s="32">
        <v>2016</v>
      </c>
      <c r="G8" s="148"/>
      <c r="H8" s="166"/>
      <c r="I8" s="166"/>
      <c r="J8" s="166"/>
      <c r="K8" s="166"/>
      <c r="L8" s="72">
        <v>1</v>
      </c>
      <c r="M8" s="73">
        <v>2</v>
      </c>
      <c r="N8" s="73">
        <v>3</v>
      </c>
      <c r="O8" s="73">
        <v>4</v>
      </c>
      <c r="P8" s="73">
        <v>5</v>
      </c>
      <c r="Q8" s="73">
        <v>6</v>
      </c>
      <c r="R8" s="73">
        <v>7</v>
      </c>
      <c r="S8" s="73">
        <v>8</v>
      </c>
      <c r="T8" s="73">
        <v>9</v>
      </c>
      <c r="U8" s="73">
        <v>10</v>
      </c>
      <c r="V8" s="73">
        <v>11</v>
      </c>
      <c r="W8" s="73">
        <v>12</v>
      </c>
      <c r="X8" s="73">
        <v>1</v>
      </c>
      <c r="Y8" s="73">
        <v>2</v>
      </c>
      <c r="Z8" s="73">
        <v>3</v>
      </c>
      <c r="AA8" s="73">
        <v>4</v>
      </c>
      <c r="AB8" s="73">
        <v>1</v>
      </c>
      <c r="AC8" s="73">
        <v>2</v>
      </c>
      <c r="AD8" s="73">
        <v>3</v>
      </c>
      <c r="AE8" s="74">
        <v>4</v>
      </c>
    </row>
    <row r="9" spans="1:31" s="22" customFormat="1" ht="15" customHeight="1" x14ac:dyDescent="0.2">
      <c r="A9" s="33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5">
        <v>7</v>
      </c>
      <c r="H9" s="34">
        <v>8</v>
      </c>
      <c r="I9" s="31">
        <v>9</v>
      </c>
      <c r="J9" s="31">
        <v>10</v>
      </c>
      <c r="K9" s="31">
        <v>11</v>
      </c>
      <c r="L9" s="35">
        <v>12</v>
      </c>
      <c r="M9" s="35">
        <v>13</v>
      </c>
      <c r="N9" s="35">
        <v>14</v>
      </c>
      <c r="O9" s="35">
        <v>15</v>
      </c>
      <c r="P9" s="35">
        <v>16</v>
      </c>
      <c r="Q9" s="35">
        <v>17</v>
      </c>
      <c r="R9" s="35">
        <v>18</v>
      </c>
      <c r="S9" s="35">
        <v>19</v>
      </c>
      <c r="T9" s="35">
        <v>20</v>
      </c>
      <c r="U9" s="35">
        <v>21</v>
      </c>
      <c r="V9" s="35">
        <v>22</v>
      </c>
      <c r="W9" s="35">
        <v>23</v>
      </c>
      <c r="X9" s="35">
        <v>24</v>
      </c>
      <c r="Y9" s="35">
        <v>25</v>
      </c>
      <c r="Z9" s="35">
        <v>26</v>
      </c>
      <c r="AA9" s="35">
        <v>27</v>
      </c>
      <c r="AB9" s="35">
        <v>28</v>
      </c>
      <c r="AC9" s="35">
        <v>29</v>
      </c>
      <c r="AD9" s="35">
        <v>30</v>
      </c>
      <c r="AE9" s="36">
        <v>31</v>
      </c>
    </row>
    <row r="10" spans="1:31" s="22" customFormat="1" ht="19.5" customHeight="1" x14ac:dyDescent="0.2">
      <c r="A10" s="179" t="s">
        <v>76</v>
      </c>
      <c r="B10" s="177"/>
      <c r="C10" s="177"/>
      <c r="D10" s="177"/>
      <c r="E10" s="177"/>
      <c r="F10" s="177"/>
      <c r="G10" s="37" t="s">
        <v>15</v>
      </c>
      <c r="H10" s="122" t="s">
        <v>77</v>
      </c>
      <c r="I10" s="122"/>
      <c r="J10" s="112">
        <v>41640</v>
      </c>
      <c r="K10" s="112">
        <v>43465</v>
      </c>
      <c r="L10" s="103">
        <f t="shared" ref="L10:AE10" si="0">L17+L374+L426</f>
        <v>10</v>
      </c>
      <c r="M10" s="103">
        <f t="shared" si="0"/>
        <v>0</v>
      </c>
      <c r="N10" s="103">
        <f t="shared" si="0"/>
        <v>1</v>
      </c>
      <c r="O10" s="103">
        <f t="shared" si="0"/>
        <v>1</v>
      </c>
      <c r="P10" s="103">
        <f t="shared" si="0"/>
        <v>1</v>
      </c>
      <c r="Q10" s="103">
        <f t="shared" si="0"/>
        <v>4</v>
      </c>
      <c r="R10" s="103">
        <f t="shared" si="0"/>
        <v>2</v>
      </c>
      <c r="S10" s="103">
        <f t="shared" si="0"/>
        <v>4</v>
      </c>
      <c r="T10" s="103">
        <f t="shared" si="0"/>
        <v>5</v>
      </c>
      <c r="U10" s="103">
        <f t="shared" si="0"/>
        <v>3</v>
      </c>
      <c r="V10" s="103">
        <f t="shared" si="0"/>
        <v>1</v>
      </c>
      <c r="W10" s="103">
        <f t="shared" si="0"/>
        <v>6</v>
      </c>
      <c r="X10" s="103">
        <f t="shared" si="0"/>
        <v>8</v>
      </c>
      <c r="Y10" s="103">
        <f t="shared" si="0"/>
        <v>3</v>
      </c>
      <c r="Z10" s="103">
        <f t="shared" si="0"/>
        <v>2</v>
      </c>
      <c r="AA10" s="103">
        <f t="shared" si="0"/>
        <v>9</v>
      </c>
      <c r="AB10" s="103">
        <f t="shared" si="0"/>
        <v>8</v>
      </c>
      <c r="AC10" s="103">
        <f t="shared" si="0"/>
        <v>4</v>
      </c>
      <c r="AD10" s="103">
        <f t="shared" si="0"/>
        <v>1</v>
      </c>
      <c r="AE10" s="119">
        <f t="shared" si="0"/>
        <v>9</v>
      </c>
    </row>
    <row r="11" spans="1:31" s="21" customFormat="1" ht="11.25" customHeight="1" x14ac:dyDescent="0.2">
      <c r="A11" s="115" t="s">
        <v>13</v>
      </c>
      <c r="B11" s="116"/>
      <c r="C11" s="38">
        <f t="shared" ref="C11:C16" si="1">SUM(D11:F11)</f>
        <v>640223.73165119998</v>
      </c>
      <c r="D11" s="38">
        <f t="shared" ref="D11:F16" si="2">SUM(D18,D375,D427)</f>
        <v>218184.90165000001</v>
      </c>
      <c r="E11" s="38">
        <f t="shared" si="2"/>
        <v>209717.40000000002</v>
      </c>
      <c r="F11" s="38">
        <f t="shared" si="2"/>
        <v>212321.4300012</v>
      </c>
      <c r="G11" s="117"/>
      <c r="H11" s="123"/>
      <c r="I11" s="123"/>
      <c r="J11" s="113"/>
      <c r="K11" s="113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20"/>
    </row>
    <row r="12" spans="1:31" s="21" customFormat="1" ht="11.25" customHeight="1" x14ac:dyDescent="0.2">
      <c r="A12" s="115" t="s">
        <v>4</v>
      </c>
      <c r="B12" s="116"/>
      <c r="C12" s="38">
        <f t="shared" si="1"/>
        <v>6000</v>
      </c>
      <c r="D12" s="38">
        <f t="shared" si="2"/>
        <v>6000</v>
      </c>
      <c r="E12" s="38">
        <f t="shared" si="2"/>
        <v>0</v>
      </c>
      <c r="F12" s="38">
        <f t="shared" si="2"/>
        <v>0</v>
      </c>
      <c r="G12" s="117"/>
      <c r="H12" s="123"/>
      <c r="I12" s="123"/>
      <c r="J12" s="113"/>
      <c r="K12" s="113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20"/>
    </row>
    <row r="13" spans="1:31" s="21" customFormat="1" ht="11.25" customHeight="1" x14ac:dyDescent="0.2">
      <c r="A13" s="115" t="s">
        <v>9</v>
      </c>
      <c r="B13" s="116"/>
      <c r="C13" s="38">
        <f t="shared" si="1"/>
        <v>629023.73165119998</v>
      </c>
      <c r="D13" s="38">
        <f t="shared" si="2"/>
        <v>209984.90165000001</v>
      </c>
      <c r="E13" s="38">
        <f t="shared" si="2"/>
        <v>208217.40000000002</v>
      </c>
      <c r="F13" s="38">
        <f t="shared" si="2"/>
        <v>210821.4300012</v>
      </c>
      <c r="G13" s="117"/>
      <c r="H13" s="123"/>
      <c r="I13" s="123"/>
      <c r="J13" s="113"/>
      <c r="K13" s="113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20"/>
    </row>
    <row r="14" spans="1:31" s="21" customFormat="1" ht="11.25" customHeight="1" x14ac:dyDescent="0.2">
      <c r="A14" s="115" t="s">
        <v>10</v>
      </c>
      <c r="B14" s="116"/>
      <c r="C14" s="38">
        <f t="shared" si="1"/>
        <v>5200</v>
      </c>
      <c r="D14" s="38">
        <f t="shared" si="2"/>
        <v>2200</v>
      </c>
      <c r="E14" s="38">
        <f t="shared" si="2"/>
        <v>1500</v>
      </c>
      <c r="F14" s="38">
        <f t="shared" si="2"/>
        <v>1500</v>
      </c>
      <c r="G14" s="117"/>
      <c r="H14" s="123"/>
      <c r="I14" s="123"/>
      <c r="J14" s="113"/>
      <c r="K14" s="113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20"/>
    </row>
    <row r="15" spans="1:31" s="21" customFormat="1" ht="11.25" customHeight="1" x14ac:dyDescent="0.2">
      <c r="A15" s="115" t="s">
        <v>11</v>
      </c>
      <c r="B15" s="116"/>
      <c r="C15" s="38">
        <f t="shared" si="1"/>
        <v>0</v>
      </c>
      <c r="D15" s="38">
        <f t="shared" si="2"/>
        <v>0</v>
      </c>
      <c r="E15" s="38">
        <f t="shared" si="2"/>
        <v>0</v>
      </c>
      <c r="F15" s="38">
        <f t="shared" si="2"/>
        <v>0</v>
      </c>
      <c r="G15" s="117"/>
      <c r="H15" s="123"/>
      <c r="I15" s="123"/>
      <c r="J15" s="113"/>
      <c r="K15" s="113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20"/>
    </row>
    <row r="16" spans="1:31" s="21" customFormat="1" ht="11.25" customHeight="1" x14ac:dyDescent="0.2">
      <c r="A16" s="107" t="s">
        <v>2</v>
      </c>
      <c r="B16" s="108"/>
      <c r="C16" s="39">
        <f t="shared" si="1"/>
        <v>0</v>
      </c>
      <c r="D16" s="39">
        <f t="shared" si="2"/>
        <v>0</v>
      </c>
      <c r="E16" s="39">
        <f t="shared" si="2"/>
        <v>0</v>
      </c>
      <c r="F16" s="39">
        <f t="shared" si="2"/>
        <v>0</v>
      </c>
      <c r="G16" s="118"/>
      <c r="H16" s="124"/>
      <c r="I16" s="124"/>
      <c r="J16" s="114"/>
      <c r="K16" s="114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21"/>
    </row>
    <row r="17" spans="1:31" s="27" customFormat="1" ht="15" customHeight="1" x14ac:dyDescent="0.2">
      <c r="A17" s="40" t="s">
        <v>14</v>
      </c>
      <c r="B17" s="177" t="s">
        <v>208</v>
      </c>
      <c r="C17" s="177"/>
      <c r="D17" s="177"/>
      <c r="E17" s="177"/>
      <c r="F17" s="177"/>
      <c r="G17" s="41" t="s">
        <v>15</v>
      </c>
      <c r="H17" s="122" t="s">
        <v>77</v>
      </c>
      <c r="I17" s="122"/>
      <c r="J17" s="112">
        <v>41640</v>
      </c>
      <c r="K17" s="112">
        <v>43465</v>
      </c>
      <c r="L17" s="103">
        <f t="shared" ref="L17:AE17" si="3">L24+L55++L190+L213+L252+L267</f>
        <v>10</v>
      </c>
      <c r="M17" s="103">
        <f t="shared" si="3"/>
        <v>0</v>
      </c>
      <c r="N17" s="103">
        <f t="shared" si="3"/>
        <v>1</v>
      </c>
      <c r="O17" s="103">
        <f t="shared" si="3"/>
        <v>1</v>
      </c>
      <c r="P17" s="103">
        <f t="shared" si="3"/>
        <v>1</v>
      </c>
      <c r="Q17" s="103">
        <f t="shared" si="3"/>
        <v>3</v>
      </c>
      <c r="R17" s="103">
        <f t="shared" si="3"/>
        <v>2</v>
      </c>
      <c r="S17" s="103">
        <f t="shared" si="3"/>
        <v>4</v>
      </c>
      <c r="T17" s="103">
        <f t="shared" si="3"/>
        <v>3</v>
      </c>
      <c r="U17" s="103">
        <f t="shared" si="3"/>
        <v>3</v>
      </c>
      <c r="V17" s="103">
        <f t="shared" si="3"/>
        <v>1</v>
      </c>
      <c r="W17" s="103">
        <f t="shared" si="3"/>
        <v>6</v>
      </c>
      <c r="X17" s="103">
        <f t="shared" si="3"/>
        <v>8</v>
      </c>
      <c r="Y17" s="103">
        <f t="shared" si="3"/>
        <v>3</v>
      </c>
      <c r="Z17" s="103">
        <f t="shared" si="3"/>
        <v>1</v>
      </c>
      <c r="AA17" s="103">
        <f t="shared" si="3"/>
        <v>8</v>
      </c>
      <c r="AB17" s="103">
        <f t="shared" si="3"/>
        <v>8</v>
      </c>
      <c r="AC17" s="103">
        <f t="shared" si="3"/>
        <v>3</v>
      </c>
      <c r="AD17" s="103">
        <f t="shared" si="3"/>
        <v>1</v>
      </c>
      <c r="AE17" s="119">
        <f t="shared" si="3"/>
        <v>8</v>
      </c>
    </row>
    <row r="18" spans="1:31" s="21" customFormat="1" ht="11.25" customHeight="1" x14ac:dyDescent="0.2">
      <c r="A18" s="115" t="s">
        <v>13</v>
      </c>
      <c r="B18" s="116"/>
      <c r="C18" s="38">
        <f t="shared" ref="C18:C23" si="4">SUM(D18:F18)</f>
        <v>341159.87912120001</v>
      </c>
      <c r="D18" s="38">
        <f t="shared" ref="D18:F23" si="5">SUM(D25,D56,D191,D214,D253,D268)</f>
        <v>101499.37912</v>
      </c>
      <c r="E18" s="38">
        <f t="shared" si="5"/>
        <v>121154</v>
      </c>
      <c r="F18" s="38">
        <f t="shared" si="5"/>
        <v>118506.50000120001</v>
      </c>
      <c r="G18" s="117"/>
      <c r="H18" s="123"/>
      <c r="I18" s="123"/>
      <c r="J18" s="113"/>
      <c r="K18" s="113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20"/>
    </row>
    <row r="19" spans="1:31" s="21" customFormat="1" ht="11.25" customHeight="1" x14ac:dyDescent="0.2">
      <c r="A19" s="115" t="s">
        <v>4</v>
      </c>
      <c r="B19" s="116"/>
      <c r="C19" s="38">
        <f t="shared" si="4"/>
        <v>6000</v>
      </c>
      <c r="D19" s="38">
        <f t="shared" si="5"/>
        <v>6000</v>
      </c>
      <c r="E19" s="38">
        <f t="shared" si="5"/>
        <v>0</v>
      </c>
      <c r="F19" s="38">
        <f t="shared" si="5"/>
        <v>0</v>
      </c>
      <c r="G19" s="117"/>
      <c r="H19" s="123"/>
      <c r="I19" s="123"/>
      <c r="J19" s="113"/>
      <c r="K19" s="113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20"/>
    </row>
    <row r="20" spans="1:31" s="21" customFormat="1" ht="11.25" customHeight="1" x14ac:dyDescent="0.2">
      <c r="A20" s="115" t="s">
        <v>9</v>
      </c>
      <c r="B20" s="116"/>
      <c r="C20" s="38">
        <f t="shared" si="4"/>
        <v>329959.87912120001</v>
      </c>
      <c r="D20" s="38">
        <f t="shared" si="5"/>
        <v>93299.379119999998</v>
      </c>
      <c r="E20" s="38">
        <f t="shared" si="5"/>
        <v>119654</v>
      </c>
      <c r="F20" s="38">
        <f t="shared" si="5"/>
        <v>117006.50000120001</v>
      </c>
      <c r="G20" s="117"/>
      <c r="H20" s="123"/>
      <c r="I20" s="123"/>
      <c r="J20" s="113"/>
      <c r="K20" s="113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20"/>
    </row>
    <row r="21" spans="1:31" s="21" customFormat="1" ht="11.25" customHeight="1" x14ac:dyDescent="0.2">
      <c r="A21" s="115" t="s">
        <v>10</v>
      </c>
      <c r="B21" s="116"/>
      <c r="C21" s="38">
        <f t="shared" si="4"/>
        <v>5200</v>
      </c>
      <c r="D21" s="38">
        <f t="shared" si="5"/>
        <v>2200</v>
      </c>
      <c r="E21" s="38">
        <f t="shared" si="5"/>
        <v>1500</v>
      </c>
      <c r="F21" s="38">
        <f t="shared" si="5"/>
        <v>1500</v>
      </c>
      <c r="G21" s="117"/>
      <c r="H21" s="123"/>
      <c r="I21" s="123"/>
      <c r="J21" s="113"/>
      <c r="K21" s="113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20"/>
    </row>
    <row r="22" spans="1:31" s="21" customFormat="1" ht="11.25" customHeight="1" x14ac:dyDescent="0.2">
      <c r="A22" s="115" t="s">
        <v>11</v>
      </c>
      <c r="B22" s="116"/>
      <c r="C22" s="38">
        <f t="shared" si="4"/>
        <v>0</v>
      </c>
      <c r="D22" s="38">
        <f t="shared" si="5"/>
        <v>0</v>
      </c>
      <c r="E22" s="38">
        <f t="shared" si="5"/>
        <v>0</v>
      </c>
      <c r="F22" s="38">
        <f t="shared" si="5"/>
        <v>0</v>
      </c>
      <c r="G22" s="117"/>
      <c r="H22" s="123"/>
      <c r="I22" s="123"/>
      <c r="J22" s="113"/>
      <c r="K22" s="113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20"/>
    </row>
    <row r="23" spans="1:31" s="21" customFormat="1" ht="11.25" customHeight="1" x14ac:dyDescent="0.2">
      <c r="A23" s="107" t="s">
        <v>2</v>
      </c>
      <c r="B23" s="108"/>
      <c r="C23" s="39">
        <f t="shared" si="4"/>
        <v>0</v>
      </c>
      <c r="D23" s="39">
        <f t="shared" si="5"/>
        <v>0</v>
      </c>
      <c r="E23" s="39">
        <f t="shared" si="5"/>
        <v>0</v>
      </c>
      <c r="F23" s="39">
        <f t="shared" si="5"/>
        <v>0</v>
      </c>
      <c r="G23" s="118"/>
      <c r="H23" s="124"/>
      <c r="I23" s="124"/>
      <c r="J23" s="114"/>
      <c r="K23" s="114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21"/>
    </row>
    <row r="24" spans="1:31" s="27" customFormat="1" ht="22.5" customHeight="1" x14ac:dyDescent="0.2">
      <c r="A24" s="42" t="s">
        <v>111</v>
      </c>
      <c r="B24" s="178" t="s">
        <v>62</v>
      </c>
      <c r="C24" s="178"/>
      <c r="D24" s="178"/>
      <c r="E24" s="178"/>
      <c r="F24" s="178"/>
      <c r="G24" s="158"/>
      <c r="H24" s="91" t="s">
        <v>77</v>
      </c>
      <c r="I24" s="91"/>
      <c r="J24" s="77">
        <v>41640</v>
      </c>
      <c r="K24" s="77">
        <v>43465</v>
      </c>
      <c r="L24" s="96">
        <f>L31+L39+L47</f>
        <v>0</v>
      </c>
      <c r="M24" s="96">
        <f t="shared" ref="M24:AE24" si="6">M31+M39+M47</f>
        <v>0</v>
      </c>
      <c r="N24" s="96">
        <f t="shared" si="6"/>
        <v>0</v>
      </c>
      <c r="O24" s="96">
        <f t="shared" si="6"/>
        <v>0</v>
      </c>
      <c r="P24" s="96">
        <f t="shared" si="6"/>
        <v>0</v>
      </c>
      <c r="Q24" s="96">
        <f t="shared" si="6"/>
        <v>0</v>
      </c>
      <c r="R24" s="96">
        <f t="shared" si="6"/>
        <v>0</v>
      </c>
      <c r="S24" s="96">
        <f t="shared" si="6"/>
        <v>0</v>
      </c>
      <c r="T24" s="96">
        <f t="shared" si="6"/>
        <v>0</v>
      </c>
      <c r="U24" s="96">
        <f t="shared" si="6"/>
        <v>1</v>
      </c>
      <c r="V24" s="96">
        <f t="shared" si="6"/>
        <v>0</v>
      </c>
      <c r="W24" s="96">
        <f t="shared" si="6"/>
        <v>1</v>
      </c>
      <c r="X24" s="96">
        <f t="shared" si="6"/>
        <v>0</v>
      </c>
      <c r="Y24" s="96">
        <f t="shared" si="6"/>
        <v>0</v>
      </c>
      <c r="Z24" s="96">
        <f t="shared" si="6"/>
        <v>0</v>
      </c>
      <c r="AA24" s="96">
        <f t="shared" si="6"/>
        <v>2</v>
      </c>
      <c r="AB24" s="96">
        <f t="shared" si="6"/>
        <v>0</v>
      </c>
      <c r="AC24" s="96">
        <f t="shared" si="6"/>
        <v>0</v>
      </c>
      <c r="AD24" s="96">
        <f t="shared" si="6"/>
        <v>0</v>
      </c>
      <c r="AE24" s="96">
        <f t="shared" si="6"/>
        <v>2</v>
      </c>
    </row>
    <row r="25" spans="1:31" s="22" customFormat="1" ht="11.25" customHeight="1" x14ac:dyDescent="0.2">
      <c r="A25" s="83" t="s">
        <v>13</v>
      </c>
      <c r="B25" s="84"/>
      <c r="C25" s="43">
        <f t="shared" ref="C25:C30" si="7">SUM(D25:F25)</f>
        <v>21584.842499999999</v>
      </c>
      <c r="D25" s="43">
        <f t="shared" ref="D25:F25" si="8">SUM(D40,D48,)</f>
        <v>7584.8424999999997</v>
      </c>
      <c r="E25" s="43">
        <f t="shared" si="8"/>
        <v>7000</v>
      </c>
      <c r="F25" s="43">
        <f t="shared" si="8"/>
        <v>7000</v>
      </c>
      <c r="G25" s="159"/>
      <c r="H25" s="92"/>
      <c r="I25" s="92"/>
      <c r="J25" s="78"/>
      <c r="K25" s="78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</row>
    <row r="26" spans="1:31" s="22" customFormat="1" ht="11.25" customHeight="1" x14ac:dyDescent="0.2">
      <c r="A26" s="83" t="s">
        <v>4</v>
      </c>
      <c r="B26" s="84"/>
      <c r="C26" s="43">
        <f t="shared" si="7"/>
        <v>0</v>
      </c>
      <c r="D26" s="43">
        <f t="shared" ref="D26:F26" si="9">SUM(D41,D49,)</f>
        <v>0</v>
      </c>
      <c r="E26" s="43">
        <f t="shared" si="9"/>
        <v>0</v>
      </c>
      <c r="F26" s="43">
        <f t="shared" si="9"/>
        <v>0</v>
      </c>
      <c r="G26" s="159"/>
      <c r="H26" s="92"/>
      <c r="I26" s="92"/>
      <c r="J26" s="78"/>
      <c r="K26" s="78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</row>
    <row r="27" spans="1:31" s="22" customFormat="1" ht="11.25" customHeight="1" x14ac:dyDescent="0.2">
      <c r="A27" s="83" t="s">
        <v>9</v>
      </c>
      <c r="B27" s="84"/>
      <c r="C27" s="43">
        <f t="shared" si="7"/>
        <v>21584.842499999999</v>
      </c>
      <c r="D27" s="43">
        <f>SUM(D42,D50,)</f>
        <v>7584.8424999999997</v>
      </c>
      <c r="E27" s="43">
        <f t="shared" ref="E27:F27" si="10">SUM(E42,E50,)</f>
        <v>7000</v>
      </c>
      <c r="F27" s="43">
        <f t="shared" si="10"/>
        <v>7000</v>
      </c>
      <c r="G27" s="159"/>
      <c r="H27" s="92"/>
      <c r="I27" s="92"/>
      <c r="J27" s="78"/>
      <c r="K27" s="78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2" customFormat="1" ht="11.25" customHeight="1" x14ac:dyDescent="0.2">
      <c r="A28" s="83" t="s">
        <v>10</v>
      </c>
      <c r="B28" s="84"/>
      <c r="C28" s="43">
        <f t="shared" si="7"/>
        <v>0</v>
      </c>
      <c r="D28" s="43">
        <f t="shared" ref="D28:F28" si="11">SUM(D43,D51,)</f>
        <v>0</v>
      </c>
      <c r="E28" s="43">
        <f t="shared" si="11"/>
        <v>0</v>
      </c>
      <c r="F28" s="43">
        <f t="shared" si="11"/>
        <v>0</v>
      </c>
      <c r="G28" s="159"/>
      <c r="H28" s="92"/>
      <c r="I28" s="92"/>
      <c r="J28" s="78"/>
      <c r="K28" s="78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</row>
    <row r="29" spans="1:31" s="22" customFormat="1" ht="11.25" customHeight="1" x14ac:dyDescent="0.2">
      <c r="A29" s="83" t="s">
        <v>11</v>
      </c>
      <c r="B29" s="84"/>
      <c r="C29" s="43">
        <f t="shared" si="7"/>
        <v>0</v>
      </c>
      <c r="D29" s="43">
        <f t="shared" ref="D29:F29" si="12">SUM(D44,D52,)</f>
        <v>0</v>
      </c>
      <c r="E29" s="43">
        <f t="shared" si="12"/>
        <v>0</v>
      </c>
      <c r="F29" s="43">
        <f t="shared" si="12"/>
        <v>0</v>
      </c>
      <c r="G29" s="159"/>
      <c r="H29" s="92"/>
      <c r="I29" s="92"/>
      <c r="J29" s="78"/>
      <c r="K29" s="78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2" customFormat="1" ht="11.25" customHeight="1" x14ac:dyDescent="0.2">
      <c r="A30" s="85" t="s">
        <v>2</v>
      </c>
      <c r="B30" s="86"/>
      <c r="C30" s="44">
        <f t="shared" si="7"/>
        <v>0</v>
      </c>
      <c r="D30" s="43">
        <f t="shared" ref="D30:F30" si="13">SUM(D45,D53,)</f>
        <v>0</v>
      </c>
      <c r="E30" s="43">
        <f t="shared" si="13"/>
        <v>0</v>
      </c>
      <c r="F30" s="43">
        <f t="shared" si="13"/>
        <v>0</v>
      </c>
      <c r="G30" s="160"/>
      <c r="H30" s="93"/>
      <c r="I30" s="93"/>
      <c r="J30" s="79"/>
      <c r="K30" s="79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</row>
    <row r="31" spans="1:31" s="22" customFormat="1" ht="22.5" customHeight="1" x14ac:dyDescent="0.2">
      <c r="A31" s="45" t="s">
        <v>8</v>
      </c>
      <c r="B31" s="87" t="s">
        <v>36</v>
      </c>
      <c r="C31" s="87"/>
      <c r="D31" s="87"/>
      <c r="E31" s="87"/>
      <c r="F31" s="87"/>
      <c r="G31" s="153"/>
      <c r="H31" s="91" t="s">
        <v>147</v>
      </c>
      <c r="I31" s="91" t="s">
        <v>93</v>
      </c>
      <c r="J31" s="77">
        <v>41640</v>
      </c>
      <c r="K31" s="77">
        <v>43465</v>
      </c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>
        <v>1</v>
      </c>
      <c r="X31" s="96"/>
      <c r="Y31" s="96"/>
      <c r="Z31" s="96"/>
      <c r="AA31" s="96" t="s">
        <v>107</v>
      </c>
      <c r="AB31" s="96"/>
      <c r="AC31" s="96"/>
      <c r="AD31" s="96"/>
      <c r="AE31" s="129" t="s">
        <v>107</v>
      </c>
    </row>
    <row r="32" spans="1:31" s="22" customFormat="1" ht="11.25" customHeight="1" x14ac:dyDescent="0.2">
      <c r="A32" s="83" t="s">
        <v>13</v>
      </c>
      <c r="B32" s="84"/>
      <c r="C32" s="175" t="s">
        <v>78</v>
      </c>
      <c r="D32" s="175"/>
      <c r="E32" s="175"/>
      <c r="F32" s="175"/>
      <c r="G32" s="161"/>
      <c r="H32" s="92"/>
      <c r="I32" s="92"/>
      <c r="J32" s="78"/>
      <c r="K32" s="78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130"/>
    </row>
    <row r="33" spans="1:31" s="22" customFormat="1" ht="11.25" customHeight="1" x14ac:dyDescent="0.2">
      <c r="A33" s="83" t="s">
        <v>4</v>
      </c>
      <c r="B33" s="84"/>
      <c r="C33" s="175"/>
      <c r="D33" s="175"/>
      <c r="E33" s="175"/>
      <c r="F33" s="175"/>
      <c r="G33" s="161"/>
      <c r="H33" s="92"/>
      <c r="I33" s="92"/>
      <c r="J33" s="78"/>
      <c r="K33" s="78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130"/>
    </row>
    <row r="34" spans="1:31" s="22" customFormat="1" ht="11.25" customHeight="1" x14ac:dyDescent="0.2">
      <c r="A34" s="83" t="s">
        <v>9</v>
      </c>
      <c r="B34" s="84"/>
      <c r="C34" s="175"/>
      <c r="D34" s="175"/>
      <c r="E34" s="175"/>
      <c r="F34" s="175"/>
      <c r="G34" s="161"/>
      <c r="H34" s="92"/>
      <c r="I34" s="92"/>
      <c r="J34" s="78"/>
      <c r="K34" s="78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130"/>
    </row>
    <row r="35" spans="1:31" s="22" customFormat="1" ht="11.25" customHeight="1" x14ac:dyDescent="0.2">
      <c r="A35" s="83" t="s">
        <v>10</v>
      </c>
      <c r="B35" s="84"/>
      <c r="C35" s="175"/>
      <c r="D35" s="175"/>
      <c r="E35" s="175"/>
      <c r="F35" s="175"/>
      <c r="G35" s="161"/>
      <c r="H35" s="92"/>
      <c r="I35" s="92"/>
      <c r="J35" s="78"/>
      <c r="K35" s="78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130"/>
    </row>
    <row r="36" spans="1:31" s="22" customFormat="1" ht="11.25" customHeight="1" x14ac:dyDescent="0.2">
      <c r="A36" s="83" t="s">
        <v>11</v>
      </c>
      <c r="B36" s="84"/>
      <c r="C36" s="175"/>
      <c r="D36" s="175"/>
      <c r="E36" s="175"/>
      <c r="F36" s="175"/>
      <c r="G36" s="161"/>
      <c r="H36" s="92"/>
      <c r="I36" s="92"/>
      <c r="J36" s="78"/>
      <c r="K36" s="78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130"/>
    </row>
    <row r="37" spans="1:31" s="22" customFormat="1" ht="12.75" customHeight="1" x14ac:dyDescent="0.2">
      <c r="A37" s="83" t="s">
        <v>2</v>
      </c>
      <c r="B37" s="84"/>
      <c r="C37" s="175"/>
      <c r="D37" s="175"/>
      <c r="E37" s="175"/>
      <c r="F37" s="175"/>
      <c r="G37" s="161"/>
      <c r="H37" s="92"/>
      <c r="I37" s="92"/>
      <c r="J37" s="78"/>
      <c r="K37" s="78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130"/>
    </row>
    <row r="38" spans="1:31" s="22" customFormat="1" ht="34.5" customHeight="1" x14ac:dyDescent="0.2">
      <c r="A38" s="85" t="s">
        <v>159</v>
      </c>
      <c r="B38" s="86"/>
      <c r="C38" s="86"/>
      <c r="D38" s="86"/>
      <c r="E38" s="86"/>
      <c r="F38" s="86"/>
      <c r="G38" s="156"/>
      <c r="H38" s="93"/>
      <c r="I38" s="93"/>
      <c r="J38" s="79"/>
      <c r="K38" s="79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31"/>
    </row>
    <row r="39" spans="1:31" s="22" customFormat="1" ht="20.25" customHeight="1" x14ac:dyDescent="0.2">
      <c r="A39" s="45" t="s">
        <v>34</v>
      </c>
      <c r="B39" s="87" t="s">
        <v>37</v>
      </c>
      <c r="C39" s="87"/>
      <c r="D39" s="87"/>
      <c r="E39" s="87"/>
      <c r="F39" s="87"/>
      <c r="G39" s="88" t="s">
        <v>79</v>
      </c>
      <c r="H39" s="91" t="s">
        <v>147</v>
      </c>
      <c r="I39" s="91" t="s">
        <v>94</v>
      </c>
      <c r="J39" s="77">
        <v>41640</v>
      </c>
      <c r="K39" s="77">
        <v>43465</v>
      </c>
      <c r="L39" s="96"/>
      <c r="M39" s="96"/>
      <c r="N39" s="96"/>
      <c r="O39" s="96"/>
      <c r="P39" s="96"/>
      <c r="Q39" s="96"/>
      <c r="R39" s="96"/>
      <c r="S39" s="96"/>
      <c r="T39" s="96"/>
      <c r="U39" s="96" t="s">
        <v>107</v>
      </c>
      <c r="V39" s="96"/>
      <c r="W39" s="96"/>
      <c r="X39" s="96"/>
      <c r="Y39" s="96"/>
      <c r="Z39" s="96"/>
      <c r="AA39" s="96" t="s">
        <v>107</v>
      </c>
      <c r="AB39" s="96"/>
      <c r="AC39" s="96"/>
      <c r="AD39" s="96"/>
      <c r="AE39" s="129" t="s">
        <v>107</v>
      </c>
    </row>
    <row r="40" spans="1:31" s="22" customFormat="1" ht="10.5" customHeight="1" x14ac:dyDescent="0.2">
      <c r="A40" s="83" t="s">
        <v>13</v>
      </c>
      <c r="B40" s="84"/>
      <c r="C40" s="29">
        <f t="shared" ref="C40:C45" si="14">SUM(D40:F40)</f>
        <v>20429.942500000001</v>
      </c>
      <c r="D40" s="29">
        <f>SUM(D41:D45)</f>
        <v>7429.9425000000001</v>
      </c>
      <c r="E40" s="29">
        <f>SUM(E41:E45)</f>
        <v>6500</v>
      </c>
      <c r="F40" s="29">
        <f>SUM(F41:F45)</f>
        <v>6500</v>
      </c>
      <c r="G40" s="89"/>
      <c r="H40" s="92"/>
      <c r="I40" s="92"/>
      <c r="J40" s="78"/>
      <c r="K40" s="78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130"/>
    </row>
    <row r="41" spans="1:31" s="22" customFormat="1" ht="10.5" customHeight="1" x14ac:dyDescent="0.2">
      <c r="A41" s="83" t="s">
        <v>4</v>
      </c>
      <c r="B41" s="84"/>
      <c r="C41" s="29">
        <f t="shared" si="14"/>
        <v>0</v>
      </c>
      <c r="D41" s="29"/>
      <c r="E41" s="29"/>
      <c r="F41" s="29"/>
      <c r="G41" s="89"/>
      <c r="H41" s="92"/>
      <c r="I41" s="92"/>
      <c r="J41" s="78"/>
      <c r="K41" s="78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130"/>
    </row>
    <row r="42" spans="1:31" s="22" customFormat="1" ht="10.5" customHeight="1" x14ac:dyDescent="0.2">
      <c r="A42" s="83" t="s">
        <v>9</v>
      </c>
      <c r="B42" s="84"/>
      <c r="C42" s="29">
        <f t="shared" si="14"/>
        <v>20429.942500000001</v>
      </c>
      <c r="D42" s="29">
        <f>7651.194-221.2515</f>
        <v>7429.9425000000001</v>
      </c>
      <c r="E42" s="29">
        <f>4000+2500</f>
        <v>6500</v>
      </c>
      <c r="F42" s="29">
        <f t="shared" ref="F42" si="15">4000+2500</f>
        <v>6500</v>
      </c>
      <c r="G42" s="89"/>
      <c r="H42" s="92"/>
      <c r="I42" s="92"/>
      <c r="J42" s="78"/>
      <c r="K42" s="78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130"/>
    </row>
    <row r="43" spans="1:31" s="22" customFormat="1" ht="10.5" customHeight="1" x14ac:dyDescent="0.2">
      <c r="A43" s="83" t="s">
        <v>10</v>
      </c>
      <c r="B43" s="84"/>
      <c r="C43" s="29">
        <f t="shared" si="14"/>
        <v>0</v>
      </c>
      <c r="D43" s="29"/>
      <c r="E43" s="29"/>
      <c r="F43" s="29"/>
      <c r="G43" s="89"/>
      <c r="H43" s="92"/>
      <c r="I43" s="92"/>
      <c r="J43" s="78"/>
      <c r="K43" s="78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130"/>
    </row>
    <row r="44" spans="1:31" s="22" customFormat="1" ht="10.5" customHeight="1" x14ac:dyDescent="0.2">
      <c r="A44" s="83" t="s">
        <v>11</v>
      </c>
      <c r="B44" s="84"/>
      <c r="C44" s="29">
        <f t="shared" si="14"/>
        <v>0</v>
      </c>
      <c r="D44" s="29"/>
      <c r="E44" s="29"/>
      <c r="F44" s="29"/>
      <c r="G44" s="89"/>
      <c r="H44" s="92"/>
      <c r="I44" s="92"/>
      <c r="J44" s="78"/>
      <c r="K44" s="78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130"/>
    </row>
    <row r="45" spans="1:31" s="22" customFormat="1" ht="10.5" customHeight="1" x14ac:dyDescent="0.2">
      <c r="A45" s="83" t="s">
        <v>2</v>
      </c>
      <c r="B45" s="84"/>
      <c r="C45" s="29">
        <f t="shared" si="14"/>
        <v>0</v>
      </c>
      <c r="D45" s="29"/>
      <c r="E45" s="29"/>
      <c r="F45" s="29"/>
      <c r="G45" s="89"/>
      <c r="H45" s="92"/>
      <c r="I45" s="92"/>
      <c r="J45" s="78"/>
      <c r="K45" s="78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130"/>
    </row>
    <row r="46" spans="1:31" s="22" customFormat="1" ht="24" customHeight="1" x14ac:dyDescent="0.2">
      <c r="A46" s="85" t="s">
        <v>150</v>
      </c>
      <c r="B46" s="86"/>
      <c r="C46" s="86"/>
      <c r="D46" s="86"/>
      <c r="E46" s="86"/>
      <c r="F46" s="86"/>
      <c r="G46" s="90"/>
      <c r="H46" s="93"/>
      <c r="I46" s="93"/>
      <c r="J46" s="79"/>
      <c r="K46" s="79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31"/>
    </row>
    <row r="47" spans="1:31" s="22" customFormat="1" ht="12" customHeight="1" x14ac:dyDescent="0.2">
      <c r="A47" s="45" t="s">
        <v>35</v>
      </c>
      <c r="B47" s="87" t="s">
        <v>108</v>
      </c>
      <c r="C47" s="87"/>
      <c r="D47" s="87"/>
      <c r="E47" s="87"/>
      <c r="F47" s="87"/>
      <c r="G47" s="88" t="s">
        <v>79</v>
      </c>
      <c r="H47" s="91" t="s">
        <v>205</v>
      </c>
      <c r="I47" s="91" t="s">
        <v>109</v>
      </c>
      <c r="J47" s="77">
        <v>41640</v>
      </c>
      <c r="K47" s="77">
        <v>43465</v>
      </c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129"/>
    </row>
    <row r="48" spans="1:31" s="22" customFormat="1" ht="11.25" customHeight="1" x14ac:dyDescent="0.2">
      <c r="A48" s="83" t="s">
        <v>13</v>
      </c>
      <c r="B48" s="84"/>
      <c r="C48" s="43">
        <f t="shared" ref="C48:C53" si="16">SUM(D48:F48)</f>
        <v>1154.9000000000001</v>
      </c>
      <c r="D48" s="29">
        <f>SUM(D49:D53)</f>
        <v>154.89999999999998</v>
      </c>
      <c r="E48" s="29">
        <f>SUM(E49:E53)</f>
        <v>500</v>
      </c>
      <c r="F48" s="29">
        <f>SUM(F49:F53)</f>
        <v>500</v>
      </c>
      <c r="G48" s="89"/>
      <c r="H48" s="92"/>
      <c r="I48" s="92"/>
      <c r="J48" s="78"/>
      <c r="K48" s="78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130"/>
    </row>
    <row r="49" spans="1:31" s="22" customFormat="1" ht="11.25" customHeight="1" x14ac:dyDescent="0.2">
      <c r="A49" s="83" t="s">
        <v>4</v>
      </c>
      <c r="B49" s="84"/>
      <c r="C49" s="43">
        <f t="shared" si="16"/>
        <v>0</v>
      </c>
      <c r="D49" s="43"/>
      <c r="E49" s="43"/>
      <c r="F49" s="43"/>
      <c r="G49" s="89"/>
      <c r="H49" s="92"/>
      <c r="I49" s="92"/>
      <c r="J49" s="78"/>
      <c r="K49" s="78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130"/>
    </row>
    <row r="50" spans="1:31" s="22" customFormat="1" ht="11.25" customHeight="1" x14ac:dyDescent="0.2">
      <c r="A50" s="83" t="s">
        <v>9</v>
      </c>
      <c r="B50" s="84"/>
      <c r="C50" s="43">
        <f t="shared" si="16"/>
        <v>1154.9000000000001</v>
      </c>
      <c r="D50" s="43">
        <f>600-439.8-5.3</f>
        <v>154.89999999999998</v>
      </c>
      <c r="E50" s="43">
        <v>500</v>
      </c>
      <c r="F50" s="43">
        <v>500</v>
      </c>
      <c r="G50" s="89"/>
      <c r="H50" s="92"/>
      <c r="I50" s="92"/>
      <c r="J50" s="78"/>
      <c r="K50" s="78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130"/>
    </row>
    <row r="51" spans="1:31" s="22" customFormat="1" ht="11.25" customHeight="1" x14ac:dyDescent="0.2">
      <c r="A51" s="83" t="s">
        <v>10</v>
      </c>
      <c r="B51" s="84"/>
      <c r="C51" s="43">
        <f t="shared" si="16"/>
        <v>0</v>
      </c>
      <c r="D51" s="43"/>
      <c r="E51" s="43"/>
      <c r="F51" s="43"/>
      <c r="G51" s="89"/>
      <c r="H51" s="92"/>
      <c r="I51" s="92"/>
      <c r="J51" s="78"/>
      <c r="K51" s="78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130"/>
    </row>
    <row r="52" spans="1:31" s="22" customFormat="1" ht="11.25" customHeight="1" x14ac:dyDescent="0.2">
      <c r="A52" s="83" t="s">
        <v>11</v>
      </c>
      <c r="B52" s="84"/>
      <c r="C52" s="43">
        <f t="shared" si="16"/>
        <v>0</v>
      </c>
      <c r="D52" s="43"/>
      <c r="E52" s="43"/>
      <c r="F52" s="43"/>
      <c r="G52" s="89"/>
      <c r="H52" s="92"/>
      <c r="I52" s="92"/>
      <c r="J52" s="78"/>
      <c r="K52" s="78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130"/>
    </row>
    <row r="53" spans="1:31" s="22" customFormat="1" ht="11.25" customHeight="1" x14ac:dyDescent="0.2">
      <c r="A53" s="83" t="s">
        <v>2</v>
      </c>
      <c r="B53" s="84"/>
      <c r="C53" s="43">
        <f t="shared" si="16"/>
        <v>0</v>
      </c>
      <c r="D53" s="43"/>
      <c r="E53" s="43"/>
      <c r="F53" s="43"/>
      <c r="G53" s="89"/>
      <c r="H53" s="92"/>
      <c r="I53" s="92"/>
      <c r="J53" s="78"/>
      <c r="K53" s="78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130"/>
    </row>
    <row r="54" spans="1:31" s="22" customFormat="1" ht="15" customHeight="1" x14ac:dyDescent="0.2">
      <c r="A54" s="85" t="s">
        <v>134</v>
      </c>
      <c r="B54" s="86"/>
      <c r="C54" s="86"/>
      <c r="D54" s="86"/>
      <c r="E54" s="86"/>
      <c r="F54" s="86"/>
      <c r="G54" s="90"/>
      <c r="H54" s="93"/>
      <c r="I54" s="93"/>
      <c r="J54" s="79"/>
      <c r="K54" s="79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31"/>
    </row>
    <row r="55" spans="1:31" s="22" customFormat="1" ht="11.25" customHeight="1" x14ac:dyDescent="0.2">
      <c r="A55" s="45" t="s">
        <v>110</v>
      </c>
      <c r="B55" s="87" t="s">
        <v>63</v>
      </c>
      <c r="C55" s="87"/>
      <c r="D55" s="87"/>
      <c r="E55" s="87"/>
      <c r="F55" s="87"/>
      <c r="G55" s="88"/>
      <c r="H55" s="91" t="s">
        <v>135</v>
      </c>
      <c r="I55" s="91"/>
      <c r="J55" s="77">
        <v>41640</v>
      </c>
      <c r="K55" s="77">
        <v>43465</v>
      </c>
      <c r="L55" s="80">
        <f>L62+L70+L78+L86+L94+L102+L110+L118+L126+L134+L150+L158+L142+L166+L174</f>
        <v>5</v>
      </c>
      <c r="M55" s="80">
        <f t="shared" ref="M55:AE55" si="17">M62+M70+M78+M86+M94+M102+M110+M118+M126+M134+M150+M158+M142+M166+M174</f>
        <v>0</v>
      </c>
      <c r="N55" s="80">
        <f t="shared" si="17"/>
        <v>1</v>
      </c>
      <c r="O55" s="80">
        <f t="shared" si="17"/>
        <v>0</v>
      </c>
      <c r="P55" s="80">
        <f t="shared" si="17"/>
        <v>0</v>
      </c>
      <c r="Q55" s="80">
        <f t="shared" si="17"/>
        <v>1</v>
      </c>
      <c r="R55" s="80">
        <f t="shared" si="17"/>
        <v>0</v>
      </c>
      <c r="S55" s="80">
        <f t="shared" si="17"/>
        <v>2</v>
      </c>
      <c r="T55" s="80">
        <f t="shared" si="17"/>
        <v>1</v>
      </c>
      <c r="U55" s="80">
        <f t="shared" si="17"/>
        <v>2</v>
      </c>
      <c r="V55" s="80">
        <f t="shared" si="17"/>
        <v>0</v>
      </c>
      <c r="W55" s="80">
        <f t="shared" si="17"/>
        <v>1</v>
      </c>
      <c r="X55" s="80">
        <f t="shared" si="17"/>
        <v>6</v>
      </c>
      <c r="Y55" s="80">
        <f t="shared" si="17"/>
        <v>0</v>
      </c>
      <c r="Z55" s="80">
        <f t="shared" si="17"/>
        <v>1</v>
      </c>
      <c r="AA55" s="80">
        <f t="shared" si="17"/>
        <v>3</v>
      </c>
      <c r="AB55" s="80">
        <f t="shared" si="17"/>
        <v>6</v>
      </c>
      <c r="AC55" s="80">
        <f t="shared" si="17"/>
        <v>0</v>
      </c>
      <c r="AD55" s="80">
        <f t="shared" si="17"/>
        <v>1</v>
      </c>
      <c r="AE55" s="80">
        <f t="shared" si="17"/>
        <v>3</v>
      </c>
    </row>
    <row r="56" spans="1:31" s="22" customFormat="1" ht="10.5" customHeight="1" x14ac:dyDescent="0.2">
      <c r="A56" s="83" t="s">
        <v>13</v>
      </c>
      <c r="B56" s="84"/>
      <c r="C56" s="43">
        <f>C57+C58+C59+C60+C61</f>
        <v>111932.05558119999</v>
      </c>
      <c r="D56" s="43">
        <f t="shared" ref="D56:E56" si="18">D57+D58+D59+D60+D61</f>
        <v>41727.377850000004</v>
      </c>
      <c r="E56" s="43">
        <f t="shared" si="18"/>
        <v>33446.315199999997</v>
      </c>
      <c r="F56" s="43">
        <f t="shared" ref="F56" si="19">F57+F58+F59+F60+F61</f>
        <v>36758.3625312</v>
      </c>
      <c r="G56" s="89"/>
      <c r="H56" s="92"/>
      <c r="I56" s="92"/>
      <c r="J56" s="78"/>
      <c r="K56" s="78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</row>
    <row r="57" spans="1:31" s="22" customFormat="1" ht="10.5" customHeight="1" x14ac:dyDescent="0.2">
      <c r="A57" s="83" t="s">
        <v>4</v>
      </c>
      <c r="B57" s="84"/>
      <c r="C57" s="43">
        <f>SUM(D57:F57)</f>
        <v>0</v>
      </c>
      <c r="D57" s="43">
        <f>D64+D72+D80+D88+D96+D104+D112+D120+D128+D136+D144+D152+D160+D168+D176+D184</f>
        <v>0</v>
      </c>
      <c r="E57" s="43">
        <f t="shared" ref="E57:F58" si="20">E64+E72+E80+E88+E96+E104+E112+E120+E128+E136+E144+E152+E160+E168+E176+E184</f>
        <v>0</v>
      </c>
      <c r="F57" s="43">
        <f t="shared" si="20"/>
        <v>0</v>
      </c>
      <c r="G57" s="89"/>
      <c r="H57" s="92"/>
      <c r="I57" s="92"/>
      <c r="J57" s="78"/>
      <c r="K57" s="78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</row>
    <row r="58" spans="1:31" s="22" customFormat="1" ht="10.5" customHeight="1" x14ac:dyDescent="0.2">
      <c r="A58" s="83" t="s">
        <v>9</v>
      </c>
      <c r="B58" s="84"/>
      <c r="C58" s="43">
        <f>SUM(D58:F58)</f>
        <v>111932.05558119999</v>
      </c>
      <c r="D58" s="43">
        <f>D65+D73+D81+D89+D97+D105+D113+D121+D129+D137+D145+D153+D161+D169+D177+D185</f>
        <v>41727.377850000004</v>
      </c>
      <c r="E58" s="43">
        <f t="shared" si="20"/>
        <v>33446.315199999997</v>
      </c>
      <c r="F58" s="43">
        <f t="shared" si="20"/>
        <v>36758.3625312</v>
      </c>
      <c r="G58" s="89"/>
      <c r="H58" s="92"/>
      <c r="I58" s="92"/>
      <c r="J58" s="78"/>
      <c r="K58" s="78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</row>
    <row r="59" spans="1:31" s="22" customFormat="1" ht="10.5" customHeight="1" x14ac:dyDescent="0.2">
      <c r="A59" s="83" t="s">
        <v>10</v>
      </c>
      <c r="B59" s="84"/>
      <c r="C59" s="43">
        <f>SUM(D59:F59)</f>
        <v>0</v>
      </c>
      <c r="D59" s="43">
        <f t="shared" ref="D59:F59" si="21">D66+D74+D82+D90+D98+D106+D114+D122+D130+D138+D146+D154+D162+D170+D178+D186</f>
        <v>0</v>
      </c>
      <c r="E59" s="43">
        <f t="shared" si="21"/>
        <v>0</v>
      </c>
      <c r="F59" s="43">
        <f t="shared" si="21"/>
        <v>0</v>
      </c>
      <c r="G59" s="89"/>
      <c r="H59" s="92"/>
      <c r="I59" s="92"/>
      <c r="J59" s="78"/>
      <c r="K59" s="78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</row>
    <row r="60" spans="1:31" s="22" customFormat="1" ht="10.5" customHeight="1" x14ac:dyDescent="0.2">
      <c r="A60" s="83" t="s">
        <v>11</v>
      </c>
      <c r="B60" s="84"/>
      <c r="C60" s="43">
        <f>SUM(D60:F60)</f>
        <v>0</v>
      </c>
      <c r="D60" s="43">
        <f t="shared" ref="D60:F60" si="22">D67+D75+D83+D91+D99+D107+D115+D123+D131+D139+D147+D155+D163+D171+D179+D187</f>
        <v>0</v>
      </c>
      <c r="E60" s="43">
        <f t="shared" si="22"/>
        <v>0</v>
      </c>
      <c r="F60" s="43">
        <f t="shared" si="22"/>
        <v>0</v>
      </c>
      <c r="G60" s="89"/>
      <c r="H60" s="92"/>
      <c r="I60" s="92"/>
      <c r="J60" s="78"/>
      <c r="K60" s="78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</row>
    <row r="61" spans="1:31" s="22" customFormat="1" ht="10.5" customHeight="1" x14ac:dyDescent="0.2">
      <c r="A61" s="85" t="s">
        <v>2</v>
      </c>
      <c r="B61" s="86"/>
      <c r="C61" s="43">
        <f>SUM(D61:F61)</f>
        <v>0</v>
      </c>
      <c r="D61" s="43">
        <f t="shared" ref="D61:F61" si="23">D68+D76+D84+D92+D100+D108+D116+D124+D132+D140+D148+D156+D164+D172+D180+D188</f>
        <v>0</v>
      </c>
      <c r="E61" s="43">
        <f t="shared" si="23"/>
        <v>0</v>
      </c>
      <c r="F61" s="43">
        <f t="shared" si="23"/>
        <v>0</v>
      </c>
      <c r="G61" s="90"/>
      <c r="H61" s="93"/>
      <c r="I61" s="93"/>
      <c r="J61" s="79"/>
      <c r="K61" s="79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</row>
    <row r="62" spans="1:31" s="22" customFormat="1" ht="21.75" customHeight="1" x14ac:dyDescent="0.2">
      <c r="A62" s="45" t="s">
        <v>38</v>
      </c>
      <c r="B62" s="87" t="s">
        <v>251</v>
      </c>
      <c r="C62" s="87"/>
      <c r="D62" s="87"/>
      <c r="E62" s="87"/>
      <c r="F62" s="87"/>
      <c r="G62" s="88" t="s">
        <v>79</v>
      </c>
      <c r="H62" s="91" t="s">
        <v>146</v>
      </c>
      <c r="I62" s="91" t="s">
        <v>185</v>
      </c>
      <c r="J62" s="77">
        <v>41640</v>
      </c>
      <c r="K62" s="77">
        <v>43465</v>
      </c>
      <c r="L62" s="96">
        <v>1</v>
      </c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96" t="s">
        <v>107</v>
      </c>
      <c r="Y62" s="80"/>
      <c r="Z62" s="80"/>
      <c r="AA62" s="80"/>
      <c r="AB62" s="96" t="s">
        <v>107</v>
      </c>
      <c r="AC62" s="80"/>
      <c r="AD62" s="80"/>
      <c r="AE62" s="98"/>
    </row>
    <row r="63" spans="1:31" s="22" customFormat="1" ht="11.25" customHeight="1" x14ac:dyDescent="0.2">
      <c r="A63" s="83" t="s">
        <v>13</v>
      </c>
      <c r="B63" s="84"/>
      <c r="C63" s="29">
        <f t="shared" ref="C63:C68" si="24">SUM(D63:F63)</f>
        <v>17206.2</v>
      </c>
      <c r="D63" s="46">
        <f>SUM(D64:D68)</f>
        <v>5616</v>
      </c>
      <c r="E63" s="46">
        <f>SUM(E64:E68)</f>
        <v>5640</v>
      </c>
      <c r="F63" s="46">
        <f>SUM(F64:F68)</f>
        <v>5950.2</v>
      </c>
      <c r="G63" s="89"/>
      <c r="H63" s="92"/>
      <c r="I63" s="92"/>
      <c r="J63" s="78"/>
      <c r="K63" s="78"/>
      <c r="L63" s="97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97"/>
      <c r="Y63" s="81"/>
      <c r="Z63" s="81"/>
      <c r="AA63" s="81"/>
      <c r="AB63" s="97"/>
      <c r="AC63" s="81"/>
      <c r="AD63" s="81"/>
      <c r="AE63" s="99"/>
    </row>
    <row r="64" spans="1:31" s="22" customFormat="1" ht="11.25" customHeight="1" x14ac:dyDescent="0.2">
      <c r="A64" s="83" t="s">
        <v>4</v>
      </c>
      <c r="B64" s="84"/>
      <c r="C64" s="43">
        <f t="shared" si="24"/>
        <v>0</v>
      </c>
      <c r="D64" s="29"/>
      <c r="E64" s="29"/>
      <c r="F64" s="29"/>
      <c r="G64" s="89"/>
      <c r="H64" s="92"/>
      <c r="I64" s="92"/>
      <c r="J64" s="78"/>
      <c r="K64" s="78"/>
      <c r="L64" s="97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97"/>
      <c r="Y64" s="81"/>
      <c r="Z64" s="81"/>
      <c r="AA64" s="81"/>
      <c r="AB64" s="97"/>
      <c r="AC64" s="81"/>
      <c r="AD64" s="81"/>
      <c r="AE64" s="99"/>
    </row>
    <row r="65" spans="1:31" s="22" customFormat="1" ht="11.25" customHeight="1" x14ac:dyDescent="0.2">
      <c r="A65" s="83" t="s">
        <v>9</v>
      </c>
      <c r="B65" s="84"/>
      <c r="C65" s="29">
        <f t="shared" si="24"/>
        <v>17206.2</v>
      </c>
      <c r="D65" s="29">
        <v>5616</v>
      </c>
      <c r="E65" s="29">
        <v>5640</v>
      </c>
      <c r="F65" s="29">
        <f>E65*1.055</f>
        <v>5950.2</v>
      </c>
      <c r="G65" s="89"/>
      <c r="H65" s="92"/>
      <c r="I65" s="92"/>
      <c r="J65" s="78"/>
      <c r="K65" s="78"/>
      <c r="L65" s="97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97"/>
      <c r="Y65" s="81"/>
      <c r="Z65" s="81"/>
      <c r="AA65" s="81"/>
      <c r="AB65" s="97"/>
      <c r="AC65" s="81"/>
      <c r="AD65" s="81"/>
      <c r="AE65" s="99"/>
    </row>
    <row r="66" spans="1:31" s="22" customFormat="1" ht="11.25" customHeight="1" x14ac:dyDescent="0.2">
      <c r="A66" s="83" t="s">
        <v>10</v>
      </c>
      <c r="B66" s="84"/>
      <c r="C66" s="43">
        <f t="shared" si="24"/>
        <v>0</v>
      </c>
      <c r="D66" s="29"/>
      <c r="E66" s="29"/>
      <c r="F66" s="29"/>
      <c r="G66" s="89"/>
      <c r="H66" s="92"/>
      <c r="I66" s="92"/>
      <c r="J66" s="78"/>
      <c r="K66" s="78"/>
      <c r="L66" s="97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97"/>
      <c r="Y66" s="81"/>
      <c r="Z66" s="81"/>
      <c r="AA66" s="81"/>
      <c r="AB66" s="97"/>
      <c r="AC66" s="81"/>
      <c r="AD66" s="81"/>
      <c r="AE66" s="99"/>
    </row>
    <row r="67" spans="1:31" s="22" customFormat="1" ht="11.25" customHeight="1" x14ac:dyDescent="0.2">
      <c r="A67" s="83" t="s">
        <v>11</v>
      </c>
      <c r="B67" s="84"/>
      <c r="C67" s="43">
        <f t="shared" si="24"/>
        <v>0</v>
      </c>
      <c r="D67" s="29"/>
      <c r="E67" s="29"/>
      <c r="F67" s="29"/>
      <c r="G67" s="89"/>
      <c r="H67" s="92"/>
      <c r="I67" s="92"/>
      <c r="J67" s="78"/>
      <c r="K67" s="78"/>
      <c r="L67" s="97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97"/>
      <c r="Y67" s="81"/>
      <c r="Z67" s="81"/>
      <c r="AA67" s="81"/>
      <c r="AB67" s="97"/>
      <c r="AC67" s="81"/>
      <c r="AD67" s="81"/>
      <c r="AE67" s="99"/>
    </row>
    <row r="68" spans="1:31" s="22" customFormat="1" ht="11.25" customHeight="1" x14ac:dyDescent="0.2">
      <c r="A68" s="83" t="s">
        <v>2</v>
      </c>
      <c r="B68" s="84"/>
      <c r="C68" s="43">
        <f t="shared" si="24"/>
        <v>0</v>
      </c>
      <c r="D68" s="29"/>
      <c r="E68" s="29"/>
      <c r="F68" s="29"/>
      <c r="G68" s="89"/>
      <c r="H68" s="92"/>
      <c r="I68" s="92"/>
      <c r="J68" s="78"/>
      <c r="K68" s="78"/>
      <c r="L68" s="97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97"/>
      <c r="Y68" s="81"/>
      <c r="Z68" s="81"/>
      <c r="AA68" s="81"/>
      <c r="AB68" s="97"/>
      <c r="AC68" s="81"/>
      <c r="AD68" s="81"/>
      <c r="AE68" s="99"/>
    </row>
    <row r="69" spans="1:31" s="22" customFormat="1" ht="22.5" customHeight="1" x14ac:dyDescent="0.2">
      <c r="A69" s="85" t="s">
        <v>139</v>
      </c>
      <c r="B69" s="86"/>
      <c r="C69" s="86"/>
      <c r="D69" s="86"/>
      <c r="E69" s="86"/>
      <c r="F69" s="86"/>
      <c r="G69" s="90"/>
      <c r="H69" s="93"/>
      <c r="I69" s="93"/>
      <c r="J69" s="79"/>
      <c r="K69" s="79"/>
      <c r="L69" s="106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106"/>
      <c r="Y69" s="82"/>
      <c r="Z69" s="82"/>
      <c r="AA69" s="82"/>
      <c r="AB69" s="106"/>
      <c r="AC69" s="82"/>
      <c r="AD69" s="82"/>
      <c r="AE69" s="128"/>
    </row>
    <row r="70" spans="1:31" s="22" customFormat="1" ht="21" customHeight="1" x14ac:dyDescent="0.2">
      <c r="A70" s="45" t="s">
        <v>39</v>
      </c>
      <c r="B70" s="87" t="s">
        <v>252</v>
      </c>
      <c r="C70" s="87"/>
      <c r="D70" s="87"/>
      <c r="E70" s="87"/>
      <c r="F70" s="87"/>
      <c r="G70" s="88" t="s">
        <v>79</v>
      </c>
      <c r="H70" s="91" t="s">
        <v>146</v>
      </c>
      <c r="I70" s="91" t="s">
        <v>118</v>
      </c>
      <c r="J70" s="77">
        <v>41640</v>
      </c>
      <c r="K70" s="77">
        <v>43465</v>
      </c>
      <c r="L70" s="96" t="s">
        <v>107</v>
      </c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96" t="s">
        <v>107</v>
      </c>
      <c r="Y70" s="80"/>
      <c r="Z70" s="80"/>
      <c r="AA70" s="80"/>
      <c r="AB70" s="96" t="s">
        <v>107</v>
      </c>
      <c r="AC70" s="80"/>
      <c r="AD70" s="80"/>
      <c r="AE70" s="98"/>
    </row>
    <row r="71" spans="1:31" s="22" customFormat="1" ht="11.25" customHeight="1" x14ac:dyDescent="0.2">
      <c r="A71" s="83" t="s">
        <v>13</v>
      </c>
      <c r="B71" s="84"/>
      <c r="C71" s="43">
        <f t="shared" ref="C71:C76" si="25">SUM(D71:F71)</f>
        <v>8603.1</v>
      </c>
      <c r="D71" s="46">
        <f>SUM(D72:D76)</f>
        <v>2808</v>
      </c>
      <c r="E71" s="46">
        <f>SUM(E72:E76)</f>
        <v>2820</v>
      </c>
      <c r="F71" s="46">
        <f>SUM(F72:F76)</f>
        <v>2975.1</v>
      </c>
      <c r="G71" s="89"/>
      <c r="H71" s="92"/>
      <c r="I71" s="92"/>
      <c r="J71" s="78"/>
      <c r="K71" s="78"/>
      <c r="L71" s="97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97"/>
      <c r="Y71" s="81"/>
      <c r="Z71" s="81"/>
      <c r="AA71" s="81"/>
      <c r="AB71" s="97"/>
      <c r="AC71" s="81"/>
      <c r="AD71" s="81"/>
      <c r="AE71" s="99"/>
    </row>
    <row r="72" spans="1:31" s="22" customFormat="1" ht="11.25" customHeight="1" x14ac:dyDescent="0.2">
      <c r="A72" s="83" t="s">
        <v>4</v>
      </c>
      <c r="B72" s="84"/>
      <c r="C72" s="43">
        <f t="shared" si="25"/>
        <v>0</v>
      </c>
      <c r="D72" s="29"/>
      <c r="E72" s="29"/>
      <c r="F72" s="29"/>
      <c r="G72" s="89"/>
      <c r="H72" s="92"/>
      <c r="I72" s="92"/>
      <c r="J72" s="78"/>
      <c r="K72" s="78"/>
      <c r="L72" s="97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97"/>
      <c r="Y72" s="81"/>
      <c r="Z72" s="81"/>
      <c r="AA72" s="81"/>
      <c r="AB72" s="97"/>
      <c r="AC72" s="81"/>
      <c r="AD72" s="81"/>
      <c r="AE72" s="99"/>
    </row>
    <row r="73" spans="1:31" s="22" customFormat="1" ht="11.25" customHeight="1" x14ac:dyDescent="0.2">
      <c r="A73" s="83" t="s">
        <v>9</v>
      </c>
      <c r="B73" s="84"/>
      <c r="C73" s="43">
        <f t="shared" si="25"/>
        <v>8603.1</v>
      </c>
      <c r="D73" s="29">
        <v>2808</v>
      </c>
      <c r="E73" s="29">
        <v>2820</v>
      </c>
      <c r="F73" s="29">
        <f>E73*1.055</f>
        <v>2975.1</v>
      </c>
      <c r="G73" s="89"/>
      <c r="H73" s="92"/>
      <c r="I73" s="92"/>
      <c r="J73" s="78"/>
      <c r="K73" s="78"/>
      <c r="L73" s="97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97"/>
      <c r="Y73" s="81"/>
      <c r="Z73" s="81"/>
      <c r="AA73" s="81"/>
      <c r="AB73" s="97"/>
      <c r="AC73" s="81"/>
      <c r="AD73" s="81"/>
      <c r="AE73" s="99"/>
    </row>
    <row r="74" spans="1:31" s="22" customFormat="1" ht="11.25" customHeight="1" x14ac:dyDescent="0.2">
      <c r="A74" s="83" t="s">
        <v>10</v>
      </c>
      <c r="B74" s="84"/>
      <c r="C74" s="43">
        <f t="shared" si="25"/>
        <v>0</v>
      </c>
      <c r="D74" s="29"/>
      <c r="E74" s="29"/>
      <c r="F74" s="29"/>
      <c r="G74" s="89"/>
      <c r="H74" s="92"/>
      <c r="I74" s="92"/>
      <c r="J74" s="78"/>
      <c r="K74" s="78"/>
      <c r="L74" s="97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97"/>
      <c r="Y74" s="81"/>
      <c r="Z74" s="81"/>
      <c r="AA74" s="81"/>
      <c r="AB74" s="97"/>
      <c r="AC74" s="81"/>
      <c r="AD74" s="81"/>
      <c r="AE74" s="99"/>
    </row>
    <row r="75" spans="1:31" s="22" customFormat="1" ht="11.25" customHeight="1" x14ac:dyDescent="0.2">
      <c r="A75" s="83" t="s">
        <v>11</v>
      </c>
      <c r="B75" s="84"/>
      <c r="C75" s="43">
        <f t="shared" si="25"/>
        <v>0</v>
      </c>
      <c r="D75" s="29"/>
      <c r="E75" s="29"/>
      <c r="F75" s="29"/>
      <c r="G75" s="89"/>
      <c r="H75" s="92"/>
      <c r="I75" s="92"/>
      <c r="J75" s="78"/>
      <c r="K75" s="78"/>
      <c r="L75" s="97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97"/>
      <c r="Y75" s="81"/>
      <c r="Z75" s="81"/>
      <c r="AA75" s="81"/>
      <c r="AB75" s="97"/>
      <c r="AC75" s="81"/>
      <c r="AD75" s="81"/>
      <c r="AE75" s="99"/>
    </row>
    <row r="76" spans="1:31" s="22" customFormat="1" ht="11.25" customHeight="1" x14ac:dyDescent="0.2">
      <c r="A76" s="83" t="s">
        <v>2</v>
      </c>
      <c r="B76" s="84"/>
      <c r="C76" s="43">
        <f t="shared" si="25"/>
        <v>0</v>
      </c>
      <c r="D76" s="29"/>
      <c r="E76" s="29"/>
      <c r="F76" s="29"/>
      <c r="G76" s="89"/>
      <c r="H76" s="92"/>
      <c r="I76" s="92"/>
      <c r="J76" s="78"/>
      <c r="K76" s="78"/>
      <c r="L76" s="97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97"/>
      <c r="Y76" s="81"/>
      <c r="Z76" s="81"/>
      <c r="AA76" s="81"/>
      <c r="AB76" s="97"/>
      <c r="AC76" s="81"/>
      <c r="AD76" s="81"/>
      <c r="AE76" s="99"/>
    </row>
    <row r="77" spans="1:31" s="22" customFormat="1" ht="32.25" customHeight="1" x14ac:dyDescent="0.2">
      <c r="A77" s="85" t="s">
        <v>138</v>
      </c>
      <c r="B77" s="86"/>
      <c r="C77" s="86"/>
      <c r="D77" s="86"/>
      <c r="E77" s="86"/>
      <c r="F77" s="86"/>
      <c r="G77" s="90"/>
      <c r="H77" s="93"/>
      <c r="I77" s="93"/>
      <c r="J77" s="79"/>
      <c r="K77" s="79"/>
      <c r="L77" s="106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106"/>
      <c r="Y77" s="82"/>
      <c r="Z77" s="82"/>
      <c r="AA77" s="82"/>
      <c r="AB77" s="106"/>
      <c r="AC77" s="82"/>
      <c r="AD77" s="82"/>
      <c r="AE77" s="128"/>
    </row>
    <row r="78" spans="1:31" s="22" customFormat="1" ht="12" customHeight="1" x14ac:dyDescent="0.2">
      <c r="A78" s="45" t="s">
        <v>40</v>
      </c>
      <c r="B78" s="87" t="s">
        <v>119</v>
      </c>
      <c r="C78" s="87"/>
      <c r="D78" s="87"/>
      <c r="E78" s="87"/>
      <c r="F78" s="87"/>
      <c r="G78" s="88" t="s">
        <v>79</v>
      </c>
      <c r="H78" s="91" t="s">
        <v>146</v>
      </c>
      <c r="I78" s="91" t="s">
        <v>189</v>
      </c>
      <c r="J78" s="77">
        <v>41640</v>
      </c>
      <c r="K78" s="77">
        <v>43465</v>
      </c>
      <c r="L78" s="96" t="s">
        <v>107</v>
      </c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96" t="s">
        <v>107</v>
      </c>
      <c r="Y78" s="80"/>
      <c r="Z78" s="80"/>
      <c r="AA78" s="80"/>
      <c r="AB78" s="96" t="s">
        <v>107</v>
      </c>
      <c r="AC78" s="80"/>
      <c r="AD78" s="80"/>
      <c r="AE78" s="98"/>
    </row>
    <row r="79" spans="1:31" s="22" customFormat="1" ht="9.75" customHeight="1" x14ac:dyDescent="0.2">
      <c r="A79" s="83" t="s">
        <v>13</v>
      </c>
      <c r="B79" s="84"/>
      <c r="C79" s="43">
        <f t="shared" ref="C79:C84" si="26">SUM(D79:F79)</f>
        <v>3876</v>
      </c>
      <c r="D79" s="46">
        <f>SUM(D80:D84)</f>
        <v>382.5</v>
      </c>
      <c r="E79" s="46">
        <f>SUM(E80:E84)</f>
        <v>1700</v>
      </c>
      <c r="F79" s="46">
        <f>SUM(F80:F84)</f>
        <v>1793.5</v>
      </c>
      <c r="G79" s="89"/>
      <c r="H79" s="92"/>
      <c r="I79" s="92"/>
      <c r="J79" s="78"/>
      <c r="K79" s="78"/>
      <c r="L79" s="97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97"/>
      <c r="Y79" s="81"/>
      <c r="Z79" s="81"/>
      <c r="AA79" s="81"/>
      <c r="AB79" s="97"/>
      <c r="AC79" s="81"/>
      <c r="AD79" s="81"/>
      <c r="AE79" s="99"/>
    </row>
    <row r="80" spans="1:31" s="22" customFormat="1" ht="9.75" customHeight="1" x14ac:dyDescent="0.2">
      <c r="A80" s="83" t="s">
        <v>4</v>
      </c>
      <c r="B80" s="84"/>
      <c r="C80" s="43">
        <f t="shared" si="26"/>
        <v>0</v>
      </c>
      <c r="D80" s="29"/>
      <c r="E80" s="29"/>
      <c r="F80" s="29"/>
      <c r="G80" s="89"/>
      <c r="H80" s="92"/>
      <c r="I80" s="92"/>
      <c r="J80" s="78"/>
      <c r="K80" s="78"/>
      <c r="L80" s="97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97"/>
      <c r="Y80" s="81"/>
      <c r="Z80" s="81"/>
      <c r="AA80" s="81"/>
      <c r="AB80" s="97"/>
      <c r="AC80" s="81"/>
      <c r="AD80" s="81"/>
      <c r="AE80" s="99"/>
    </row>
    <row r="81" spans="1:31" s="22" customFormat="1" ht="9.75" customHeight="1" x14ac:dyDescent="0.2">
      <c r="A81" s="83" t="s">
        <v>9</v>
      </c>
      <c r="B81" s="84"/>
      <c r="C81" s="43">
        <f t="shared" si="26"/>
        <v>3876</v>
      </c>
      <c r="D81" s="29">
        <v>382.5</v>
      </c>
      <c r="E81" s="29">
        <v>1700</v>
      </c>
      <c r="F81" s="29">
        <f>E81*1.055</f>
        <v>1793.5</v>
      </c>
      <c r="G81" s="89"/>
      <c r="H81" s="92"/>
      <c r="I81" s="92"/>
      <c r="J81" s="78"/>
      <c r="K81" s="78"/>
      <c r="L81" s="97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97"/>
      <c r="Y81" s="81"/>
      <c r="Z81" s="81"/>
      <c r="AA81" s="81"/>
      <c r="AB81" s="97"/>
      <c r="AC81" s="81"/>
      <c r="AD81" s="81"/>
      <c r="AE81" s="99"/>
    </row>
    <row r="82" spans="1:31" s="22" customFormat="1" ht="9.75" customHeight="1" x14ac:dyDescent="0.2">
      <c r="A82" s="83" t="s">
        <v>10</v>
      </c>
      <c r="B82" s="84"/>
      <c r="C82" s="43">
        <f t="shared" si="26"/>
        <v>0</v>
      </c>
      <c r="D82" s="29"/>
      <c r="E82" s="29"/>
      <c r="F82" s="29"/>
      <c r="G82" s="89"/>
      <c r="H82" s="92"/>
      <c r="I82" s="92"/>
      <c r="J82" s="78"/>
      <c r="K82" s="78"/>
      <c r="L82" s="97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97"/>
      <c r="Y82" s="81"/>
      <c r="Z82" s="81"/>
      <c r="AA82" s="81"/>
      <c r="AB82" s="97"/>
      <c r="AC82" s="81"/>
      <c r="AD82" s="81"/>
      <c r="AE82" s="99"/>
    </row>
    <row r="83" spans="1:31" s="22" customFormat="1" ht="9.75" customHeight="1" x14ac:dyDescent="0.2">
      <c r="A83" s="83" t="s">
        <v>11</v>
      </c>
      <c r="B83" s="84"/>
      <c r="C83" s="43">
        <f t="shared" si="26"/>
        <v>0</v>
      </c>
      <c r="D83" s="29"/>
      <c r="E83" s="29"/>
      <c r="F83" s="29"/>
      <c r="G83" s="89"/>
      <c r="H83" s="92"/>
      <c r="I83" s="92"/>
      <c r="J83" s="78"/>
      <c r="K83" s="78"/>
      <c r="L83" s="97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97"/>
      <c r="Y83" s="81"/>
      <c r="Z83" s="81"/>
      <c r="AA83" s="81"/>
      <c r="AB83" s="97"/>
      <c r="AC83" s="81"/>
      <c r="AD83" s="81"/>
      <c r="AE83" s="99"/>
    </row>
    <row r="84" spans="1:31" s="22" customFormat="1" ht="9.75" customHeight="1" x14ac:dyDescent="0.2">
      <c r="A84" s="83" t="s">
        <v>2</v>
      </c>
      <c r="B84" s="84"/>
      <c r="C84" s="43">
        <f t="shared" si="26"/>
        <v>0</v>
      </c>
      <c r="D84" s="29"/>
      <c r="E84" s="29"/>
      <c r="F84" s="29"/>
      <c r="G84" s="89"/>
      <c r="H84" s="92"/>
      <c r="I84" s="92"/>
      <c r="J84" s="78"/>
      <c r="K84" s="78"/>
      <c r="L84" s="97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97"/>
      <c r="Y84" s="81"/>
      <c r="Z84" s="81"/>
      <c r="AA84" s="81"/>
      <c r="AB84" s="97"/>
      <c r="AC84" s="81"/>
      <c r="AD84" s="81"/>
      <c r="AE84" s="99"/>
    </row>
    <row r="85" spans="1:31" s="22" customFormat="1" ht="20.25" customHeight="1" x14ac:dyDescent="0.2">
      <c r="A85" s="85" t="s">
        <v>137</v>
      </c>
      <c r="B85" s="86"/>
      <c r="C85" s="86"/>
      <c r="D85" s="86"/>
      <c r="E85" s="86"/>
      <c r="F85" s="86"/>
      <c r="G85" s="90"/>
      <c r="H85" s="93"/>
      <c r="I85" s="93"/>
      <c r="J85" s="79"/>
      <c r="K85" s="79"/>
      <c r="L85" s="106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106"/>
      <c r="Y85" s="82"/>
      <c r="Z85" s="82"/>
      <c r="AA85" s="82"/>
      <c r="AB85" s="106"/>
      <c r="AC85" s="82"/>
      <c r="AD85" s="82"/>
      <c r="AE85" s="128"/>
    </row>
    <row r="86" spans="1:31" s="22" customFormat="1" ht="23.25" customHeight="1" x14ac:dyDescent="0.2">
      <c r="A86" s="45" t="s">
        <v>41</v>
      </c>
      <c r="B86" s="87" t="s">
        <v>151</v>
      </c>
      <c r="C86" s="87"/>
      <c r="D86" s="87"/>
      <c r="E86" s="87"/>
      <c r="F86" s="87"/>
      <c r="G86" s="88" t="s">
        <v>79</v>
      </c>
      <c r="H86" s="91" t="s">
        <v>146</v>
      </c>
      <c r="I86" s="91" t="s">
        <v>190</v>
      </c>
      <c r="J86" s="77">
        <v>41640</v>
      </c>
      <c r="K86" s="77">
        <v>42004</v>
      </c>
      <c r="L86" s="80"/>
      <c r="M86" s="80"/>
      <c r="N86" s="80"/>
      <c r="O86" s="80"/>
      <c r="P86" s="80"/>
      <c r="Q86" s="80"/>
      <c r="R86" s="80"/>
      <c r="S86" s="80">
        <v>1</v>
      </c>
      <c r="T86" s="96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98"/>
    </row>
    <row r="87" spans="1:31" s="22" customFormat="1" ht="11.25" customHeight="1" x14ac:dyDescent="0.2">
      <c r="A87" s="83" t="s">
        <v>13</v>
      </c>
      <c r="B87" s="84"/>
      <c r="C87" s="43">
        <f t="shared" ref="C87:C92" si="27">SUM(D87:F87)</f>
        <v>5051</v>
      </c>
      <c r="D87" s="29">
        <f t="shared" ref="D87:E87" si="28">SUM(D88:D92)</f>
        <v>5051</v>
      </c>
      <c r="E87" s="29">
        <f t="shared" si="28"/>
        <v>0</v>
      </c>
      <c r="F87" s="29">
        <f>SUM(F88:F92)</f>
        <v>0</v>
      </c>
      <c r="G87" s="89"/>
      <c r="H87" s="92"/>
      <c r="I87" s="92"/>
      <c r="J87" s="78"/>
      <c r="K87" s="78"/>
      <c r="L87" s="81"/>
      <c r="M87" s="81"/>
      <c r="N87" s="81"/>
      <c r="O87" s="81"/>
      <c r="P87" s="81"/>
      <c r="Q87" s="81"/>
      <c r="R87" s="81"/>
      <c r="S87" s="81"/>
      <c r="T87" s="97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99"/>
    </row>
    <row r="88" spans="1:31" s="22" customFormat="1" ht="11.25" customHeight="1" x14ac:dyDescent="0.2">
      <c r="A88" s="83" t="s">
        <v>4</v>
      </c>
      <c r="B88" s="84"/>
      <c r="C88" s="43">
        <f t="shared" si="27"/>
        <v>0</v>
      </c>
      <c r="D88" s="29"/>
      <c r="E88" s="29"/>
      <c r="F88" s="29"/>
      <c r="G88" s="89"/>
      <c r="H88" s="92"/>
      <c r="I88" s="92"/>
      <c r="J88" s="78"/>
      <c r="K88" s="78"/>
      <c r="L88" s="81"/>
      <c r="M88" s="81"/>
      <c r="N88" s="81"/>
      <c r="O88" s="81"/>
      <c r="P88" s="81"/>
      <c r="Q88" s="81"/>
      <c r="R88" s="81"/>
      <c r="S88" s="81"/>
      <c r="T88" s="97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99"/>
    </row>
    <row r="89" spans="1:31" s="22" customFormat="1" ht="11.25" customHeight="1" x14ac:dyDescent="0.2">
      <c r="A89" s="83" t="s">
        <v>9</v>
      </c>
      <c r="B89" s="84"/>
      <c r="C89" s="43">
        <f t="shared" si="27"/>
        <v>5051</v>
      </c>
      <c r="D89" s="29">
        <f>4500+701-150</f>
        <v>5051</v>
      </c>
      <c r="E89" s="29"/>
      <c r="F89" s="29"/>
      <c r="G89" s="89"/>
      <c r="H89" s="92"/>
      <c r="I89" s="92"/>
      <c r="J89" s="78"/>
      <c r="K89" s="78"/>
      <c r="L89" s="81"/>
      <c r="M89" s="81"/>
      <c r="N89" s="81"/>
      <c r="O89" s="81"/>
      <c r="P89" s="81"/>
      <c r="Q89" s="81"/>
      <c r="R89" s="81"/>
      <c r="S89" s="81"/>
      <c r="T89" s="97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99"/>
    </row>
    <row r="90" spans="1:31" s="22" customFormat="1" ht="11.25" customHeight="1" x14ac:dyDescent="0.2">
      <c r="A90" s="83" t="s">
        <v>10</v>
      </c>
      <c r="B90" s="84"/>
      <c r="C90" s="43">
        <f t="shared" si="27"/>
        <v>0</v>
      </c>
      <c r="D90" s="29"/>
      <c r="E90" s="29"/>
      <c r="F90" s="29"/>
      <c r="G90" s="89"/>
      <c r="H90" s="92"/>
      <c r="I90" s="92"/>
      <c r="J90" s="78"/>
      <c r="K90" s="78"/>
      <c r="L90" s="81"/>
      <c r="M90" s="81"/>
      <c r="N90" s="81"/>
      <c r="O90" s="81"/>
      <c r="P90" s="81"/>
      <c r="Q90" s="81"/>
      <c r="R90" s="81"/>
      <c r="S90" s="81"/>
      <c r="T90" s="97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99"/>
    </row>
    <row r="91" spans="1:31" s="22" customFormat="1" ht="11.25" customHeight="1" x14ac:dyDescent="0.2">
      <c r="A91" s="83" t="s">
        <v>11</v>
      </c>
      <c r="B91" s="84"/>
      <c r="C91" s="43">
        <f t="shared" si="27"/>
        <v>0</v>
      </c>
      <c r="D91" s="29"/>
      <c r="E91" s="29"/>
      <c r="F91" s="29"/>
      <c r="G91" s="89"/>
      <c r="H91" s="92"/>
      <c r="I91" s="92"/>
      <c r="J91" s="78"/>
      <c r="K91" s="78"/>
      <c r="L91" s="81"/>
      <c r="M91" s="81"/>
      <c r="N91" s="81"/>
      <c r="O91" s="81"/>
      <c r="P91" s="81"/>
      <c r="Q91" s="81"/>
      <c r="R91" s="81"/>
      <c r="S91" s="81"/>
      <c r="T91" s="97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99"/>
    </row>
    <row r="92" spans="1:31" s="22" customFormat="1" ht="11.25" customHeight="1" x14ac:dyDescent="0.2">
      <c r="A92" s="83" t="s">
        <v>2</v>
      </c>
      <c r="B92" s="84"/>
      <c r="C92" s="43">
        <f t="shared" si="27"/>
        <v>0</v>
      </c>
      <c r="D92" s="29"/>
      <c r="E92" s="29"/>
      <c r="F92" s="29"/>
      <c r="G92" s="89"/>
      <c r="H92" s="92"/>
      <c r="I92" s="92"/>
      <c r="J92" s="78"/>
      <c r="K92" s="78"/>
      <c r="L92" s="81"/>
      <c r="M92" s="81"/>
      <c r="N92" s="81"/>
      <c r="O92" s="81"/>
      <c r="P92" s="81"/>
      <c r="Q92" s="81"/>
      <c r="R92" s="81"/>
      <c r="S92" s="81"/>
      <c r="T92" s="97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99"/>
    </row>
    <row r="93" spans="1:31" s="22" customFormat="1" ht="30" customHeight="1" x14ac:dyDescent="0.2">
      <c r="A93" s="85" t="s">
        <v>288</v>
      </c>
      <c r="B93" s="86"/>
      <c r="C93" s="86"/>
      <c r="D93" s="86"/>
      <c r="E93" s="86"/>
      <c r="F93" s="86"/>
      <c r="G93" s="90"/>
      <c r="H93" s="93"/>
      <c r="I93" s="93"/>
      <c r="J93" s="79"/>
      <c r="K93" s="79"/>
      <c r="L93" s="82"/>
      <c r="M93" s="82"/>
      <c r="N93" s="82"/>
      <c r="O93" s="82"/>
      <c r="P93" s="82"/>
      <c r="Q93" s="82"/>
      <c r="R93" s="82"/>
      <c r="S93" s="82"/>
      <c r="T93" s="106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128"/>
    </row>
    <row r="94" spans="1:31" s="22" customFormat="1" ht="20.25" customHeight="1" x14ac:dyDescent="0.2">
      <c r="A94" s="45" t="s">
        <v>42</v>
      </c>
      <c r="B94" s="87" t="s">
        <v>112</v>
      </c>
      <c r="C94" s="87"/>
      <c r="D94" s="87"/>
      <c r="E94" s="87"/>
      <c r="F94" s="87"/>
      <c r="G94" s="88" t="s">
        <v>79</v>
      </c>
      <c r="H94" s="91" t="s">
        <v>146</v>
      </c>
      <c r="I94" s="91" t="s">
        <v>186</v>
      </c>
      <c r="J94" s="77">
        <v>41640</v>
      </c>
      <c r="K94" s="77">
        <v>43465</v>
      </c>
      <c r="L94" s="96" t="s">
        <v>107</v>
      </c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96" t="s">
        <v>107</v>
      </c>
      <c r="Y94" s="80"/>
      <c r="Z94" s="80"/>
      <c r="AA94" s="80"/>
      <c r="AB94" s="96" t="s">
        <v>107</v>
      </c>
      <c r="AC94" s="80"/>
      <c r="AD94" s="80"/>
      <c r="AE94" s="98"/>
    </row>
    <row r="95" spans="1:31" s="22" customFormat="1" ht="10.5" customHeight="1" x14ac:dyDescent="0.2">
      <c r="A95" s="83" t="s">
        <v>13</v>
      </c>
      <c r="B95" s="84"/>
      <c r="C95" s="29">
        <f t="shared" ref="C95:C100" si="29">SUM(D95:F95)</f>
        <v>2411.3675711999999</v>
      </c>
      <c r="D95" s="29">
        <f>SUM(D96:D100)</f>
        <v>693.84</v>
      </c>
      <c r="E95" s="29">
        <f>SUM(E96:E100)</f>
        <v>835.77984000000004</v>
      </c>
      <c r="F95" s="29">
        <f>SUM(F96:F100)</f>
        <v>881.74773119999998</v>
      </c>
      <c r="G95" s="89"/>
      <c r="H95" s="92"/>
      <c r="I95" s="92"/>
      <c r="J95" s="78"/>
      <c r="K95" s="78"/>
      <c r="L95" s="97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97"/>
      <c r="Y95" s="81"/>
      <c r="Z95" s="81"/>
      <c r="AA95" s="81"/>
      <c r="AB95" s="97"/>
      <c r="AC95" s="81"/>
      <c r="AD95" s="81"/>
      <c r="AE95" s="99"/>
    </row>
    <row r="96" spans="1:31" s="22" customFormat="1" ht="10.5" customHeight="1" x14ac:dyDescent="0.2">
      <c r="A96" s="83" t="s">
        <v>4</v>
      </c>
      <c r="B96" s="84"/>
      <c r="C96" s="29">
        <f t="shared" si="29"/>
        <v>0</v>
      </c>
      <c r="D96" s="29"/>
      <c r="E96" s="29"/>
      <c r="F96" s="29"/>
      <c r="G96" s="89"/>
      <c r="H96" s="92"/>
      <c r="I96" s="92"/>
      <c r="J96" s="78"/>
      <c r="K96" s="78"/>
      <c r="L96" s="97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97"/>
      <c r="Y96" s="81"/>
      <c r="Z96" s="81"/>
      <c r="AA96" s="81"/>
      <c r="AB96" s="97"/>
      <c r="AC96" s="81"/>
      <c r="AD96" s="81"/>
      <c r="AE96" s="99"/>
    </row>
    <row r="97" spans="1:31" s="22" customFormat="1" ht="10.5" customHeight="1" x14ac:dyDescent="0.2">
      <c r="A97" s="83" t="s">
        <v>9</v>
      </c>
      <c r="B97" s="84"/>
      <c r="C97" s="29">
        <f t="shared" si="29"/>
        <v>2411.3675711999999</v>
      </c>
      <c r="D97" s="29">
        <v>693.84</v>
      </c>
      <c r="E97" s="29">
        <v>835.77984000000004</v>
      </c>
      <c r="F97" s="29">
        <v>881.74773119999998</v>
      </c>
      <c r="G97" s="89"/>
      <c r="H97" s="92"/>
      <c r="I97" s="92"/>
      <c r="J97" s="78"/>
      <c r="K97" s="78"/>
      <c r="L97" s="97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97"/>
      <c r="Y97" s="81"/>
      <c r="Z97" s="81"/>
      <c r="AA97" s="81"/>
      <c r="AB97" s="97"/>
      <c r="AC97" s="81"/>
      <c r="AD97" s="81"/>
      <c r="AE97" s="99"/>
    </row>
    <row r="98" spans="1:31" s="22" customFormat="1" ht="10.5" customHeight="1" x14ac:dyDescent="0.2">
      <c r="A98" s="83" t="s">
        <v>10</v>
      </c>
      <c r="B98" s="84"/>
      <c r="C98" s="29">
        <f t="shared" si="29"/>
        <v>0</v>
      </c>
      <c r="D98" s="29"/>
      <c r="E98" s="29"/>
      <c r="F98" s="29"/>
      <c r="G98" s="89"/>
      <c r="H98" s="92"/>
      <c r="I98" s="92"/>
      <c r="J98" s="78"/>
      <c r="K98" s="78"/>
      <c r="L98" s="97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97"/>
      <c r="Y98" s="81"/>
      <c r="Z98" s="81"/>
      <c r="AA98" s="81"/>
      <c r="AB98" s="97"/>
      <c r="AC98" s="81"/>
      <c r="AD98" s="81"/>
      <c r="AE98" s="99"/>
    </row>
    <row r="99" spans="1:31" s="22" customFormat="1" ht="10.5" customHeight="1" x14ac:dyDescent="0.2">
      <c r="A99" s="83" t="s">
        <v>11</v>
      </c>
      <c r="B99" s="84"/>
      <c r="C99" s="29">
        <f t="shared" si="29"/>
        <v>0</v>
      </c>
      <c r="D99" s="29"/>
      <c r="E99" s="29"/>
      <c r="F99" s="29"/>
      <c r="G99" s="89"/>
      <c r="H99" s="92"/>
      <c r="I99" s="92"/>
      <c r="J99" s="78"/>
      <c r="K99" s="78"/>
      <c r="L99" s="97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97"/>
      <c r="Y99" s="81"/>
      <c r="Z99" s="81"/>
      <c r="AA99" s="81"/>
      <c r="AB99" s="97"/>
      <c r="AC99" s="81"/>
      <c r="AD99" s="81"/>
      <c r="AE99" s="99"/>
    </row>
    <row r="100" spans="1:31" s="22" customFormat="1" ht="10.5" customHeight="1" x14ac:dyDescent="0.2">
      <c r="A100" s="83" t="s">
        <v>2</v>
      </c>
      <c r="B100" s="84"/>
      <c r="C100" s="29">
        <f t="shared" si="29"/>
        <v>0</v>
      </c>
      <c r="D100" s="29"/>
      <c r="E100" s="29"/>
      <c r="F100" s="29"/>
      <c r="G100" s="89"/>
      <c r="H100" s="92"/>
      <c r="I100" s="92"/>
      <c r="J100" s="78"/>
      <c r="K100" s="78"/>
      <c r="L100" s="97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97"/>
      <c r="Y100" s="81"/>
      <c r="Z100" s="81"/>
      <c r="AA100" s="81"/>
      <c r="AB100" s="97"/>
      <c r="AC100" s="81"/>
      <c r="AD100" s="81"/>
      <c r="AE100" s="99"/>
    </row>
    <row r="101" spans="1:31" s="22" customFormat="1" ht="21" customHeight="1" x14ac:dyDescent="0.2">
      <c r="A101" s="85" t="s">
        <v>136</v>
      </c>
      <c r="B101" s="86"/>
      <c r="C101" s="86"/>
      <c r="D101" s="86"/>
      <c r="E101" s="86"/>
      <c r="F101" s="86"/>
      <c r="G101" s="90"/>
      <c r="H101" s="93"/>
      <c r="I101" s="93"/>
      <c r="J101" s="79"/>
      <c r="K101" s="79"/>
      <c r="L101" s="106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106"/>
      <c r="Y101" s="82"/>
      <c r="Z101" s="82"/>
      <c r="AA101" s="82"/>
      <c r="AB101" s="106"/>
      <c r="AC101" s="82"/>
      <c r="AD101" s="82"/>
      <c r="AE101" s="128"/>
    </row>
    <row r="102" spans="1:31" s="22" customFormat="1" ht="21" customHeight="1" x14ac:dyDescent="0.2">
      <c r="A102" s="45" t="s">
        <v>43</v>
      </c>
      <c r="B102" s="87" t="s">
        <v>166</v>
      </c>
      <c r="C102" s="87"/>
      <c r="D102" s="87"/>
      <c r="E102" s="87"/>
      <c r="F102" s="87"/>
      <c r="G102" s="88" t="s">
        <v>79</v>
      </c>
      <c r="H102" s="91" t="s">
        <v>146</v>
      </c>
      <c r="I102" s="91" t="s">
        <v>95</v>
      </c>
      <c r="J102" s="77">
        <v>41640</v>
      </c>
      <c r="K102" s="77">
        <v>43465</v>
      </c>
      <c r="L102" s="80"/>
      <c r="M102" s="80"/>
      <c r="N102" s="80"/>
      <c r="O102" s="80"/>
      <c r="P102" s="80"/>
      <c r="Q102" s="80"/>
      <c r="R102" s="80"/>
      <c r="S102" s="80"/>
      <c r="T102" s="96" t="s">
        <v>107</v>
      </c>
      <c r="U102" s="80"/>
      <c r="V102" s="80"/>
      <c r="W102" s="80"/>
      <c r="X102" s="80"/>
      <c r="Y102" s="80"/>
      <c r="Z102" s="96" t="s">
        <v>107</v>
      </c>
      <c r="AA102" s="80"/>
      <c r="AB102" s="80"/>
      <c r="AC102" s="80"/>
      <c r="AD102" s="96" t="s">
        <v>107</v>
      </c>
      <c r="AE102" s="98"/>
    </row>
    <row r="103" spans="1:31" s="22" customFormat="1" ht="12" customHeight="1" x14ac:dyDescent="0.2">
      <c r="A103" s="83" t="s">
        <v>13</v>
      </c>
      <c r="B103" s="84"/>
      <c r="C103" s="29">
        <f t="shared" ref="C103:C108" si="30">SUM(D103:F103)</f>
        <v>24000</v>
      </c>
      <c r="D103" s="29">
        <v>8000</v>
      </c>
      <c r="E103" s="29">
        <f>SUM(E104:E108)</f>
        <v>8000</v>
      </c>
      <c r="F103" s="29">
        <f>SUM(F104:F108)</f>
        <v>8000</v>
      </c>
      <c r="G103" s="89"/>
      <c r="H103" s="92"/>
      <c r="I103" s="92"/>
      <c r="J103" s="78"/>
      <c r="K103" s="78"/>
      <c r="L103" s="81"/>
      <c r="M103" s="81"/>
      <c r="N103" s="81"/>
      <c r="O103" s="81"/>
      <c r="P103" s="81"/>
      <c r="Q103" s="81"/>
      <c r="R103" s="81"/>
      <c r="S103" s="81"/>
      <c r="T103" s="97"/>
      <c r="U103" s="81"/>
      <c r="V103" s="81"/>
      <c r="W103" s="81"/>
      <c r="X103" s="81"/>
      <c r="Y103" s="81"/>
      <c r="Z103" s="97"/>
      <c r="AA103" s="81"/>
      <c r="AB103" s="81"/>
      <c r="AC103" s="81"/>
      <c r="AD103" s="97"/>
      <c r="AE103" s="99"/>
    </row>
    <row r="104" spans="1:31" s="22" customFormat="1" ht="12" customHeight="1" x14ac:dyDescent="0.2">
      <c r="A104" s="83" t="s">
        <v>4</v>
      </c>
      <c r="B104" s="84"/>
      <c r="C104" s="29">
        <f t="shared" si="30"/>
        <v>0</v>
      </c>
      <c r="D104" s="29"/>
      <c r="E104" s="29"/>
      <c r="F104" s="29"/>
      <c r="G104" s="89"/>
      <c r="H104" s="92"/>
      <c r="I104" s="92"/>
      <c r="J104" s="78"/>
      <c r="K104" s="78"/>
      <c r="L104" s="81"/>
      <c r="M104" s="81"/>
      <c r="N104" s="81"/>
      <c r="O104" s="81"/>
      <c r="P104" s="81"/>
      <c r="Q104" s="81"/>
      <c r="R104" s="81"/>
      <c r="S104" s="81"/>
      <c r="T104" s="97"/>
      <c r="U104" s="81"/>
      <c r="V104" s="81"/>
      <c r="W104" s="81"/>
      <c r="X104" s="81"/>
      <c r="Y104" s="81"/>
      <c r="Z104" s="97"/>
      <c r="AA104" s="81"/>
      <c r="AB104" s="81"/>
      <c r="AC104" s="81"/>
      <c r="AD104" s="97"/>
      <c r="AE104" s="99"/>
    </row>
    <row r="105" spans="1:31" s="22" customFormat="1" ht="12" customHeight="1" x14ac:dyDescent="0.2">
      <c r="A105" s="83" t="s">
        <v>9</v>
      </c>
      <c r="B105" s="84"/>
      <c r="C105" s="29">
        <f t="shared" si="30"/>
        <v>24000</v>
      </c>
      <c r="D105" s="29">
        <v>8000</v>
      </c>
      <c r="E105" s="29">
        <v>8000</v>
      </c>
      <c r="F105" s="29">
        <v>8000</v>
      </c>
      <c r="G105" s="89"/>
      <c r="H105" s="92"/>
      <c r="I105" s="92"/>
      <c r="J105" s="78"/>
      <c r="K105" s="78"/>
      <c r="L105" s="81"/>
      <c r="M105" s="81"/>
      <c r="N105" s="81"/>
      <c r="O105" s="81"/>
      <c r="P105" s="81"/>
      <c r="Q105" s="81"/>
      <c r="R105" s="81"/>
      <c r="S105" s="81"/>
      <c r="T105" s="97"/>
      <c r="U105" s="81"/>
      <c r="V105" s="81"/>
      <c r="W105" s="81"/>
      <c r="X105" s="81"/>
      <c r="Y105" s="81"/>
      <c r="Z105" s="97"/>
      <c r="AA105" s="81"/>
      <c r="AB105" s="81"/>
      <c r="AC105" s="81"/>
      <c r="AD105" s="97"/>
      <c r="AE105" s="99"/>
    </row>
    <row r="106" spans="1:31" s="22" customFormat="1" ht="12" customHeight="1" x14ac:dyDescent="0.2">
      <c r="A106" s="83" t="s">
        <v>10</v>
      </c>
      <c r="B106" s="84"/>
      <c r="C106" s="29">
        <f t="shared" si="30"/>
        <v>0</v>
      </c>
      <c r="D106" s="29"/>
      <c r="E106" s="29"/>
      <c r="F106" s="29"/>
      <c r="G106" s="89"/>
      <c r="H106" s="92"/>
      <c r="I106" s="92"/>
      <c r="J106" s="78"/>
      <c r="K106" s="78"/>
      <c r="L106" s="81"/>
      <c r="M106" s="81"/>
      <c r="N106" s="81"/>
      <c r="O106" s="81"/>
      <c r="P106" s="81"/>
      <c r="Q106" s="81"/>
      <c r="R106" s="81"/>
      <c r="S106" s="81"/>
      <c r="T106" s="97"/>
      <c r="U106" s="81"/>
      <c r="V106" s="81"/>
      <c r="W106" s="81"/>
      <c r="X106" s="81"/>
      <c r="Y106" s="81"/>
      <c r="Z106" s="97"/>
      <c r="AA106" s="81"/>
      <c r="AB106" s="81"/>
      <c r="AC106" s="81"/>
      <c r="AD106" s="97"/>
      <c r="AE106" s="99"/>
    </row>
    <row r="107" spans="1:31" s="22" customFormat="1" ht="12" customHeight="1" x14ac:dyDescent="0.2">
      <c r="A107" s="83" t="s">
        <v>11</v>
      </c>
      <c r="B107" s="84"/>
      <c r="C107" s="29">
        <f t="shared" si="30"/>
        <v>0</v>
      </c>
      <c r="D107" s="29"/>
      <c r="E107" s="29"/>
      <c r="F107" s="29"/>
      <c r="G107" s="89"/>
      <c r="H107" s="92"/>
      <c r="I107" s="92"/>
      <c r="J107" s="78"/>
      <c r="K107" s="78"/>
      <c r="L107" s="81"/>
      <c r="M107" s="81"/>
      <c r="N107" s="81"/>
      <c r="O107" s="81"/>
      <c r="P107" s="81"/>
      <c r="Q107" s="81"/>
      <c r="R107" s="81"/>
      <c r="S107" s="81"/>
      <c r="T107" s="97"/>
      <c r="U107" s="81"/>
      <c r="V107" s="81"/>
      <c r="W107" s="81"/>
      <c r="X107" s="81"/>
      <c r="Y107" s="81"/>
      <c r="Z107" s="97"/>
      <c r="AA107" s="81"/>
      <c r="AB107" s="81"/>
      <c r="AC107" s="81"/>
      <c r="AD107" s="97"/>
      <c r="AE107" s="99"/>
    </row>
    <row r="108" spans="1:31" s="22" customFormat="1" ht="12" customHeight="1" x14ac:dyDescent="0.2">
      <c r="A108" s="83" t="s">
        <v>2</v>
      </c>
      <c r="B108" s="84"/>
      <c r="C108" s="29">
        <f t="shared" si="30"/>
        <v>0</v>
      </c>
      <c r="D108" s="29"/>
      <c r="E108" s="29"/>
      <c r="F108" s="29"/>
      <c r="G108" s="89"/>
      <c r="H108" s="92"/>
      <c r="I108" s="92"/>
      <c r="J108" s="78"/>
      <c r="K108" s="78"/>
      <c r="L108" s="81"/>
      <c r="M108" s="81"/>
      <c r="N108" s="81"/>
      <c r="O108" s="81"/>
      <c r="P108" s="81"/>
      <c r="Q108" s="81"/>
      <c r="R108" s="81"/>
      <c r="S108" s="81"/>
      <c r="T108" s="97"/>
      <c r="U108" s="81"/>
      <c r="V108" s="81"/>
      <c r="W108" s="81"/>
      <c r="X108" s="81"/>
      <c r="Y108" s="81"/>
      <c r="Z108" s="97"/>
      <c r="AA108" s="81"/>
      <c r="AB108" s="81"/>
      <c r="AC108" s="81"/>
      <c r="AD108" s="97"/>
      <c r="AE108" s="99"/>
    </row>
    <row r="109" spans="1:31" s="22" customFormat="1" ht="23.25" customHeight="1" x14ac:dyDescent="0.2">
      <c r="A109" s="85" t="s">
        <v>167</v>
      </c>
      <c r="B109" s="86"/>
      <c r="C109" s="86"/>
      <c r="D109" s="86"/>
      <c r="E109" s="86"/>
      <c r="F109" s="86"/>
      <c r="G109" s="90"/>
      <c r="H109" s="93"/>
      <c r="I109" s="93"/>
      <c r="J109" s="79"/>
      <c r="K109" s="79"/>
      <c r="L109" s="82"/>
      <c r="M109" s="82"/>
      <c r="N109" s="82"/>
      <c r="O109" s="82"/>
      <c r="P109" s="82"/>
      <c r="Q109" s="82"/>
      <c r="R109" s="82"/>
      <c r="S109" s="82"/>
      <c r="T109" s="106"/>
      <c r="U109" s="82"/>
      <c r="V109" s="82"/>
      <c r="W109" s="82"/>
      <c r="X109" s="82"/>
      <c r="Y109" s="82"/>
      <c r="Z109" s="106"/>
      <c r="AA109" s="82"/>
      <c r="AB109" s="82"/>
      <c r="AC109" s="82"/>
      <c r="AD109" s="106"/>
      <c r="AE109" s="128"/>
    </row>
    <row r="110" spans="1:31" s="22" customFormat="1" ht="21" customHeight="1" x14ac:dyDescent="0.2">
      <c r="A110" s="45" t="s">
        <v>86</v>
      </c>
      <c r="B110" s="87" t="s">
        <v>191</v>
      </c>
      <c r="C110" s="87"/>
      <c r="D110" s="87"/>
      <c r="E110" s="87"/>
      <c r="F110" s="87"/>
      <c r="G110" s="88" t="s">
        <v>79</v>
      </c>
      <c r="H110" s="91" t="s">
        <v>146</v>
      </c>
      <c r="I110" s="91" t="s">
        <v>152</v>
      </c>
      <c r="J110" s="77">
        <v>41640</v>
      </c>
      <c r="K110" s="77">
        <v>42004</v>
      </c>
      <c r="L110" s="80"/>
      <c r="M110" s="80"/>
      <c r="N110" s="80"/>
      <c r="O110" s="80"/>
      <c r="P110" s="80"/>
      <c r="Q110" s="80"/>
      <c r="R110" s="80"/>
      <c r="S110" s="80">
        <v>1</v>
      </c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98"/>
    </row>
    <row r="111" spans="1:31" s="22" customFormat="1" ht="12" customHeight="1" x14ac:dyDescent="0.2">
      <c r="A111" s="83" t="s">
        <v>13</v>
      </c>
      <c r="B111" s="84"/>
      <c r="C111" s="29">
        <f t="shared" ref="C111:C116" si="31">SUM(D111:F111)</f>
        <v>6680.1155800000006</v>
      </c>
      <c r="D111" s="29">
        <f>SUM(D112:D116)</f>
        <v>6680.1155800000006</v>
      </c>
      <c r="E111" s="29">
        <f>SUM(E112:E116)</f>
        <v>0</v>
      </c>
      <c r="F111" s="29">
        <f>SUM(F112:F116)</f>
        <v>0</v>
      </c>
      <c r="G111" s="89"/>
      <c r="H111" s="92"/>
      <c r="I111" s="92"/>
      <c r="J111" s="78"/>
      <c r="K111" s="78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99"/>
    </row>
    <row r="112" spans="1:31" s="22" customFormat="1" ht="12" customHeight="1" x14ac:dyDescent="0.2">
      <c r="A112" s="83" t="s">
        <v>4</v>
      </c>
      <c r="B112" s="84"/>
      <c r="C112" s="29">
        <f t="shared" si="31"/>
        <v>0</v>
      </c>
      <c r="D112" s="29"/>
      <c r="E112" s="29"/>
      <c r="F112" s="29"/>
      <c r="G112" s="89"/>
      <c r="H112" s="92"/>
      <c r="I112" s="92"/>
      <c r="J112" s="78"/>
      <c r="K112" s="78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99"/>
    </row>
    <row r="113" spans="1:31" s="22" customFormat="1" ht="12" customHeight="1" x14ac:dyDescent="0.2">
      <c r="A113" s="83" t="s">
        <v>9</v>
      </c>
      <c r="B113" s="84"/>
      <c r="C113" s="29">
        <f t="shared" si="31"/>
        <v>6680.1155800000006</v>
      </c>
      <c r="D113" s="29">
        <f>6713.684-33.56842</f>
        <v>6680.1155800000006</v>
      </c>
      <c r="E113" s="29">
        <v>0</v>
      </c>
      <c r="F113" s="29">
        <v>0</v>
      </c>
      <c r="G113" s="89"/>
      <c r="H113" s="92"/>
      <c r="I113" s="92"/>
      <c r="J113" s="78"/>
      <c r="K113" s="78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99"/>
    </row>
    <row r="114" spans="1:31" s="22" customFormat="1" ht="12" customHeight="1" x14ac:dyDescent="0.2">
      <c r="A114" s="83" t="s">
        <v>10</v>
      </c>
      <c r="B114" s="84"/>
      <c r="C114" s="29">
        <f t="shared" si="31"/>
        <v>0</v>
      </c>
      <c r="D114" s="29"/>
      <c r="E114" s="29"/>
      <c r="F114" s="29"/>
      <c r="G114" s="89"/>
      <c r="H114" s="92"/>
      <c r="I114" s="92"/>
      <c r="J114" s="78"/>
      <c r="K114" s="78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99"/>
    </row>
    <row r="115" spans="1:31" s="22" customFormat="1" ht="12" customHeight="1" x14ac:dyDescent="0.2">
      <c r="A115" s="83" t="s">
        <v>11</v>
      </c>
      <c r="B115" s="84"/>
      <c r="C115" s="29">
        <f t="shared" si="31"/>
        <v>0</v>
      </c>
      <c r="D115" s="29"/>
      <c r="E115" s="29"/>
      <c r="F115" s="29"/>
      <c r="G115" s="89"/>
      <c r="H115" s="92"/>
      <c r="I115" s="92"/>
      <c r="J115" s="78"/>
      <c r="K115" s="78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99"/>
    </row>
    <row r="116" spans="1:31" s="22" customFormat="1" ht="12" customHeight="1" x14ac:dyDescent="0.2">
      <c r="A116" s="83" t="s">
        <v>2</v>
      </c>
      <c r="B116" s="84"/>
      <c r="C116" s="29">
        <f t="shared" si="31"/>
        <v>0</v>
      </c>
      <c r="D116" s="29"/>
      <c r="E116" s="29"/>
      <c r="F116" s="29"/>
      <c r="G116" s="89"/>
      <c r="H116" s="92"/>
      <c r="I116" s="92"/>
      <c r="J116" s="78"/>
      <c r="K116" s="78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99"/>
    </row>
    <row r="117" spans="1:31" s="22" customFormat="1" ht="24" customHeight="1" x14ac:dyDescent="0.2">
      <c r="A117" s="85" t="s">
        <v>192</v>
      </c>
      <c r="B117" s="86"/>
      <c r="C117" s="86"/>
      <c r="D117" s="86"/>
      <c r="E117" s="86"/>
      <c r="F117" s="86"/>
      <c r="G117" s="90"/>
      <c r="H117" s="93"/>
      <c r="I117" s="93"/>
      <c r="J117" s="79"/>
      <c r="K117" s="79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128"/>
    </row>
    <row r="118" spans="1:31" s="22" customFormat="1" ht="21.75" customHeight="1" x14ac:dyDescent="0.2">
      <c r="A118" s="45" t="s">
        <v>113</v>
      </c>
      <c r="B118" s="87" t="s">
        <v>246</v>
      </c>
      <c r="C118" s="87"/>
      <c r="D118" s="87"/>
      <c r="E118" s="87"/>
      <c r="F118" s="87"/>
      <c r="G118" s="88" t="s">
        <v>79</v>
      </c>
      <c r="H118" s="91" t="s">
        <v>153</v>
      </c>
      <c r="I118" s="91" t="s">
        <v>193</v>
      </c>
      <c r="J118" s="77">
        <v>42005</v>
      </c>
      <c r="K118" s="77">
        <v>43465</v>
      </c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>
        <v>1</v>
      </c>
      <c r="AB118" s="80"/>
      <c r="AC118" s="80"/>
      <c r="AD118" s="80"/>
      <c r="AE118" s="98">
        <v>1</v>
      </c>
    </row>
    <row r="119" spans="1:31" s="22" customFormat="1" ht="12" customHeight="1" x14ac:dyDescent="0.2">
      <c r="A119" s="83" t="s">
        <v>13</v>
      </c>
      <c r="B119" s="84"/>
      <c r="C119" s="29">
        <f t="shared" ref="C119:C124" si="32">SUM(D119:F119)</f>
        <v>19156.143759999999</v>
      </c>
      <c r="D119" s="29">
        <f>SUM(D120:D124)</f>
        <v>0</v>
      </c>
      <c r="E119" s="29">
        <f>SUM(E120:E124)</f>
        <v>8650.8653599999998</v>
      </c>
      <c r="F119" s="29">
        <f>SUM(F120:F124)</f>
        <v>10505.278400000001</v>
      </c>
      <c r="G119" s="89"/>
      <c r="H119" s="92"/>
      <c r="I119" s="92"/>
      <c r="J119" s="78"/>
      <c r="K119" s="78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99"/>
    </row>
    <row r="120" spans="1:31" s="22" customFormat="1" ht="12" customHeight="1" x14ac:dyDescent="0.2">
      <c r="A120" s="83" t="s">
        <v>4</v>
      </c>
      <c r="B120" s="84"/>
      <c r="C120" s="29">
        <f t="shared" si="32"/>
        <v>0</v>
      </c>
      <c r="D120" s="29"/>
      <c r="E120" s="29"/>
      <c r="F120" s="29"/>
      <c r="G120" s="89"/>
      <c r="H120" s="92"/>
      <c r="I120" s="92"/>
      <c r="J120" s="78"/>
      <c r="K120" s="78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99"/>
    </row>
    <row r="121" spans="1:31" s="22" customFormat="1" ht="12" customHeight="1" x14ac:dyDescent="0.2">
      <c r="A121" s="83" t="s">
        <v>9</v>
      </c>
      <c r="B121" s="84"/>
      <c r="C121" s="29">
        <f t="shared" si="32"/>
        <v>19156.143759999999</v>
      </c>
      <c r="D121" s="29">
        <v>0</v>
      </c>
      <c r="E121" s="29">
        <f>9410.67736+550.188-1500+190</f>
        <v>8650.8653599999998</v>
      </c>
      <c r="F121" s="29">
        <f>10434.83006-119.55166+190</f>
        <v>10505.278400000001</v>
      </c>
      <c r="G121" s="89"/>
      <c r="H121" s="92"/>
      <c r="I121" s="92"/>
      <c r="J121" s="78"/>
      <c r="K121" s="78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99"/>
    </row>
    <row r="122" spans="1:31" s="22" customFormat="1" ht="12" customHeight="1" x14ac:dyDescent="0.2">
      <c r="A122" s="83" t="s">
        <v>10</v>
      </c>
      <c r="B122" s="84"/>
      <c r="C122" s="29">
        <f t="shared" si="32"/>
        <v>0</v>
      </c>
      <c r="D122" s="29"/>
      <c r="E122" s="29"/>
      <c r="F122" s="29"/>
      <c r="G122" s="89"/>
      <c r="H122" s="92"/>
      <c r="I122" s="92"/>
      <c r="J122" s="78"/>
      <c r="K122" s="78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99"/>
    </row>
    <row r="123" spans="1:31" s="22" customFormat="1" ht="12" customHeight="1" x14ac:dyDescent="0.2">
      <c r="A123" s="83" t="s">
        <v>11</v>
      </c>
      <c r="B123" s="84"/>
      <c r="C123" s="29">
        <f t="shared" si="32"/>
        <v>0</v>
      </c>
      <c r="D123" s="29"/>
      <c r="E123" s="29"/>
      <c r="F123" s="29"/>
      <c r="G123" s="89"/>
      <c r="H123" s="92"/>
      <c r="I123" s="92"/>
      <c r="J123" s="78"/>
      <c r="K123" s="78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99"/>
    </row>
    <row r="124" spans="1:31" s="22" customFormat="1" ht="12" customHeight="1" x14ac:dyDescent="0.2">
      <c r="A124" s="83" t="s">
        <v>2</v>
      </c>
      <c r="B124" s="84"/>
      <c r="C124" s="29">
        <f t="shared" si="32"/>
        <v>0</v>
      </c>
      <c r="D124" s="29"/>
      <c r="E124" s="29"/>
      <c r="F124" s="29"/>
      <c r="G124" s="89"/>
      <c r="H124" s="92"/>
      <c r="I124" s="92"/>
      <c r="J124" s="78"/>
      <c r="K124" s="78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99"/>
    </row>
    <row r="125" spans="1:31" s="22" customFormat="1" ht="20.25" customHeight="1" x14ac:dyDescent="0.2">
      <c r="A125" s="85" t="s">
        <v>154</v>
      </c>
      <c r="B125" s="86"/>
      <c r="C125" s="86"/>
      <c r="D125" s="86"/>
      <c r="E125" s="86"/>
      <c r="F125" s="86"/>
      <c r="G125" s="90"/>
      <c r="H125" s="93"/>
      <c r="I125" s="93"/>
      <c r="J125" s="79"/>
      <c r="K125" s="79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128"/>
    </row>
    <row r="126" spans="1:31" s="22" customFormat="1" ht="19.5" customHeight="1" x14ac:dyDescent="0.2">
      <c r="A126" s="45" t="s">
        <v>114</v>
      </c>
      <c r="B126" s="87" t="s">
        <v>247</v>
      </c>
      <c r="C126" s="87"/>
      <c r="D126" s="87"/>
      <c r="E126" s="87"/>
      <c r="F126" s="87"/>
      <c r="G126" s="88" t="s">
        <v>79</v>
      </c>
      <c r="H126" s="91" t="s">
        <v>146</v>
      </c>
      <c r="I126" s="91" t="s">
        <v>168</v>
      </c>
      <c r="J126" s="77">
        <v>41640</v>
      </c>
      <c r="K126" s="77">
        <v>43465</v>
      </c>
      <c r="L126" s="80"/>
      <c r="M126" s="80"/>
      <c r="N126" s="80"/>
      <c r="O126" s="80"/>
      <c r="P126" s="80"/>
      <c r="Q126" s="80"/>
      <c r="R126" s="80"/>
      <c r="S126" s="80"/>
      <c r="T126" s="80"/>
      <c r="U126" s="96" t="s">
        <v>107</v>
      </c>
      <c r="V126" s="80"/>
      <c r="W126" s="80"/>
      <c r="X126" s="80"/>
      <c r="Y126" s="80"/>
      <c r="Z126" s="80"/>
      <c r="AA126" s="96" t="s">
        <v>107</v>
      </c>
      <c r="AB126" s="80"/>
      <c r="AC126" s="80"/>
      <c r="AD126" s="80"/>
      <c r="AE126" s="129" t="s">
        <v>107</v>
      </c>
    </row>
    <row r="127" spans="1:31" s="22" customFormat="1" ht="11.25" customHeight="1" x14ac:dyDescent="0.2">
      <c r="A127" s="83" t="s">
        <v>13</v>
      </c>
      <c r="B127" s="84"/>
      <c r="C127" s="29">
        <f t="shared" ref="C127:C132" si="33">SUM(D127:F127)</f>
        <v>2887.1395000000002</v>
      </c>
      <c r="D127" s="29">
        <f>SUM(D128:D132)</f>
        <v>809.77449999999999</v>
      </c>
      <c r="E127" s="29">
        <f>SUM(E128:E132)</f>
        <v>1038.19</v>
      </c>
      <c r="F127" s="29">
        <f>SUM(F128:F132)</f>
        <v>1039.175</v>
      </c>
      <c r="G127" s="89"/>
      <c r="H127" s="92"/>
      <c r="I127" s="92"/>
      <c r="J127" s="78"/>
      <c r="K127" s="78"/>
      <c r="L127" s="81"/>
      <c r="M127" s="81"/>
      <c r="N127" s="81"/>
      <c r="O127" s="81"/>
      <c r="P127" s="81"/>
      <c r="Q127" s="81"/>
      <c r="R127" s="81"/>
      <c r="S127" s="81"/>
      <c r="T127" s="81"/>
      <c r="U127" s="97"/>
      <c r="V127" s="81"/>
      <c r="W127" s="81"/>
      <c r="X127" s="81"/>
      <c r="Y127" s="81"/>
      <c r="Z127" s="81"/>
      <c r="AA127" s="97"/>
      <c r="AB127" s="81"/>
      <c r="AC127" s="81"/>
      <c r="AD127" s="81"/>
      <c r="AE127" s="130"/>
    </row>
    <row r="128" spans="1:31" s="22" customFormat="1" ht="11.25" customHeight="1" x14ac:dyDescent="0.2">
      <c r="A128" s="83" t="s">
        <v>4</v>
      </c>
      <c r="B128" s="84"/>
      <c r="C128" s="29">
        <f t="shared" si="33"/>
        <v>0</v>
      </c>
      <c r="D128" s="29"/>
      <c r="E128" s="29"/>
      <c r="F128" s="29"/>
      <c r="G128" s="89"/>
      <c r="H128" s="92"/>
      <c r="I128" s="92"/>
      <c r="J128" s="78"/>
      <c r="K128" s="78"/>
      <c r="L128" s="81"/>
      <c r="M128" s="81"/>
      <c r="N128" s="81"/>
      <c r="O128" s="81"/>
      <c r="P128" s="81"/>
      <c r="Q128" s="81"/>
      <c r="R128" s="81"/>
      <c r="S128" s="81"/>
      <c r="T128" s="81"/>
      <c r="U128" s="97"/>
      <c r="V128" s="81"/>
      <c r="W128" s="81"/>
      <c r="X128" s="81"/>
      <c r="Y128" s="81"/>
      <c r="Z128" s="81"/>
      <c r="AA128" s="97"/>
      <c r="AB128" s="81"/>
      <c r="AC128" s="81"/>
      <c r="AD128" s="81"/>
      <c r="AE128" s="130"/>
    </row>
    <row r="129" spans="1:31" s="22" customFormat="1" ht="11.25" customHeight="1" x14ac:dyDescent="0.2">
      <c r="A129" s="83" t="s">
        <v>9</v>
      </c>
      <c r="B129" s="84"/>
      <c r="C129" s="29">
        <f t="shared" si="33"/>
        <v>2887.1395000000002</v>
      </c>
      <c r="D129" s="29">
        <f>985-175.2255</f>
        <v>809.77449999999999</v>
      </c>
      <c r="E129" s="29">
        <v>1038.19</v>
      </c>
      <c r="F129" s="29">
        <v>1039.175</v>
      </c>
      <c r="G129" s="89"/>
      <c r="H129" s="92"/>
      <c r="I129" s="92"/>
      <c r="J129" s="78"/>
      <c r="K129" s="78"/>
      <c r="L129" s="81"/>
      <c r="M129" s="81"/>
      <c r="N129" s="81"/>
      <c r="O129" s="81"/>
      <c r="P129" s="81"/>
      <c r="Q129" s="81"/>
      <c r="R129" s="81"/>
      <c r="S129" s="81"/>
      <c r="T129" s="81"/>
      <c r="U129" s="97"/>
      <c r="V129" s="81"/>
      <c r="W129" s="81"/>
      <c r="X129" s="81"/>
      <c r="Y129" s="81"/>
      <c r="Z129" s="81"/>
      <c r="AA129" s="97"/>
      <c r="AB129" s="81"/>
      <c r="AC129" s="81"/>
      <c r="AD129" s="81"/>
      <c r="AE129" s="130"/>
    </row>
    <row r="130" spans="1:31" s="22" customFormat="1" ht="11.25" customHeight="1" x14ac:dyDescent="0.2">
      <c r="A130" s="83" t="s">
        <v>10</v>
      </c>
      <c r="B130" s="84"/>
      <c r="C130" s="29">
        <f t="shared" si="33"/>
        <v>0</v>
      </c>
      <c r="D130" s="29"/>
      <c r="E130" s="29"/>
      <c r="F130" s="29"/>
      <c r="G130" s="89"/>
      <c r="H130" s="92"/>
      <c r="I130" s="92"/>
      <c r="J130" s="78"/>
      <c r="K130" s="78"/>
      <c r="L130" s="81"/>
      <c r="M130" s="81"/>
      <c r="N130" s="81"/>
      <c r="O130" s="81"/>
      <c r="P130" s="81"/>
      <c r="Q130" s="81"/>
      <c r="R130" s="81"/>
      <c r="S130" s="81"/>
      <c r="T130" s="81"/>
      <c r="U130" s="97"/>
      <c r="V130" s="81"/>
      <c r="W130" s="81"/>
      <c r="X130" s="81"/>
      <c r="Y130" s="81"/>
      <c r="Z130" s="81"/>
      <c r="AA130" s="97"/>
      <c r="AB130" s="81"/>
      <c r="AC130" s="81"/>
      <c r="AD130" s="81"/>
      <c r="AE130" s="130"/>
    </row>
    <row r="131" spans="1:31" s="22" customFormat="1" ht="11.25" customHeight="1" x14ac:dyDescent="0.2">
      <c r="A131" s="83" t="s">
        <v>11</v>
      </c>
      <c r="B131" s="84"/>
      <c r="C131" s="29">
        <f t="shared" si="33"/>
        <v>0</v>
      </c>
      <c r="D131" s="29"/>
      <c r="E131" s="29"/>
      <c r="F131" s="29"/>
      <c r="G131" s="89"/>
      <c r="H131" s="92"/>
      <c r="I131" s="92"/>
      <c r="J131" s="78"/>
      <c r="K131" s="78"/>
      <c r="L131" s="81"/>
      <c r="M131" s="81"/>
      <c r="N131" s="81"/>
      <c r="O131" s="81"/>
      <c r="P131" s="81"/>
      <c r="Q131" s="81"/>
      <c r="R131" s="81"/>
      <c r="S131" s="81"/>
      <c r="T131" s="81"/>
      <c r="U131" s="97"/>
      <c r="V131" s="81"/>
      <c r="W131" s="81"/>
      <c r="X131" s="81"/>
      <c r="Y131" s="81"/>
      <c r="Z131" s="81"/>
      <c r="AA131" s="97"/>
      <c r="AB131" s="81"/>
      <c r="AC131" s="81"/>
      <c r="AD131" s="81"/>
      <c r="AE131" s="130"/>
    </row>
    <row r="132" spans="1:31" s="22" customFormat="1" ht="11.25" customHeight="1" x14ac:dyDescent="0.2">
      <c r="A132" s="83" t="s">
        <v>2</v>
      </c>
      <c r="B132" s="84"/>
      <c r="C132" s="29">
        <f t="shared" si="33"/>
        <v>0</v>
      </c>
      <c r="D132" s="29"/>
      <c r="E132" s="29"/>
      <c r="F132" s="29"/>
      <c r="G132" s="89"/>
      <c r="H132" s="92"/>
      <c r="I132" s="92"/>
      <c r="J132" s="78"/>
      <c r="K132" s="78"/>
      <c r="L132" s="81"/>
      <c r="M132" s="81"/>
      <c r="N132" s="81"/>
      <c r="O132" s="81"/>
      <c r="P132" s="81"/>
      <c r="Q132" s="81"/>
      <c r="R132" s="81"/>
      <c r="S132" s="81"/>
      <c r="T132" s="81"/>
      <c r="U132" s="97"/>
      <c r="V132" s="81"/>
      <c r="W132" s="81"/>
      <c r="X132" s="81"/>
      <c r="Y132" s="81"/>
      <c r="Z132" s="81"/>
      <c r="AA132" s="97"/>
      <c r="AB132" s="81"/>
      <c r="AC132" s="81"/>
      <c r="AD132" s="81"/>
      <c r="AE132" s="130"/>
    </row>
    <row r="133" spans="1:31" s="22" customFormat="1" ht="21" customHeight="1" x14ac:dyDescent="0.2">
      <c r="A133" s="85" t="s">
        <v>169</v>
      </c>
      <c r="B133" s="86"/>
      <c r="C133" s="86"/>
      <c r="D133" s="86"/>
      <c r="E133" s="86"/>
      <c r="F133" s="86"/>
      <c r="G133" s="90"/>
      <c r="H133" s="93"/>
      <c r="I133" s="93"/>
      <c r="J133" s="79"/>
      <c r="K133" s="79"/>
      <c r="L133" s="82"/>
      <c r="M133" s="82"/>
      <c r="N133" s="82"/>
      <c r="O133" s="82"/>
      <c r="P133" s="82"/>
      <c r="Q133" s="82"/>
      <c r="R133" s="82"/>
      <c r="S133" s="82"/>
      <c r="T133" s="82"/>
      <c r="U133" s="106"/>
      <c r="V133" s="82"/>
      <c r="W133" s="82"/>
      <c r="X133" s="82"/>
      <c r="Y133" s="82"/>
      <c r="Z133" s="82"/>
      <c r="AA133" s="106"/>
      <c r="AB133" s="82"/>
      <c r="AC133" s="82"/>
      <c r="AD133" s="82"/>
      <c r="AE133" s="131"/>
    </row>
    <row r="134" spans="1:31" s="22" customFormat="1" ht="13.5" customHeight="1" x14ac:dyDescent="0.2">
      <c r="A134" s="45" t="s">
        <v>115</v>
      </c>
      <c r="B134" s="87" t="s">
        <v>170</v>
      </c>
      <c r="C134" s="87"/>
      <c r="D134" s="87"/>
      <c r="E134" s="87"/>
      <c r="F134" s="87"/>
      <c r="G134" s="88" t="s">
        <v>79</v>
      </c>
      <c r="H134" s="91" t="s">
        <v>146</v>
      </c>
      <c r="I134" s="91" t="s">
        <v>120</v>
      </c>
      <c r="J134" s="77">
        <v>41640</v>
      </c>
      <c r="K134" s="77">
        <v>43465</v>
      </c>
      <c r="L134" s="80"/>
      <c r="M134" s="80"/>
      <c r="N134" s="80"/>
      <c r="O134" s="80"/>
      <c r="P134" s="80"/>
      <c r="Q134" s="80"/>
      <c r="R134" s="80"/>
      <c r="S134" s="80"/>
      <c r="T134" s="80"/>
      <c r="U134" s="96" t="s">
        <v>107</v>
      </c>
      <c r="V134" s="80"/>
      <c r="W134" s="80"/>
      <c r="X134" s="80"/>
      <c r="Y134" s="80"/>
      <c r="Z134" s="80"/>
      <c r="AA134" s="96" t="s">
        <v>107</v>
      </c>
      <c r="AB134" s="80"/>
      <c r="AC134" s="80"/>
      <c r="AD134" s="80"/>
      <c r="AE134" s="129" t="s">
        <v>107</v>
      </c>
    </row>
    <row r="135" spans="1:31" s="22" customFormat="1" ht="11.25" customHeight="1" x14ac:dyDescent="0.2">
      <c r="A135" s="83" t="s">
        <v>13</v>
      </c>
      <c r="B135" s="84"/>
      <c r="C135" s="29">
        <f t="shared" ref="C135:C140" si="34">SUM(D135:F135)</f>
        <v>3002</v>
      </c>
      <c r="D135" s="29">
        <f>SUM(D136:D140)</f>
        <v>2302</v>
      </c>
      <c r="E135" s="29">
        <f>SUM(E136:E140)</f>
        <v>0</v>
      </c>
      <c r="F135" s="29">
        <f>SUM(F136:F140)</f>
        <v>700</v>
      </c>
      <c r="G135" s="89"/>
      <c r="H135" s="92"/>
      <c r="I135" s="92"/>
      <c r="J135" s="78"/>
      <c r="K135" s="78"/>
      <c r="L135" s="81"/>
      <c r="M135" s="81"/>
      <c r="N135" s="81"/>
      <c r="O135" s="81"/>
      <c r="P135" s="81"/>
      <c r="Q135" s="81"/>
      <c r="R135" s="81"/>
      <c r="S135" s="81"/>
      <c r="T135" s="81"/>
      <c r="U135" s="97"/>
      <c r="V135" s="81"/>
      <c r="W135" s="81"/>
      <c r="X135" s="81"/>
      <c r="Y135" s="81"/>
      <c r="Z135" s="81"/>
      <c r="AA135" s="97"/>
      <c r="AB135" s="81"/>
      <c r="AC135" s="81"/>
      <c r="AD135" s="81"/>
      <c r="AE135" s="130"/>
    </row>
    <row r="136" spans="1:31" s="22" customFormat="1" ht="11.25" customHeight="1" x14ac:dyDescent="0.2">
      <c r="A136" s="83" t="s">
        <v>4</v>
      </c>
      <c r="B136" s="84"/>
      <c r="C136" s="29">
        <f t="shared" si="34"/>
        <v>0</v>
      </c>
      <c r="D136" s="29"/>
      <c r="E136" s="29"/>
      <c r="F136" s="29"/>
      <c r="G136" s="89"/>
      <c r="H136" s="92"/>
      <c r="I136" s="92"/>
      <c r="J136" s="78"/>
      <c r="K136" s="78"/>
      <c r="L136" s="81"/>
      <c r="M136" s="81"/>
      <c r="N136" s="81"/>
      <c r="O136" s="81"/>
      <c r="P136" s="81"/>
      <c r="Q136" s="81"/>
      <c r="R136" s="81"/>
      <c r="S136" s="81"/>
      <c r="T136" s="81"/>
      <c r="U136" s="97"/>
      <c r="V136" s="81"/>
      <c r="W136" s="81"/>
      <c r="X136" s="81"/>
      <c r="Y136" s="81"/>
      <c r="Z136" s="81"/>
      <c r="AA136" s="97"/>
      <c r="AB136" s="81"/>
      <c r="AC136" s="81"/>
      <c r="AD136" s="81"/>
      <c r="AE136" s="130"/>
    </row>
    <row r="137" spans="1:31" s="22" customFormat="1" ht="11.25" customHeight="1" x14ac:dyDescent="0.2">
      <c r="A137" s="83" t="s">
        <v>9</v>
      </c>
      <c r="B137" s="84"/>
      <c r="C137" s="29">
        <f t="shared" si="34"/>
        <v>3002</v>
      </c>
      <c r="D137" s="29">
        <f>552+1750</f>
        <v>2302</v>
      </c>
      <c r="E137" s="29"/>
      <c r="F137" s="29">
        <f>580.44834+119.55166</f>
        <v>700</v>
      </c>
      <c r="G137" s="89"/>
      <c r="H137" s="92"/>
      <c r="I137" s="92"/>
      <c r="J137" s="78"/>
      <c r="K137" s="78"/>
      <c r="L137" s="81"/>
      <c r="M137" s="81"/>
      <c r="N137" s="81"/>
      <c r="O137" s="81"/>
      <c r="P137" s="81"/>
      <c r="Q137" s="81"/>
      <c r="R137" s="81"/>
      <c r="S137" s="81"/>
      <c r="T137" s="81"/>
      <c r="U137" s="97"/>
      <c r="V137" s="81"/>
      <c r="W137" s="81"/>
      <c r="X137" s="81"/>
      <c r="Y137" s="81"/>
      <c r="Z137" s="81"/>
      <c r="AA137" s="97"/>
      <c r="AB137" s="81"/>
      <c r="AC137" s="81"/>
      <c r="AD137" s="81"/>
      <c r="AE137" s="130"/>
    </row>
    <row r="138" spans="1:31" s="22" customFormat="1" ht="11.25" customHeight="1" x14ac:dyDescent="0.2">
      <c r="A138" s="83" t="s">
        <v>10</v>
      </c>
      <c r="B138" s="84"/>
      <c r="C138" s="29">
        <f t="shared" si="34"/>
        <v>0</v>
      </c>
      <c r="D138" s="29"/>
      <c r="E138" s="29"/>
      <c r="F138" s="29"/>
      <c r="G138" s="89"/>
      <c r="H138" s="92"/>
      <c r="I138" s="92"/>
      <c r="J138" s="78"/>
      <c r="K138" s="78"/>
      <c r="L138" s="81"/>
      <c r="M138" s="81"/>
      <c r="N138" s="81"/>
      <c r="O138" s="81"/>
      <c r="P138" s="81"/>
      <c r="Q138" s="81"/>
      <c r="R138" s="81"/>
      <c r="S138" s="81"/>
      <c r="T138" s="81"/>
      <c r="U138" s="97"/>
      <c r="V138" s="81"/>
      <c r="W138" s="81"/>
      <c r="X138" s="81"/>
      <c r="Y138" s="81"/>
      <c r="Z138" s="81"/>
      <c r="AA138" s="97"/>
      <c r="AB138" s="81"/>
      <c r="AC138" s="81"/>
      <c r="AD138" s="81"/>
      <c r="AE138" s="130"/>
    </row>
    <row r="139" spans="1:31" s="22" customFormat="1" ht="11.25" customHeight="1" x14ac:dyDescent="0.2">
      <c r="A139" s="83" t="s">
        <v>11</v>
      </c>
      <c r="B139" s="84"/>
      <c r="C139" s="29">
        <f t="shared" si="34"/>
        <v>0</v>
      </c>
      <c r="D139" s="29"/>
      <c r="E139" s="29"/>
      <c r="F139" s="29"/>
      <c r="G139" s="89"/>
      <c r="H139" s="92"/>
      <c r="I139" s="92"/>
      <c r="J139" s="78"/>
      <c r="K139" s="78"/>
      <c r="L139" s="81"/>
      <c r="M139" s="81"/>
      <c r="N139" s="81"/>
      <c r="O139" s="81"/>
      <c r="P139" s="81"/>
      <c r="Q139" s="81"/>
      <c r="R139" s="81"/>
      <c r="S139" s="81"/>
      <c r="T139" s="81"/>
      <c r="U139" s="97"/>
      <c r="V139" s="81"/>
      <c r="W139" s="81"/>
      <c r="X139" s="81"/>
      <c r="Y139" s="81"/>
      <c r="Z139" s="81"/>
      <c r="AA139" s="97"/>
      <c r="AB139" s="81"/>
      <c r="AC139" s="81"/>
      <c r="AD139" s="81"/>
      <c r="AE139" s="130"/>
    </row>
    <row r="140" spans="1:31" s="22" customFormat="1" ht="11.25" customHeight="1" x14ac:dyDescent="0.2">
      <c r="A140" s="83" t="s">
        <v>2</v>
      </c>
      <c r="B140" s="84"/>
      <c r="C140" s="29">
        <f t="shared" si="34"/>
        <v>0</v>
      </c>
      <c r="D140" s="29"/>
      <c r="E140" s="29"/>
      <c r="F140" s="29"/>
      <c r="G140" s="89"/>
      <c r="H140" s="92"/>
      <c r="I140" s="92"/>
      <c r="J140" s="78"/>
      <c r="K140" s="78"/>
      <c r="L140" s="81"/>
      <c r="M140" s="81"/>
      <c r="N140" s="81"/>
      <c r="O140" s="81"/>
      <c r="P140" s="81"/>
      <c r="Q140" s="81"/>
      <c r="R140" s="81"/>
      <c r="S140" s="81"/>
      <c r="T140" s="81"/>
      <c r="U140" s="97"/>
      <c r="V140" s="81"/>
      <c r="W140" s="81"/>
      <c r="X140" s="81"/>
      <c r="Y140" s="81"/>
      <c r="Z140" s="81"/>
      <c r="AA140" s="97"/>
      <c r="AB140" s="81"/>
      <c r="AC140" s="81"/>
      <c r="AD140" s="81"/>
      <c r="AE140" s="130"/>
    </row>
    <row r="141" spans="1:31" s="22" customFormat="1" ht="22.5" customHeight="1" x14ac:dyDescent="0.2">
      <c r="A141" s="85" t="s">
        <v>171</v>
      </c>
      <c r="B141" s="86"/>
      <c r="C141" s="86"/>
      <c r="D141" s="86"/>
      <c r="E141" s="86"/>
      <c r="F141" s="86"/>
      <c r="G141" s="90"/>
      <c r="H141" s="93"/>
      <c r="I141" s="93"/>
      <c r="J141" s="79"/>
      <c r="K141" s="79"/>
      <c r="L141" s="82"/>
      <c r="M141" s="82"/>
      <c r="N141" s="82"/>
      <c r="O141" s="82"/>
      <c r="P141" s="82"/>
      <c r="Q141" s="82"/>
      <c r="R141" s="82"/>
      <c r="S141" s="82"/>
      <c r="T141" s="82"/>
      <c r="U141" s="106"/>
      <c r="V141" s="82"/>
      <c r="W141" s="82"/>
      <c r="X141" s="82"/>
      <c r="Y141" s="82"/>
      <c r="Z141" s="82"/>
      <c r="AA141" s="106"/>
      <c r="AB141" s="82"/>
      <c r="AC141" s="82"/>
      <c r="AD141" s="82"/>
      <c r="AE141" s="131"/>
    </row>
    <row r="142" spans="1:31" s="22" customFormat="1" ht="21.75" customHeight="1" x14ac:dyDescent="0.2">
      <c r="A142" s="45" t="s">
        <v>116</v>
      </c>
      <c r="B142" s="87" t="s">
        <v>194</v>
      </c>
      <c r="C142" s="87"/>
      <c r="D142" s="87"/>
      <c r="E142" s="87"/>
      <c r="F142" s="87"/>
      <c r="G142" s="88" t="s">
        <v>284</v>
      </c>
      <c r="H142" s="91" t="s">
        <v>163</v>
      </c>
      <c r="I142" s="91" t="s">
        <v>195</v>
      </c>
      <c r="J142" s="77">
        <v>41640</v>
      </c>
      <c r="K142" s="77">
        <v>43465</v>
      </c>
      <c r="L142" s="80"/>
      <c r="M142" s="80"/>
      <c r="N142" s="80">
        <v>1</v>
      </c>
      <c r="O142" s="80"/>
      <c r="P142" s="80"/>
      <c r="Q142" s="80"/>
      <c r="R142" s="80"/>
      <c r="S142" s="80"/>
      <c r="T142" s="80"/>
      <c r="U142" s="96"/>
      <c r="V142" s="80"/>
      <c r="W142" s="80"/>
      <c r="X142" s="80">
        <v>1</v>
      </c>
      <c r="Y142" s="80"/>
      <c r="Z142" s="80"/>
      <c r="AA142" s="96"/>
      <c r="AB142" s="80">
        <v>1</v>
      </c>
      <c r="AC142" s="80"/>
      <c r="AD142" s="80"/>
      <c r="AE142" s="129"/>
    </row>
    <row r="143" spans="1:31" s="22" customFormat="1" ht="11.25" customHeight="1" x14ac:dyDescent="0.2">
      <c r="A143" s="83" t="s">
        <v>13</v>
      </c>
      <c r="B143" s="84"/>
      <c r="C143" s="29">
        <f t="shared" ref="C143:C148" si="35">SUM(D143:F143)</f>
        <v>8268.6414000000004</v>
      </c>
      <c r="D143" s="29">
        <f>SUM(D144:D148)</f>
        <v>2593.8000000000002</v>
      </c>
      <c r="E143" s="29">
        <f>SUM(E144:E148)</f>
        <v>2761.48</v>
      </c>
      <c r="F143" s="29">
        <f>SUM(F144:F148)</f>
        <v>2913.3613999999998</v>
      </c>
      <c r="G143" s="89"/>
      <c r="H143" s="92"/>
      <c r="I143" s="92"/>
      <c r="J143" s="78"/>
      <c r="K143" s="78"/>
      <c r="L143" s="81"/>
      <c r="M143" s="81"/>
      <c r="N143" s="81"/>
      <c r="O143" s="81"/>
      <c r="P143" s="81"/>
      <c r="Q143" s="81"/>
      <c r="R143" s="81"/>
      <c r="S143" s="81"/>
      <c r="T143" s="81"/>
      <c r="U143" s="97"/>
      <c r="V143" s="81"/>
      <c r="W143" s="81"/>
      <c r="X143" s="81"/>
      <c r="Y143" s="81"/>
      <c r="Z143" s="81"/>
      <c r="AA143" s="97"/>
      <c r="AB143" s="81"/>
      <c r="AC143" s="81"/>
      <c r="AD143" s="81"/>
      <c r="AE143" s="130"/>
    </row>
    <row r="144" spans="1:31" s="22" customFormat="1" ht="11.25" customHeight="1" x14ac:dyDescent="0.2">
      <c r="A144" s="83" t="s">
        <v>4</v>
      </c>
      <c r="B144" s="84"/>
      <c r="C144" s="29">
        <f t="shared" si="35"/>
        <v>0</v>
      </c>
      <c r="D144" s="29"/>
      <c r="E144" s="29"/>
      <c r="F144" s="29"/>
      <c r="G144" s="89"/>
      <c r="H144" s="92"/>
      <c r="I144" s="92"/>
      <c r="J144" s="78"/>
      <c r="K144" s="78"/>
      <c r="L144" s="81"/>
      <c r="M144" s="81"/>
      <c r="N144" s="81"/>
      <c r="O144" s="81"/>
      <c r="P144" s="81"/>
      <c r="Q144" s="81"/>
      <c r="R144" s="81"/>
      <c r="S144" s="81"/>
      <c r="T144" s="81"/>
      <c r="U144" s="97"/>
      <c r="V144" s="81"/>
      <c r="W144" s="81"/>
      <c r="X144" s="81"/>
      <c r="Y144" s="81"/>
      <c r="Z144" s="81"/>
      <c r="AA144" s="97"/>
      <c r="AB144" s="81"/>
      <c r="AC144" s="81"/>
      <c r="AD144" s="81"/>
      <c r="AE144" s="130"/>
    </row>
    <row r="145" spans="1:31" s="22" customFormat="1" ht="11.25" customHeight="1" x14ac:dyDescent="0.2">
      <c r="A145" s="83" t="s">
        <v>9</v>
      </c>
      <c r="B145" s="84"/>
      <c r="C145" s="29">
        <f t="shared" si="35"/>
        <v>8268.6414000000004</v>
      </c>
      <c r="D145" s="29">
        <f>2620-26.2</f>
        <v>2593.8000000000002</v>
      </c>
      <c r="E145" s="29">
        <v>2761.48</v>
      </c>
      <c r="F145" s="29">
        <v>2913.3613999999998</v>
      </c>
      <c r="G145" s="89"/>
      <c r="H145" s="92"/>
      <c r="I145" s="92"/>
      <c r="J145" s="78"/>
      <c r="K145" s="78"/>
      <c r="L145" s="81"/>
      <c r="M145" s="81"/>
      <c r="N145" s="81"/>
      <c r="O145" s="81"/>
      <c r="P145" s="81"/>
      <c r="Q145" s="81"/>
      <c r="R145" s="81"/>
      <c r="S145" s="81"/>
      <c r="T145" s="81"/>
      <c r="U145" s="97"/>
      <c r="V145" s="81"/>
      <c r="W145" s="81"/>
      <c r="X145" s="81"/>
      <c r="Y145" s="81"/>
      <c r="Z145" s="81"/>
      <c r="AA145" s="97"/>
      <c r="AB145" s="81"/>
      <c r="AC145" s="81"/>
      <c r="AD145" s="81"/>
      <c r="AE145" s="130"/>
    </row>
    <row r="146" spans="1:31" s="22" customFormat="1" ht="11.25" customHeight="1" x14ac:dyDescent="0.2">
      <c r="A146" s="83" t="s">
        <v>10</v>
      </c>
      <c r="B146" s="84"/>
      <c r="C146" s="29">
        <f t="shared" si="35"/>
        <v>0</v>
      </c>
      <c r="D146" s="29"/>
      <c r="E146" s="29"/>
      <c r="F146" s="29"/>
      <c r="G146" s="89"/>
      <c r="H146" s="92"/>
      <c r="I146" s="92"/>
      <c r="J146" s="78"/>
      <c r="K146" s="78"/>
      <c r="L146" s="81"/>
      <c r="M146" s="81"/>
      <c r="N146" s="81"/>
      <c r="O146" s="81"/>
      <c r="P146" s="81"/>
      <c r="Q146" s="81"/>
      <c r="R146" s="81"/>
      <c r="S146" s="81"/>
      <c r="T146" s="81"/>
      <c r="U146" s="97"/>
      <c r="V146" s="81"/>
      <c r="W146" s="81"/>
      <c r="X146" s="81"/>
      <c r="Y146" s="81"/>
      <c r="Z146" s="81"/>
      <c r="AA146" s="97"/>
      <c r="AB146" s="81"/>
      <c r="AC146" s="81"/>
      <c r="AD146" s="81"/>
      <c r="AE146" s="130"/>
    </row>
    <row r="147" spans="1:31" s="22" customFormat="1" ht="11.25" customHeight="1" x14ac:dyDescent="0.2">
      <c r="A147" s="83" t="s">
        <v>11</v>
      </c>
      <c r="B147" s="84"/>
      <c r="C147" s="29">
        <f t="shared" si="35"/>
        <v>0</v>
      </c>
      <c r="D147" s="29"/>
      <c r="E147" s="29"/>
      <c r="F147" s="29"/>
      <c r="G147" s="89"/>
      <c r="H147" s="92"/>
      <c r="I147" s="92"/>
      <c r="J147" s="78"/>
      <c r="K147" s="78"/>
      <c r="L147" s="81"/>
      <c r="M147" s="81"/>
      <c r="N147" s="81"/>
      <c r="O147" s="81"/>
      <c r="P147" s="81"/>
      <c r="Q147" s="81"/>
      <c r="R147" s="81"/>
      <c r="S147" s="81"/>
      <c r="T147" s="81"/>
      <c r="U147" s="97"/>
      <c r="V147" s="81"/>
      <c r="W147" s="81"/>
      <c r="X147" s="81"/>
      <c r="Y147" s="81"/>
      <c r="Z147" s="81"/>
      <c r="AA147" s="97"/>
      <c r="AB147" s="81"/>
      <c r="AC147" s="81"/>
      <c r="AD147" s="81"/>
      <c r="AE147" s="130"/>
    </row>
    <row r="148" spans="1:31" s="22" customFormat="1" ht="11.25" customHeight="1" x14ac:dyDescent="0.2">
      <c r="A148" s="83" t="s">
        <v>2</v>
      </c>
      <c r="B148" s="84"/>
      <c r="C148" s="29">
        <f t="shared" si="35"/>
        <v>0</v>
      </c>
      <c r="D148" s="29"/>
      <c r="E148" s="29"/>
      <c r="F148" s="29"/>
      <c r="G148" s="89"/>
      <c r="H148" s="92"/>
      <c r="I148" s="92"/>
      <c r="J148" s="78"/>
      <c r="K148" s="78"/>
      <c r="L148" s="81"/>
      <c r="M148" s="81"/>
      <c r="N148" s="81"/>
      <c r="O148" s="81"/>
      <c r="P148" s="81"/>
      <c r="Q148" s="81"/>
      <c r="R148" s="81"/>
      <c r="S148" s="81"/>
      <c r="T148" s="81"/>
      <c r="U148" s="97"/>
      <c r="V148" s="81"/>
      <c r="W148" s="81"/>
      <c r="X148" s="81"/>
      <c r="Y148" s="81"/>
      <c r="Z148" s="81"/>
      <c r="AA148" s="97"/>
      <c r="AB148" s="81"/>
      <c r="AC148" s="81"/>
      <c r="AD148" s="81"/>
      <c r="AE148" s="130"/>
    </row>
    <row r="149" spans="1:31" s="22" customFormat="1" ht="22.5" customHeight="1" x14ac:dyDescent="0.2">
      <c r="A149" s="85" t="s">
        <v>196</v>
      </c>
      <c r="B149" s="86"/>
      <c r="C149" s="86"/>
      <c r="D149" s="86"/>
      <c r="E149" s="86"/>
      <c r="F149" s="86"/>
      <c r="G149" s="90"/>
      <c r="H149" s="93"/>
      <c r="I149" s="93"/>
      <c r="J149" s="79"/>
      <c r="K149" s="79"/>
      <c r="L149" s="82"/>
      <c r="M149" s="82"/>
      <c r="N149" s="82"/>
      <c r="O149" s="82"/>
      <c r="P149" s="82"/>
      <c r="Q149" s="82"/>
      <c r="R149" s="82"/>
      <c r="S149" s="82"/>
      <c r="T149" s="82"/>
      <c r="U149" s="106"/>
      <c r="V149" s="82"/>
      <c r="W149" s="82"/>
      <c r="X149" s="82"/>
      <c r="Y149" s="82"/>
      <c r="Z149" s="82"/>
      <c r="AA149" s="106"/>
      <c r="AB149" s="82"/>
      <c r="AC149" s="82"/>
      <c r="AD149" s="82"/>
      <c r="AE149" s="131"/>
    </row>
    <row r="150" spans="1:31" s="22" customFormat="1" ht="13.5" customHeight="1" x14ac:dyDescent="0.2">
      <c r="A150" s="45" t="s">
        <v>117</v>
      </c>
      <c r="B150" s="87" t="s">
        <v>203</v>
      </c>
      <c r="C150" s="87"/>
      <c r="D150" s="87"/>
      <c r="E150" s="87"/>
      <c r="F150" s="87"/>
      <c r="G150" s="88" t="s">
        <v>275</v>
      </c>
      <c r="H150" s="91" t="s">
        <v>206</v>
      </c>
      <c r="I150" s="91" t="s">
        <v>96</v>
      </c>
      <c r="J150" s="77">
        <v>41640</v>
      </c>
      <c r="K150" s="77">
        <v>43465</v>
      </c>
      <c r="L150" s="80">
        <v>1</v>
      </c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>
        <v>1</v>
      </c>
      <c r="Y150" s="80"/>
      <c r="Z150" s="80"/>
      <c r="AA150" s="80"/>
      <c r="AB150" s="80">
        <v>1</v>
      </c>
      <c r="AC150" s="80"/>
      <c r="AD150" s="80"/>
      <c r="AE150" s="98"/>
    </row>
    <row r="151" spans="1:31" s="22" customFormat="1" ht="11.25" customHeight="1" x14ac:dyDescent="0.2">
      <c r="A151" s="83" t="s">
        <v>13</v>
      </c>
      <c r="B151" s="84"/>
      <c r="C151" s="29">
        <f t="shared" ref="C151:C156" si="36">SUM(D151:F151)</f>
        <v>2751.83626</v>
      </c>
      <c r="D151" s="29">
        <f>SUM(D152:D156)</f>
        <v>751.83626000000004</v>
      </c>
      <c r="E151" s="29">
        <f>SUM(E152:E156)</f>
        <v>1000</v>
      </c>
      <c r="F151" s="29">
        <f>SUM(F152:F156)</f>
        <v>1000</v>
      </c>
      <c r="G151" s="89"/>
      <c r="H151" s="92"/>
      <c r="I151" s="92"/>
      <c r="J151" s="78"/>
      <c r="K151" s="78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99"/>
    </row>
    <row r="152" spans="1:31" s="22" customFormat="1" ht="11.25" customHeight="1" x14ac:dyDescent="0.2">
      <c r="A152" s="83" t="s">
        <v>4</v>
      </c>
      <c r="B152" s="84"/>
      <c r="C152" s="29">
        <f t="shared" si="36"/>
        <v>0</v>
      </c>
      <c r="D152" s="29"/>
      <c r="E152" s="29"/>
      <c r="F152" s="29"/>
      <c r="G152" s="89"/>
      <c r="H152" s="92"/>
      <c r="I152" s="92"/>
      <c r="J152" s="78"/>
      <c r="K152" s="78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99"/>
    </row>
    <row r="153" spans="1:31" s="22" customFormat="1" ht="11.25" customHeight="1" x14ac:dyDescent="0.2">
      <c r="A153" s="83" t="s">
        <v>9</v>
      </c>
      <c r="B153" s="84"/>
      <c r="C153" s="29">
        <f t="shared" si="36"/>
        <v>2751.83626</v>
      </c>
      <c r="D153" s="29">
        <f>1000-248.16374</f>
        <v>751.83626000000004</v>
      </c>
      <c r="E153" s="29">
        <v>1000</v>
      </c>
      <c r="F153" s="29">
        <v>1000</v>
      </c>
      <c r="G153" s="89"/>
      <c r="H153" s="92"/>
      <c r="I153" s="92"/>
      <c r="J153" s="78"/>
      <c r="K153" s="78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99"/>
    </row>
    <row r="154" spans="1:31" s="22" customFormat="1" ht="11.25" customHeight="1" x14ac:dyDescent="0.2">
      <c r="A154" s="83" t="s">
        <v>10</v>
      </c>
      <c r="B154" s="84"/>
      <c r="C154" s="29">
        <f t="shared" si="36"/>
        <v>0</v>
      </c>
      <c r="D154" s="29"/>
      <c r="E154" s="29"/>
      <c r="F154" s="29"/>
      <c r="G154" s="89"/>
      <c r="H154" s="92"/>
      <c r="I154" s="92"/>
      <c r="J154" s="78"/>
      <c r="K154" s="78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99"/>
    </row>
    <row r="155" spans="1:31" s="22" customFormat="1" ht="11.25" customHeight="1" x14ac:dyDescent="0.2">
      <c r="A155" s="83" t="s">
        <v>11</v>
      </c>
      <c r="B155" s="84"/>
      <c r="C155" s="29">
        <f t="shared" si="36"/>
        <v>0</v>
      </c>
      <c r="D155" s="29"/>
      <c r="E155" s="29"/>
      <c r="F155" s="29"/>
      <c r="G155" s="89"/>
      <c r="H155" s="92"/>
      <c r="I155" s="92"/>
      <c r="J155" s="78"/>
      <c r="K155" s="78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99"/>
    </row>
    <row r="156" spans="1:31" s="22" customFormat="1" ht="11.25" customHeight="1" x14ac:dyDescent="0.2">
      <c r="A156" s="83" t="s">
        <v>2</v>
      </c>
      <c r="B156" s="84"/>
      <c r="C156" s="29">
        <f t="shared" si="36"/>
        <v>0</v>
      </c>
      <c r="D156" s="29"/>
      <c r="E156" s="29"/>
      <c r="F156" s="29"/>
      <c r="G156" s="89"/>
      <c r="H156" s="92"/>
      <c r="I156" s="92"/>
      <c r="J156" s="78"/>
      <c r="K156" s="78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99"/>
    </row>
    <row r="157" spans="1:31" s="22" customFormat="1" ht="20.25" customHeight="1" x14ac:dyDescent="0.2">
      <c r="A157" s="85" t="s">
        <v>182</v>
      </c>
      <c r="B157" s="86"/>
      <c r="C157" s="86"/>
      <c r="D157" s="86"/>
      <c r="E157" s="86"/>
      <c r="F157" s="86"/>
      <c r="G157" s="90"/>
      <c r="H157" s="93"/>
      <c r="I157" s="93"/>
      <c r="J157" s="79"/>
      <c r="K157" s="79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128"/>
    </row>
    <row r="158" spans="1:31" s="22" customFormat="1" ht="33" customHeight="1" x14ac:dyDescent="0.2">
      <c r="A158" s="45" t="s">
        <v>162</v>
      </c>
      <c r="B158" s="87" t="s">
        <v>204</v>
      </c>
      <c r="C158" s="87"/>
      <c r="D158" s="87"/>
      <c r="E158" s="87"/>
      <c r="F158" s="87"/>
      <c r="G158" s="88" t="s">
        <v>275</v>
      </c>
      <c r="H158" s="91" t="s">
        <v>207</v>
      </c>
      <c r="I158" s="91" t="s">
        <v>97</v>
      </c>
      <c r="J158" s="77">
        <v>41640</v>
      </c>
      <c r="K158" s="77">
        <v>43465</v>
      </c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98"/>
    </row>
    <row r="159" spans="1:31" s="22" customFormat="1" ht="11.25" customHeight="1" x14ac:dyDescent="0.2">
      <c r="A159" s="83" t="s">
        <v>13</v>
      </c>
      <c r="B159" s="84"/>
      <c r="C159" s="29">
        <f t="shared" ref="C159:C164" si="37">SUM(D159:F159)</f>
        <v>3420</v>
      </c>
      <c r="D159" s="29">
        <f>SUM(D160:D164)</f>
        <v>1420</v>
      </c>
      <c r="E159" s="29">
        <f>SUM(E160:E164)</f>
        <v>1000</v>
      </c>
      <c r="F159" s="29">
        <f>SUM(F160:F164)</f>
        <v>1000</v>
      </c>
      <c r="G159" s="89"/>
      <c r="H159" s="92"/>
      <c r="I159" s="92"/>
      <c r="J159" s="78"/>
      <c r="K159" s="78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99"/>
    </row>
    <row r="160" spans="1:31" s="22" customFormat="1" ht="11.25" customHeight="1" x14ac:dyDescent="0.2">
      <c r="A160" s="83" t="s">
        <v>4</v>
      </c>
      <c r="B160" s="84"/>
      <c r="C160" s="29">
        <f t="shared" si="37"/>
        <v>0</v>
      </c>
      <c r="D160" s="29"/>
      <c r="E160" s="29"/>
      <c r="F160" s="29"/>
      <c r="G160" s="89"/>
      <c r="H160" s="92"/>
      <c r="I160" s="92"/>
      <c r="J160" s="78"/>
      <c r="K160" s="78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99"/>
    </row>
    <row r="161" spans="1:31" s="22" customFormat="1" ht="11.25" customHeight="1" x14ac:dyDescent="0.2">
      <c r="A161" s="83" t="s">
        <v>9</v>
      </c>
      <c r="B161" s="84"/>
      <c r="C161" s="29">
        <f t="shared" si="37"/>
        <v>3420</v>
      </c>
      <c r="D161" s="29">
        <f>1600-180</f>
        <v>1420</v>
      </c>
      <c r="E161" s="29">
        <v>1000</v>
      </c>
      <c r="F161" s="29">
        <v>1000</v>
      </c>
      <c r="G161" s="89"/>
      <c r="H161" s="92"/>
      <c r="I161" s="92"/>
      <c r="J161" s="78"/>
      <c r="K161" s="78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99"/>
    </row>
    <row r="162" spans="1:31" s="22" customFormat="1" ht="11.25" customHeight="1" x14ac:dyDescent="0.2">
      <c r="A162" s="83" t="s">
        <v>10</v>
      </c>
      <c r="B162" s="84"/>
      <c r="C162" s="29">
        <f t="shared" si="37"/>
        <v>0</v>
      </c>
      <c r="D162" s="29"/>
      <c r="E162" s="29"/>
      <c r="F162" s="29"/>
      <c r="G162" s="89"/>
      <c r="H162" s="92"/>
      <c r="I162" s="92"/>
      <c r="J162" s="78"/>
      <c r="K162" s="78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99"/>
    </row>
    <row r="163" spans="1:31" s="22" customFormat="1" ht="11.25" customHeight="1" x14ac:dyDescent="0.2">
      <c r="A163" s="83" t="s">
        <v>11</v>
      </c>
      <c r="B163" s="84"/>
      <c r="C163" s="29">
        <f t="shared" si="37"/>
        <v>0</v>
      </c>
      <c r="D163" s="29"/>
      <c r="E163" s="29"/>
      <c r="F163" s="29"/>
      <c r="G163" s="89"/>
      <c r="H163" s="92"/>
      <c r="I163" s="92"/>
      <c r="J163" s="78"/>
      <c r="K163" s="78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99"/>
    </row>
    <row r="164" spans="1:31" s="22" customFormat="1" ht="11.25" customHeight="1" x14ac:dyDescent="0.2">
      <c r="A164" s="83" t="s">
        <v>2</v>
      </c>
      <c r="B164" s="84"/>
      <c r="C164" s="29">
        <f t="shared" si="37"/>
        <v>0</v>
      </c>
      <c r="D164" s="29"/>
      <c r="E164" s="29"/>
      <c r="F164" s="29"/>
      <c r="G164" s="89"/>
      <c r="H164" s="92"/>
      <c r="I164" s="92"/>
      <c r="J164" s="78"/>
      <c r="K164" s="78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99"/>
    </row>
    <row r="165" spans="1:31" s="22" customFormat="1" ht="23.25" customHeight="1" x14ac:dyDescent="0.2">
      <c r="A165" s="85" t="s">
        <v>183</v>
      </c>
      <c r="B165" s="86"/>
      <c r="C165" s="86"/>
      <c r="D165" s="86"/>
      <c r="E165" s="86"/>
      <c r="F165" s="86"/>
      <c r="G165" s="90"/>
      <c r="H165" s="93"/>
      <c r="I165" s="93"/>
      <c r="J165" s="79"/>
      <c r="K165" s="79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128"/>
    </row>
    <row r="166" spans="1:31" s="22" customFormat="1" ht="20.25" customHeight="1" x14ac:dyDescent="0.2">
      <c r="A166" s="45" t="s">
        <v>215</v>
      </c>
      <c r="B166" s="87" t="s">
        <v>249</v>
      </c>
      <c r="C166" s="87"/>
      <c r="D166" s="87"/>
      <c r="E166" s="87"/>
      <c r="F166" s="87"/>
      <c r="G166" s="88" t="s">
        <v>79</v>
      </c>
      <c r="H166" s="91" t="s">
        <v>77</v>
      </c>
      <c r="I166" s="91" t="s">
        <v>235</v>
      </c>
      <c r="J166" s="77">
        <v>41852</v>
      </c>
      <c r="K166" s="77">
        <v>42004</v>
      </c>
      <c r="L166" s="80"/>
      <c r="M166" s="80"/>
      <c r="N166" s="80"/>
      <c r="O166" s="80"/>
      <c r="P166" s="80"/>
      <c r="Q166" s="80">
        <v>1</v>
      </c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98"/>
    </row>
    <row r="167" spans="1:31" s="22" customFormat="1" ht="11.25" customHeight="1" x14ac:dyDescent="0.2">
      <c r="A167" s="83" t="s">
        <v>13</v>
      </c>
      <c r="B167" s="84"/>
      <c r="C167" s="29">
        <f t="shared" ref="C167:C172" si="38">SUM(D167:F167)</f>
        <v>1343.25</v>
      </c>
      <c r="D167" s="29">
        <f>SUM(D168:D172)</f>
        <v>1343.25</v>
      </c>
      <c r="E167" s="29">
        <f>SUM(E168:E172)</f>
        <v>0</v>
      </c>
      <c r="F167" s="29">
        <f>SUM(F168:F172)</f>
        <v>0</v>
      </c>
      <c r="G167" s="89"/>
      <c r="H167" s="92"/>
      <c r="I167" s="92"/>
      <c r="J167" s="78"/>
      <c r="K167" s="78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99"/>
    </row>
    <row r="168" spans="1:31" s="22" customFormat="1" ht="11.25" customHeight="1" x14ac:dyDescent="0.2">
      <c r="A168" s="83" t="s">
        <v>4</v>
      </c>
      <c r="B168" s="84"/>
      <c r="C168" s="29">
        <f t="shared" si="38"/>
        <v>0</v>
      </c>
      <c r="D168" s="29"/>
      <c r="E168" s="29"/>
      <c r="F168" s="29"/>
      <c r="G168" s="89"/>
      <c r="H168" s="92"/>
      <c r="I168" s="92"/>
      <c r="J168" s="78"/>
      <c r="K168" s="78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99"/>
    </row>
    <row r="169" spans="1:31" s="22" customFormat="1" ht="11.25" customHeight="1" x14ac:dyDescent="0.2">
      <c r="A169" s="83" t="s">
        <v>9</v>
      </c>
      <c r="B169" s="84"/>
      <c r="C169" s="29">
        <f t="shared" si="38"/>
        <v>1343.25</v>
      </c>
      <c r="D169" s="29">
        <f>1350-6.75</f>
        <v>1343.25</v>
      </c>
      <c r="E169" s="29">
        <v>0</v>
      </c>
      <c r="F169" s="29">
        <v>0</v>
      </c>
      <c r="G169" s="89"/>
      <c r="H169" s="92"/>
      <c r="I169" s="92"/>
      <c r="J169" s="78"/>
      <c r="K169" s="78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99"/>
    </row>
    <row r="170" spans="1:31" s="22" customFormat="1" ht="11.25" customHeight="1" x14ac:dyDescent="0.2">
      <c r="A170" s="83" t="s">
        <v>10</v>
      </c>
      <c r="B170" s="84"/>
      <c r="C170" s="29">
        <f t="shared" si="38"/>
        <v>0</v>
      </c>
      <c r="D170" s="29"/>
      <c r="E170" s="29"/>
      <c r="F170" s="29"/>
      <c r="G170" s="89"/>
      <c r="H170" s="92"/>
      <c r="I170" s="92"/>
      <c r="J170" s="78"/>
      <c r="K170" s="78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99"/>
    </row>
    <row r="171" spans="1:31" s="22" customFormat="1" ht="11.25" customHeight="1" x14ac:dyDescent="0.2">
      <c r="A171" s="83" t="s">
        <v>11</v>
      </c>
      <c r="B171" s="84"/>
      <c r="C171" s="29">
        <f t="shared" si="38"/>
        <v>0</v>
      </c>
      <c r="D171" s="29"/>
      <c r="E171" s="29"/>
      <c r="F171" s="29"/>
      <c r="G171" s="89"/>
      <c r="H171" s="92"/>
      <c r="I171" s="92"/>
      <c r="J171" s="78"/>
      <c r="K171" s="78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99"/>
    </row>
    <row r="172" spans="1:31" s="22" customFormat="1" ht="11.25" customHeight="1" x14ac:dyDescent="0.2">
      <c r="A172" s="83" t="s">
        <v>2</v>
      </c>
      <c r="B172" s="84"/>
      <c r="C172" s="29">
        <f t="shared" si="38"/>
        <v>0</v>
      </c>
      <c r="D172" s="29"/>
      <c r="E172" s="29"/>
      <c r="F172" s="29"/>
      <c r="G172" s="89"/>
      <c r="H172" s="92"/>
      <c r="I172" s="92"/>
      <c r="J172" s="78"/>
      <c r="K172" s="78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99"/>
    </row>
    <row r="173" spans="1:31" s="22" customFormat="1" ht="23.25" customHeight="1" x14ac:dyDescent="0.2">
      <c r="A173" s="94" t="s">
        <v>232</v>
      </c>
      <c r="B173" s="95"/>
      <c r="C173" s="95"/>
      <c r="D173" s="95"/>
      <c r="E173" s="95"/>
      <c r="F173" s="95"/>
      <c r="G173" s="90"/>
      <c r="H173" s="93"/>
      <c r="I173" s="93"/>
      <c r="J173" s="79"/>
      <c r="K173" s="79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128"/>
    </row>
    <row r="174" spans="1:31" s="22" customFormat="1" ht="20.25" customHeight="1" x14ac:dyDescent="0.2">
      <c r="A174" s="45" t="s">
        <v>271</v>
      </c>
      <c r="B174" s="87" t="s">
        <v>272</v>
      </c>
      <c r="C174" s="87"/>
      <c r="D174" s="87"/>
      <c r="E174" s="87"/>
      <c r="F174" s="87"/>
      <c r="G174" s="88" t="s">
        <v>265</v>
      </c>
      <c r="H174" s="91" t="s">
        <v>270</v>
      </c>
      <c r="I174" s="91" t="s">
        <v>273</v>
      </c>
      <c r="J174" s="77">
        <v>41852</v>
      </c>
      <c r="K174" s="77">
        <v>42004</v>
      </c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>
        <v>1</v>
      </c>
      <c r="X174" s="80"/>
      <c r="Y174" s="80"/>
      <c r="Z174" s="80"/>
      <c r="AA174" s="80"/>
      <c r="AB174" s="80"/>
      <c r="AC174" s="80"/>
      <c r="AD174" s="80"/>
      <c r="AE174" s="98"/>
    </row>
    <row r="175" spans="1:31" s="22" customFormat="1" ht="11.25" customHeight="1" x14ac:dyDescent="0.2">
      <c r="A175" s="83" t="s">
        <v>13</v>
      </c>
      <c r="B175" s="84"/>
      <c r="C175" s="29">
        <f t="shared" ref="C175:C180" si="39">SUM(D175:F175)</f>
        <v>2555.2615099999998</v>
      </c>
      <c r="D175" s="29">
        <f>SUM(D176:D180)</f>
        <v>2555.2615099999998</v>
      </c>
      <c r="E175" s="29">
        <f>SUM(E176:E180)</f>
        <v>0</v>
      </c>
      <c r="F175" s="29">
        <f>SUM(F176:F180)</f>
        <v>0</v>
      </c>
      <c r="G175" s="89"/>
      <c r="H175" s="92"/>
      <c r="I175" s="92"/>
      <c r="J175" s="78"/>
      <c r="K175" s="78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99"/>
    </row>
    <row r="176" spans="1:31" s="22" customFormat="1" ht="11.25" customHeight="1" x14ac:dyDescent="0.2">
      <c r="A176" s="83" t="s">
        <v>4</v>
      </c>
      <c r="B176" s="84"/>
      <c r="C176" s="29">
        <f t="shared" si="39"/>
        <v>0</v>
      </c>
      <c r="D176" s="29"/>
      <c r="E176" s="29"/>
      <c r="F176" s="29"/>
      <c r="G176" s="89"/>
      <c r="H176" s="92"/>
      <c r="I176" s="92"/>
      <c r="J176" s="78"/>
      <c r="K176" s="78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99"/>
    </row>
    <row r="177" spans="1:31" s="22" customFormat="1" ht="11.25" customHeight="1" x14ac:dyDescent="0.2">
      <c r="A177" s="83" t="s">
        <v>9</v>
      </c>
      <c r="B177" s="84"/>
      <c r="C177" s="29">
        <f t="shared" si="39"/>
        <v>2555.2615099999998</v>
      </c>
      <c r="D177" s="29">
        <v>2555.2615099999998</v>
      </c>
      <c r="E177" s="29">
        <v>0</v>
      </c>
      <c r="F177" s="29">
        <v>0</v>
      </c>
      <c r="G177" s="89"/>
      <c r="H177" s="92"/>
      <c r="I177" s="92"/>
      <c r="J177" s="78"/>
      <c r="K177" s="78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99"/>
    </row>
    <row r="178" spans="1:31" s="22" customFormat="1" ht="11.25" customHeight="1" x14ac:dyDescent="0.2">
      <c r="A178" s="83" t="s">
        <v>10</v>
      </c>
      <c r="B178" s="84"/>
      <c r="C178" s="29">
        <f t="shared" si="39"/>
        <v>0</v>
      </c>
      <c r="D178" s="29"/>
      <c r="E178" s="29"/>
      <c r="F178" s="29"/>
      <c r="G178" s="89"/>
      <c r="H178" s="92"/>
      <c r="I178" s="92"/>
      <c r="J178" s="78"/>
      <c r="K178" s="78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99"/>
    </row>
    <row r="179" spans="1:31" s="22" customFormat="1" ht="11.25" customHeight="1" x14ac:dyDescent="0.2">
      <c r="A179" s="83" t="s">
        <v>11</v>
      </c>
      <c r="B179" s="84"/>
      <c r="C179" s="29">
        <f t="shared" si="39"/>
        <v>0</v>
      </c>
      <c r="D179" s="29"/>
      <c r="E179" s="29"/>
      <c r="F179" s="29"/>
      <c r="G179" s="89"/>
      <c r="H179" s="92"/>
      <c r="I179" s="92"/>
      <c r="J179" s="78"/>
      <c r="K179" s="78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99"/>
    </row>
    <row r="180" spans="1:31" s="22" customFormat="1" ht="11.25" customHeight="1" x14ac:dyDescent="0.2">
      <c r="A180" s="83" t="s">
        <v>2</v>
      </c>
      <c r="B180" s="84"/>
      <c r="C180" s="29">
        <f t="shared" si="39"/>
        <v>0</v>
      </c>
      <c r="D180" s="29"/>
      <c r="E180" s="29"/>
      <c r="F180" s="29"/>
      <c r="G180" s="89"/>
      <c r="H180" s="92"/>
      <c r="I180" s="92"/>
      <c r="J180" s="78"/>
      <c r="K180" s="78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99"/>
    </row>
    <row r="181" spans="1:31" s="22" customFormat="1" ht="23.25" customHeight="1" x14ac:dyDescent="0.2">
      <c r="A181" s="94" t="s">
        <v>274</v>
      </c>
      <c r="B181" s="95"/>
      <c r="C181" s="95"/>
      <c r="D181" s="95"/>
      <c r="E181" s="95"/>
      <c r="F181" s="95"/>
      <c r="G181" s="90"/>
      <c r="H181" s="93"/>
      <c r="I181" s="93"/>
      <c r="J181" s="79"/>
      <c r="K181" s="79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128"/>
    </row>
    <row r="182" spans="1:31" s="22" customFormat="1" ht="20.25" customHeight="1" x14ac:dyDescent="0.2">
      <c r="A182" s="45" t="s">
        <v>277</v>
      </c>
      <c r="B182" s="87" t="s">
        <v>289</v>
      </c>
      <c r="C182" s="87"/>
      <c r="D182" s="87"/>
      <c r="E182" s="87"/>
      <c r="F182" s="87"/>
      <c r="G182" s="88" t="s">
        <v>265</v>
      </c>
      <c r="H182" s="91" t="s">
        <v>270</v>
      </c>
      <c r="I182" s="91" t="s">
        <v>279</v>
      </c>
      <c r="J182" s="77">
        <v>41936</v>
      </c>
      <c r="K182" s="77">
        <v>42004</v>
      </c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>
        <v>1</v>
      </c>
      <c r="X182" s="80"/>
      <c r="Y182" s="80"/>
      <c r="Z182" s="80"/>
      <c r="AA182" s="80"/>
      <c r="AB182" s="80"/>
      <c r="AC182" s="80"/>
      <c r="AD182" s="80"/>
      <c r="AE182" s="98"/>
    </row>
    <row r="183" spans="1:31" s="22" customFormat="1" ht="11.25" customHeight="1" x14ac:dyDescent="0.2">
      <c r="A183" s="83" t="s">
        <v>13</v>
      </c>
      <c r="B183" s="84"/>
      <c r="C183" s="29">
        <f t="shared" ref="C183:C188" si="40">SUM(D183:F183)</f>
        <v>720</v>
      </c>
      <c r="D183" s="29">
        <f>SUM(D184:D188)</f>
        <v>720</v>
      </c>
      <c r="E183" s="29">
        <f>SUM(E184:E188)</f>
        <v>0</v>
      </c>
      <c r="F183" s="29">
        <f>SUM(F184:F188)</f>
        <v>0</v>
      </c>
      <c r="G183" s="89"/>
      <c r="H183" s="92"/>
      <c r="I183" s="92"/>
      <c r="J183" s="78"/>
      <c r="K183" s="78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99"/>
    </row>
    <row r="184" spans="1:31" s="22" customFormat="1" ht="11.25" customHeight="1" x14ac:dyDescent="0.2">
      <c r="A184" s="83" t="s">
        <v>4</v>
      </c>
      <c r="B184" s="84"/>
      <c r="C184" s="29">
        <f t="shared" si="40"/>
        <v>0</v>
      </c>
      <c r="D184" s="29"/>
      <c r="E184" s="29"/>
      <c r="F184" s="29"/>
      <c r="G184" s="89"/>
      <c r="H184" s="92"/>
      <c r="I184" s="92"/>
      <c r="J184" s="78"/>
      <c r="K184" s="78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99"/>
    </row>
    <row r="185" spans="1:31" s="22" customFormat="1" ht="11.25" customHeight="1" x14ac:dyDescent="0.2">
      <c r="A185" s="83" t="s">
        <v>9</v>
      </c>
      <c r="B185" s="84"/>
      <c r="C185" s="29">
        <f t="shared" si="40"/>
        <v>720</v>
      </c>
      <c r="D185" s="29">
        <v>720</v>
      </c>
      <c r="E185" s="29">
        <v>0</v>
      </c>
      <c r="F185" s="29">
        <v>0</v>
      </c>
      <c r="G185" s="89"/>
      <c r="H185" s="92"/>
      <c r="I185" s="92"/>
      <c r="J185" s="78"/>
      <c r="K185" s="78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99"/>
    </row>
    <row r="186" spans="1:31" s="22" customFormat="1" ht="11.25" customHeight="1" x14ac:dyDescent="0.2">
      <c r="A186" s="83" t="s">
        <v>10</v>
      </c>
      <c r="B186" s="84"/>
      <c r="C186" s="29">
        <f t="shared" si="40"/>
        <v>0</v>
      </c>
      <c r="D186" s="29"/>
      <c r="E186" s="29"/>
      <c r="F186" s="29"/>
      <c r="G186" s="89"/>
      <c r="H186" s="92"/>
      <c r="I186" s="92"/>
      <c r="J186" s="78"/>
      <c r="K186" s="78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99"/>
    </row>
    <row r="187" spans="1:31" s="22" customFormat="1" ht="11.25" customHeight="1" x14ac:dyDescent="0.2">
      <c r="A187" s="83" t="s">
        <v>11</v>
      </c>
      <c r="B187" s="84"/>
      <c r="C187" s="29">
        <f t="shared" si="40"/>
        <v>0</v>
      </c>
      <c r="D187" s="29"/>
      <c r="E187" s="29"/>
      <c r="F187" s="29"/>
      <c r="G187" s="89"/>
      <c r="H187" s="92"/>
      <c r="I187" s="92"/>
      <c r="J187" s="78"/>
      <c r="K187" s="78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99"/>
    </row>
    <row r="188" spans="1:31" s="22" customFormat="1" ht="11.25" customHeight="1" x14ac:dyDescent="0.2">
      <c r="A188" s="83" t="s">
        <v>2</v>
      </c>
      <c r="B188" s="84"/>
      <c r="C188" s="29">
        <f t="shared" si="40"/>
        <v>0</v>
      </c>
      <c r="D188" s="29"/>
      <c r="E188" s="29"/>
      <c r="F188" s="29"/>
      <c r="G188" s="89"/>
      <c r="H188" s="92"/>
      <c r="I188" s="92"/>
      <c r="J188" s="78"/>
      <c r="K188" s="78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99"/>
    </row>
    <row r="189" spans="1:31" s="22" customFormat="1" ht="23.25" customHeight="1" x14ac:dyDescent="0.2">
      <c r="A189" s="94" t="s">
        <v>278</v>
      </c>
      <c r="B189" s="95"/>
      <c r="C189" s="95"/>
      <c r="D189" s="95"/>
      <c r="E189" s="95"/>
      <c r="F189" s="95"/>
      <c r="G189" s="90"/>
      <c r="H189" s="93"/>
      <c r="I189" s="93"/>
      <c r="J189" s="79"/>
      <c r="K189" s="79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128"/>
    </row>
    <row r="190" spans="1:31" s="22" customFormat="1" ht="21" customHeight="1" x14ac:dyDescent="0.2">
      <c r="A190" s="45" t="s">
        <v>44</v>
      </c>
      <c r="B190" s="135" t="s">
        <v>64</v>
      </c>
      <c r="C190" s="136"/>
      <c r="D190" s="136"/>
      <c r="E190" s="136"/>
      <c r="F190" s="136"/>
      <c r="G190" s="167"/>
      <c r="H190" s="137" t="s">
        <v>77</v>
      </c>
      <c r="I190" s="137"/>
      <c r="J190" s="143">
        <v>41640</v>
      </c>
      <c r="K190" s="143">
        <v>43465</v>
      </c>
      <c r="L190" s="132">
        <f>L197+L205</f>
        <v>1</v>
      </c>
      <c r="M190" s="132">
        <f t="shared" ref="M190:AE190" si="41">M197+M205</f>
        <v>0</v>
      </c>
      <c r="N190" s="132">
        <f t="shared" si="41"/>
        <v>0</v>
      </c>
      <c r="O190" s="132">
        <f t="shared" si="41"/>
        <v>0</v>
      </c>
      <c r="P190" s="132">
        <f t="shared" si="41"/>
        <v>0</v>
      </c>
      <c r="Q190" s="132">
        <f t="shared" si="41"/>
        <v>0</v>
      </c>
      <c r="R190" s="132">
        <f t="shared" si="41"/>
        <v>0</v>
      </c>
      <c r="S190" s="132">
        <f t="shared" si="41"/>
        <v>0</v>
      </c>
      <c r="T190" s="132">
        <f t="shared" si="41"/>
        <v>0</v>
      </c>
      <c r="U190" s="132">
        <f t="shared" si="41"/>
        <v>0</v>
      </c>
      <c r="V190" s="132">
        <f t="shared" si="41"/>
        <v>0</v>
      </c>
      <c r="W190" s="132">
        <f t="shared" si="41"/>
        <v>1</v>
      </c>
      <c r="X190" s="132">
        <f t="shared" si="41"/>
        <v>1</v>
      </c>
      <c r="Y190" s="132">
        <f t="shared" si="41"/>
        <v>0</v>
      </c>
      <c r="Z190" s="132">
        <f t="shared" si="41"/>
        <v>0</v>
      </c>
      <c r="AA190" s="132">
        <f t="shared" si="41"/>
        <v>1</v>
      </c>
      <c r="AB190" s="132">
        <f t="shared" si="41"/>
        <v>1</v>
      </c>
      <c r="AC190" s="132">
        <f t="shared" si="41"/>
        <v>0</v>
      </c>
      <c r="AD190" s="132">
        <f t="shared" si="41"/>
        <v>0</v>
      </c>
      <c r="AE190" s="170">
        <f t="shared" si="41"/>
        <v>1</v>
      </c>
    </row>
    <row r="191" spans="1:31" s="22" customFormat="1" ht="10.5" customHeight="1" x14ac:dyDescent="0.2">
      <c r="A191" s="125" t="s">
        <v>13</v>
      </c>
      <c r="B191" s="126"/>
      <c r="C191" s="43">
        <f t="shared" ref="C191:E196" si="42">SUM(C198,C206)</f>
        <v>30924.168599999997</v>
      </c>
      <c r="D191" s="43">
        <f t="shared" si="42"/>
        <v>7804.35</v>
      </c>
      <c r="E191" s="43">
        <f t="shared" si="42"/>
        <v>11250.52</v>
      </c>
      <c r="F191" s="43">
        <f t="shared" ref="F191" si="43">SUM(F198,F206)</f>
        <v>11869.298599999998</v>
      </c>
      <c r="G191" s="168"/>
      <c r="H191" s="138"/>
      <c r="I191" s="138"/>
      <c r="J191" s="144"/>
      <c r="K191" s="144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71"/>
    </row>
    <row r="192" spans="1:31" s="22" customFormat="1" ht="10.5" customHeight="1" x14ac:dyDescent="0.2">
      <c r="A192" s="125" t="s">
        <v>4</v>
      </c>
      <c r="B192" s="126"/>
      <c r="C192" s="43">
        <f t="shared" si="42"/>
        <v>0</v>
      </c>
      <c r="D192" s="43">
        <f t="shared" si="42"/>
        <v>0</v>
      </c>
      <c r="E192" s="43">
        <f t="shared" si="42"/>
        <v>0</v>
      </c>
      <c r="F192" s="43">
        <f t="shared" ref="F192" si="44">SUM(F199,F207)</f>
        <v>0</v>
      </c>
      <c r="G192" s="168"/>
      <c r="H192" s="138"/>
      <c r="I192" s="138"/>
      <c r="J192" s="144"/>
      <c r="K192" s="144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71"/>
    </row>
    <row r="193" spans="1:31" s="22" customFormat="1" ht="10.5" customHeight="1" x14ac:dyDescent="0.2">
      <c r="A193" s="125" t="s">
        <v>9</v>
      </c>
      <c r="B193" s="126"/>
      <c r="C193" s="43">
        <f t="shared" si="42"/>
        <v>30924.168599999997</v>
      </c>
      <c r="D193" s="43">
        <f t="shared" si="42"/>
        <v>7804.35</v>
      </c>
      <c r="E193" s="43">
        <f t="shared" si="42"/>
        <v>11250.52</v>
      </c>
      <c r="F193" s="43">
        <f t="shared" ref="F193" si="45">SUM(F200,F208)</f>
        <v>11869.298599999998</v>
      </c>
      <c r="G193" s="168"/>
      <c r="H193" s="138"/>
      <c r="I193" s="138"/>
      <c r="J193" s="144"/>
      <c r="K193" s="144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71"/>
    </row>
    <row r="194" spans="1:31" s="22" customFormat="1" ht="10.5" customHeight="1" x14ac:dyDescent="0.2">
      <c r="A194" s="125" t="s">
        <v>10</v>
      </c>
      <c r="B194" s="126"/>
      <c r="C194" s="43">
        <f t="shared" si="42"/>
        <v>0</v>
      </c>
      <c r="D194" s="43">
        <f t="shared" si="42"/>
        <v>0</v>
      </c>
      <c r="E194" s="43">
        <f t="shared" si="42"/>
        <v>0</v>
      </c>
      <c r="F194" s="43">
        <f t="shared" ref="F194" si="46">SUM(F201,F209)</f>
        <v>0</v>
      </c>
      <c r="G194" s="168"/>
      <c r="H194" s="138"/>
      <c r="I194" s="138"/>
      <c r="J194" s="144"/>
      <c r="K194" s="144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71"/>
    </row>
    <row r="195" spans="1:31" s="22" customFormat="1" ht="10.5" customHeight="1" x14ac:dyDescent="0.2">
      <c r="A195" s="125" t="s">
        <v>11</v>
      </c>
      <c r="B195" s="126"/>
      <c r="C195" s="43">
        <f t="shared" si="42"/>
        <v>0</v>
      </c>
      <c r="D195" s="43">
        <f t="shared" si="42"/>
        <v>0</v>
      </c>
      <c r="E195" s="43">
        <f t="shared" si="42"/>
        <v>0</v>
      </c>
      <c r="F195" s="43">
        <f t="shared" ref="F195" si="47">SUM(F202,F210)</f>
        <v>0</v>
      </c>
      <c r="G195" s="168"/>
      <c r="H195" s="138"/>
      <c r="I195" s="138"/>
      <c r="J195" s="144"/>
      <c r="K195" s="144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71"/>
    </row>
    <row r="196" spans="1:31" s="22" customFormat="1" ht="10.5" customHeight="1" x14ac:dyDescent="0.2">
      <c r="A196" s="94" t="s">
        <v>2</v>
      </c>
      <c r="B196" s="127"/>
      <c r="C196" s="44">
        <f t="shared" si="42"/>
        <v>0</v>
      </c>
      <c r="D196" s="44">
        <f t="shared" si="42"/>
        <v>0</v>
      </c>
      <c r="E196" s="44">
        <f t="shared" si="42"/>
        <v>0</v>
      </c>
      <c r="F196" s="44">
        <f t="shared" ref="F196" si="48">SUM(F203,F211)</f>
        <v>0</v>
      </c>
      <c r="G196" s="169"/>
      <c r="H196" s="139"/>
      <c r="I196" s="139"/>
      <c r="J196" s="145"/>
      <c r="K196" s="145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  <c r="AB196" s="134"/>
      <c r="AC196" s="134"/>
      <c r="AD196" s="134"/>
      <c r="AE196" s="172"/>
    </row>
    <row r="197" spans="1:31" s="22" customFormat="1" ht="19.5" customHeight="1" x14ac:dyDescent="0.2">
      <c r="A197" s="45" t="s">
        <v>45</v>
      </c>
      <c r="B197" s="87" t="s">
        <v>197</v>
      </c>
      <c r="C197" s="87"/>
      <c r="D197" s="87"/>
      <c r="E197" s="87"/>
      <c r="F197" s="87"/>
      <c r="G197" s="88" t="s">
        <v>284</v>
      </c>
      <c r="H197" s="91" t="s">
        <v>148</v>
      </c>
      <c r="I197" s="91" t="s">
        <v>198</v>
      </c>
      <c r="J197" s="77">
        <v>41640</v>
      </c>
      <c r="K197" s="77">
        <v>43465</v>
      </c>
      <c r="L197" s="96" t="s">
        <v>107</v>
      </c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96" t="s">
        <v>107</v>
      </c>
      <c r="Y197" s="80"/>
      <c r="Z197" s="80"/>
      <c r="AA197" s="80"/>
      <c r="AB197" s="96" t="s">
        <v>107</v>
      </c>
      <c r="AC197" s="80"/>
      <c r="AD197" s="80"/>
      <c r="AE197" s="98"/>
    </row>
    <row r="198" spans="1:31" s="22" customFormat="1" ht="11.25" customHeight="1" x14ac:dyDescent="0.2">
      <c r="A198" s="83" t="s">
        <v>13</v>
      </c>
      <c r="B198" s="84"/>
      <c r="C198" s="29">
        <f t="shared" ref="C198:C203" si="49">SUM(D198:F198)</f>
        <v>23150.932499999999</v>
      </c>
      <c r="D198" s="29">
        <f>SUM(D199:D203)</f>
        <v>7324.35</v>
      </c>
      <c r="E198" s="29">
        <f>SUM(E199:E203)</f>
        <v>7701.5</v>
      </c>
      <c r="F198" s="29">
        <f>SUM(F199:F203)</f>
        <v>8125.0824999999995</v>
      </c>
      <c r="G198" s="89"/>
      <c r="H198" s="92"/>
      <c r="I198" s="92"/>
      <c r="J198" s="78"/>
      <c r="K198" s="78"/>
      <c r="L198" s="97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97"/>
      <c r="Y198" s="81"/>
      <c r="Z198" s="81"/>
      <c r="AA198" s="81"/>
      <c r="AB198" s="97"/>
      <c r="AC198" s="81"/>
      <c r="AD198" s="81"/>
      <c r="AE198" s="99"/>
    </row>
    <row r="199" spans="1:31" s="22" customFormat="1" ht="11.25" customHeight="1" x14ac:dyDescent="0.2">
      <c r="A199" s="83" t="s">
        <v>4</v>
      </c>
      <c r="B199" s="84"/>
      <c r="C199" s="29">
        <f t="shared" si="49"/>
        <v>0</v>
      </c>
      <c r="D199" s="29"/>
      <c r="E199" s="29"/>
      <c r="F199" s="29"/>
      <c r="G199" s="89"/>
      <c r="H199" s="92"/>
      <c r="I199" s="92"/>
      <c r="J199" s="78"/>
      <c r="K199" s="78"/>
      <c r="L199" s="97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97"/>
      <c r="Y199" s="81"/>
      <c r="Z199" s="81"/>
      <c r="AA199" s="81"/>
      <c r="AB199" s="97"/>
      <c r="AC199" s="81"/>
      <c r="AD199" s="81"/>
      <c r="AE199" s="99"/>
    </row>
    <row r="200" spans="1:31" s="22" customFormat="1" ht="11.25" customHeight="1" x14ac:dyDescent="0.2">
      <c r="A200" s="83" t="s">
        <v>9</v>
      </c>
      <c r="B200" s="84"/>
      <c r="C200" s="29">
        <f t="shared" si="49"/>
        <v>23150.932499999999</v>
      </c>
      <c r="D200" s="29">
        <f>7380-55.65</f>
        <v>7324.35</v>
      </c>
      <c r="E200" s="29">
        <v>7701.5</v>
      </c>
      <c r="F200" s="29">
        <f>E200*1.055</f>
        <v>8125.0824999999995</v>
      </c>
      <c r="G200" s="89"/>
      <c r="H200" s="92"/>
      <c r="I200" s="92"/>
      <c r="J200" s="78"/>
      <c r="K200" s="78"/>
      <c r="L200" s="97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97"/>
      <c r="Y200" s="81"/>
      <c r="Z200" s="81"/>
      <c r="AA200" s="81"/>
      <c r="AB200" s="97"/>
      <c r="AC200" s="81"/>
      <c r="AD200" s="81"/>
      <c r="AE200" s="99"/>
    </row>
    <row r="201" spans="1:31" s="22" customFormat="1" ht="11.25" customHeight="1" x14ac:dyDescent="0.2">
      <c r="A201" s="83" t="s">
        <v>10</v>
      </c>
      <c r="B201" s="84"/>
      <c r="C201" s="29">
        <f t="shared" si="49"/>
        <v>0</v>
      </c>
      <c r="D201" s="29"/>
      <c r="E201" s="29"/>
      <c r="F201" s="29"/>
      <c r="G201" s="89"/>
      <c r="H201" s="92"/>
      <c r="I201" s="92"/>
      <c r="J201" s="78"/>
      <c r="K201" s="78"/>
      <c r="L201" s="97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97"/>
      <c r="Y201" s="81"/>
      <c r="Z201" s="81"/>
      <c r="AA201" s="81"/>
      <c r="AB201" s="97"/>
      <c r="AC201" s="81"/>
      <c r="AD201" s="81"/>
      <c r="AE201" s="99"/>
    </row>
    <row r="202" spans="1:31" s="22" customFormat="1" ht="11.25" customHeight="1" x14ac:dyDescent="0.2">
      <c r="A202" s="83" t="s">
        <v>11</v>
      </c>
      <c r="B202" s="84"/>
      <c r="C202" s="29">
        <f t="shared" si="49"/>
        <v>0</v>
      </c>
      <c r="D202" s="29"/>
      <c r="E202" s="29"/>
      <c r="F202" s="29"/>
      <c r="G202" s="89"/>
      <c r="H202" s="92"/>
      <c r="I202" s="92"/>
      <c r="J202" s="78"/>
      <c r="K202" s="78"/>
      <c r="L202" s="97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97"/>
      <c r="Y202" s="81"/>
      <c r="Z202" s="81"/>
      <c r="AA202" s="81"/>
      <c r="AB202" s="97"/>
      <c r="AC202" s="81"/>
      <c r="AD202" s="81"/>
      <c r="AE202" s="99"/>
    </row>
    <row r="203" spans="1:31" s="22" customFormat="1" ht="11.25" customHeight="1" x14ac:dyDescent="0.2">
      <c r="A203" s="83" t="s">
        <v>2</v>
      </c>
      <c r="B203" s="84"/>
      <c r="C203" s="29">
        <f t="shared" si="49"/>
        <v>0</v>
      </c>
      <c r="D203" s="29"/>
      <c r="E203" s="29"/>
      <c r="F203" s="29"/>
      <c r="G203" s="89"/>
      <c r="H203" s="92"/>
      <c r="I203" s="92"/>
      <c r="J203" s="78"/>
      <c r="K203" s="78"/>
      <c r="L203" s="97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97"/>
      <c r="Y203" s="81"/>
      <c r="Z203" s="81"/>
      <c r="AA203" s="81"/>
      <c r="AB203" s="97"/>
      <c r="AC203" s="81"/>
      <c r="AD203" s="81"/>
      <c r="AE203" s="99"/>
    </row>
    <row r="204" spans="1:31" s="22" customFormat="1" ht="47.25" customHeight="1" x14ac:dyDescent="0.2">
      <c r="A204" s="85" t="s">
        <v>140</v>
      </c>
      <c r="B204" s="86"/>
      <c r="C204" s="86"/>
      <c r="D204" s="86"/>
      <c r="E204" s="86"/>
      <c r="F204" s="86"/>
      <c r="G204" s="90"/>
      <c r="H204" s="93"/>
      <c r="I204" s="93"/>
      <c r="J204" s="79"/>
      <c r="K204" s="79"/>
      <c r="L204" s="106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106"/>
      <c r="Y204" s="82"/>
      <c r="Z204" s="82"/>
      <c r="AA204" s="82"/>
      <c r="AB204" s="106"/>
      <c r="AC204" s="82"/>
      <c r="AD204" s="82"/>
      <c r="AE204" s="128"/>
    </row>
    <row r="205" spans="1:31" s="22" customFormat="1" ht="23.25" customHeight="1" x14ac:dyDescent="0.2">
      <c r="A205" s="45" t="s">
        <v>46</v>
      </c>
      <c r="B205" s="87" t="s">
        <v>199</v>
      </c>
      <c r="C205" s="87"/>
      <c r="D205" s="87"/>
      <c r="E205" s="87"/>
      <c r="F205" s="87"/>
      <c r="G205" s="88" t="s">
        <v>79</v>
      </c>
      <c r="H205" s="91" t="s">
        <v>147</v>
      </c>
      <c r="I205" s="91" t="s">
        <v>121</v>
      </c>
      <c r="J205" s="77">
        <v>41640</v>
      </c>
      <c r="K205" s="77">
        <v>43465</v>
      </c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96" t="s">
        <v>107</v>
      </c>
      <c r="X205" s="80"/>
      <c r="Y205" s="80"/>
      <c r="Z205" s="80"/>
      <c r="AA205" s="96" t="s">
        <v>107</v>
      </c>
      <c r="AB205" s="80"/>
      <c r="AC205" s="80"/>
      <c r="AD205" s="80"/>
      <c r="AE205" s="129" t="s">
        <v>107</v>
      </c>
    </row>
    <row r="206" spans="1:31" s="22" customFormat="1" ht="10.5" customHeight="1" x14ac:dyDescent="0.2">
      <c r="A206" s="83" t="s">
        <v>13</v>
      </c>
      <c r="B206" s="84"/>
      <c r="C206" s="29">
        <f t="shared" ref="C206:C211" si="50">SUM(D206:F206)</f>
        <v>7773.2361000000001</v>
      </c>
      <c r="D206" s="29">
        <f>SUM(D207:D211)</f>
        <v>480</v>
      </c>
      <c r="E206" s="29">
        <f>SUM(E207:E211)</f>
        <v>3549.02</v>
      </c>
      <c r="F206" s="29">
        <f>SUM(F207:F211)</f>
        <v>3744.2160999999996</v>
      </c>
      <c r="G206" s="89"/>
      <c r="H206" s="92"/>
      <c r="I206" s="92"/>
      <c r="J206" s="78"/>
      <c r="K206" s="78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97"/>
      <c r="X206" s="81"/>
      <c r="Y206" s="81"/>
      <c r="Z206" s="81"/>
      <c r="AA206" s="97"/>
      <c r="AB206" s="81"/>
      <c r="AC206" s="81"/>
      <c r="AD206" s="81"/>
      <c r="AE206" s="130"/>
    </row>
    <row r="207" spans="1:31" s="22" customFormat="1" ht="10.5" customHeight="1" x14ac:dyDescent="0.2">
      <c r="A207" s="83" t="s">
        <v>4</v>
      </c>
      <c r="B207" s="84"/>
      <c r="C207" s="29">
        <f t="shared" si="50"/>
        <v>0</v>
      </c>
      <c r="D207" s="29"/>
      <c r="E207" s="29"/>
      <c r="F207" s="29"/>
      <c r="G207" s="89"/>
      <c r="H207" s="92"/>
      <c r="I207" s="92"/>
      <c r="J207" s="78"/>
      <c r="K207" s="78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97"/>
      <c r="X207" s="81"/>
      <c r="Y207" s="81"/>
      <c r="Z207" s="81"/>
      <c r="AA207" s="97"/>
      <c r="AB207" s="81"/>
      <c r="AC207" s="81"/>
      <c r="AD207" s="81"/>
      <c r="AE207" s="130"/>
    </row>
    <row r="208" spans="1:31" s="22" customFormat="1" ht="10.5" customHeight="1" x14ac:dyDescent="0.2">
      <c r="A208" s="83" t="s">
        <v>9</v>
      </c>
      <c r="B208" s="84"/>
      <c r="C208" s="29">
        <f t="shared" si="50"/>
        <v>7773.2361000000001</v>
      </c>
      <c r="D208" s="29">
        <f>3284-2804</f>
        <v>480</v>
      </c>
      <c r="E208" s="29">
        <v>3549.02</v>
      </c>
      <c r="F208" s="29">
        <f>E208*1.055</f>
        <v>3744.2160999999996</v>
      </c>
      <c r="G208" s="89"/>
      <c r="H208" s="92"/>
      <c r="I208" s="92"/>
      <c r="J208" s="78"/>
      <c r="K208" s="78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97"/>
      <c r="X208" s="81"/>
      <c r="Y208" s="81"/>
      <c r="Z208" s="81"/>
      <c r="AA208" s="97"/>
      <c r="AB208" s="81"/>
      <c r="AC208" s="81"/>
      <c r="AD208" s="81"/>
      <c r="AE208" s="130"/>
    </row>
    <row r="209" spans="1:31" s="22" customFormat="1" ht="10.5" customHeight="1" x14ac:dyDescent="0.2">
      <c r="A209" s="83" t="s">
        <v>10</v>
      </c>
      <c r="B209" s="84"/>
      <c r="C209" s="29">
        <f t="shared" si="50"/>
        <v>0</v>
      </c>
      <c r="D209" s="29"/>
      <c r="E209" s="29"/>
      <c r="F209" s="29"/>
      <c r="G209" s="89"/>
      <c r="H209" s="92"/>
      <c r="I209" s="92"/>
      <c r="J209" s="78"/>
      <c r="K209" s="78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97"/>
      <c r="X209" s="81"/>
      <c r="Y209" s="81"/>
      <c r="Z209" s="81"/>
      <c r="AA209" s="97"/>
      <c r="AB209" s="81"/>
      <c r="AC209" s="81"/>
      <c r="AD209" s="81"/>
      <c r="AE209" s="130"/>
    </row>
    <row r="210" spans="1:31" s="22" customFormat="1" ht="10.5" customHeight="1" x14ac:dyDescent="0.2">
      <c r="A210" s="83" t="s">
        <v>11</v>
      </c>
      <c r="B210" s="84"/>
      <c r="C210" s="29">
        <f t="shared" si="50"/>
        <v>0</v>
      </c>
      <c r="D210" s="29"/>
      <c r="E210" s="29"/>
      <c r="F210" s="29"/>
      <c r="G210" s="89"/>
      <c r="H210" s="92"/>
      <c r="I210" s="92"/>
      <c r="J210" s="78"/>
      <c r="K210" s="78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97"/>
      <c r="X210" s="81"/>
      <c r="Y210" s="81"/>
      <c r="Z210" s="81"/>
      <c r="AA210" s="97"/>
      <c r="AB210" s="81"/>
      <c r="AC210" s="81"/>
      <c r="AD210" s="81"/>
      <c r="AE210" s="130"/>
    </row>
    <row r="211" spans="1:31" s="22" customFormat="1" ht="10.5" customHeight="1" x14ac:dyDescent="0.2">
      <c r="A211" s="83" t="s">
        <v>2</v>
      </c>
      <c r="B211" s="84"/>
      <c r="C211" s="29">
        <f t="shared" si="50"/>
        <v>0</v>
      </c>
      <c r="D211" s="29"/>
      <c r="E211" s="29"/>
      <c r="F211" s="29"/>
      <c r="G211" s="89"/>
      <c r="H211" s="92"/>
      <c r="I211" s="92"/>
      <c r="J211" s="78"/>
      <c r="K211" s="78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97"/>
      <c r="X211" s="81"/>
      <c r="Y211" s="81"/>
      <c r="Z211" s="81"/>
      <c r="AA211" s="97"/>
      <c r="AB211" s="81"/>
      <c r="AC211" s="81"/>
      <c r="AD211" s="81"/>
      <c r="AE211" s="130"/>
    </row>
    <row r="212" spans="1:31" s="22" customFormat="1" ht="21.75" customHeight="1" x14ac:dyDescent="0.2">
      <c r="A212" s="85" t="s">
        <v>141</v>
      </c>
      <c r="B212" s="86"/>
      <c r="C212" s="86"/>
      <c r="D212" s="86"/>
      <c r="E212" s="86"/>
      <c r="F212" s="86"/>
      <c r="G212" s="90"/>
      <c r="H212" s="93"/>
      <c r="I212" s="93"/>
      <c r="J212" s="79"/>
      <c r="K212" s="79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106"/>
      <c r="X212" s="82"/>
      <c r="Y212" s="82"/>
      <c r="Z212" s="82"/>
      <c r="AA212" s="106"/>
      <c r="AB212" s="82"/>
      <c r="AC212" s="82"/>
      <c r="AD212" s="82"/>
      <c r="AE212" s="131"/>
    </row>
    <row r="213" spans="1:31" s="22" customFormat="1" ht="12.75" customHeight="1" x14ac:dyDescent="0.2">
      <c r="A213" s="45" t="s">
        <v>47</v>
      </c>
      <c r="B213" s="87" t="s">
        <v>65</v>
      </c>
      <c r="C213" s="87"/>
      <c r="D213" s="87"/>
      <c r="E213" s="87"/>
      <c r="F213" s="87"/>
      <c r="G213" s="88"/>
      <c r="H213" s="91" t="s">
        <v>135</v>
      </c>
      <c r="I213" s="91" t="s">
        <v>142</v>
      </c>
      <c r="J213" s="77">
        <v>41640</v>
      </c>
      <c r="K213" s="77">
        <v>43465</v>
      </c>
      <c r="L213" s="80">
        <f>L220+L228+L236+L244</f>
        <v>0</v>
      </c>
      <c r="M213" s="80">
        <f t="shared" ref="M213:AE213" si="51">M220+M228+M236+M244</f>
        <v>0</v>
      </c>
      <c r="N213" s="80">
        <f t="shared" si="51"/>
        <v>0</v>
      </c>
      <c r="O213" s="80">
        <f t="shared" si="51"/>
        <v>0</v>
      </c>
      <c r="P213" s="80">
        <f t="shared" si="51"/>
        <v>0</v>
      </c>
      <c r="Q213" s="80">
        <f t="shared" si="51"/>
        <v>0</v>
      </c>
      <c r="R213" s="80">
        <f t="shared" si="51"/>
        <v>1</v>
      </c>
      <c r="S213" s="80">
        <f t="shared" si="51"/>
        <v>0</v>
      </c>
      <c r="T213" s="80">
        <f t="shared" si="51"/>
        <v>0</v>
      </c>
      <c r="U213" s="80">
        <f t="shared" si="51"/>
        <v>0</v>
      </c>
      <c r="V213" s="80">
        <f t="shared" si="51"/>
        <v>0</v>
      </c>
      <c r="W213" s="80">
        <f t="shared" si="51"/>
        <v>1</v>
      </c>
      <c r="X213" s="80">
        <f t="shared" si="51"/>
        <v>0</v>
      </c>
      <c r="Y213" s="80">
        <f t="shared" si="51"/>
        <v>0</v>
      </c>
      <c r="Z213" s="80">
        <f t="shared" si="51"/>
        <v>0</v>
      </c>
      <c r="AA213" s="80">
        <f t="shared" si="51"/>
        <v>1</v>
      </c>
      <c r="AB213" s="80">
        <f t="shared" si="51"/>
        <v>0</v>
      </c>
      <c r="AC213" s="80">
        <f t="shared" si="51"/>
        <v>0</v>
      </c>
      <c r="AD213" s="80">
        <f t="shared" si="51"/>
        <v>0</v>
      </c>
      <c r="AE213" s="80">
        <f t="shared" si="51"/>
        <v>1</v>
      </c>
    </row>
    <row r="214" spans="1:31" s="22" customFormat="1" ht="10.5" customHeight="1" x14ac:dyDescent="0.2">
      <c r="A214" s="83" t="s">
        <v>13</v>
      </c>
      <c r="B214" s="84"/>
      <c r="C214" s="43">
        <f t="shared" ref="C214:C219" si="52">SUM(D214:F214)</f>
        <v>29677</v>
      </c>
      <c r="D214" s="43">
        <f>SUM(D215:D219)</f>
        <v>2452</v>
      </c>
      <c r="E214" s="43">
        <f t="shared" ref="E214:F214" si="53">SUM(E215:E219)</f>
        <v>12400</v>
      </c>
      <c r="F214" s="43">
        <f t="shared" si="53"/>
        <v>14825</v>
      </c>
      <c r="G214" s="89"/>
      <c r="H214" s="92"/>
      <c r="I214" s="92"/>
      <c r="J214" s="78"/>
      <c r="K214" s="78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</row>
    <row r="215" spans="1:31" s="22" customFormat="1" ht="10.5" customHeight="1" x14ac:dyDescent="0.2">
      <c r="A215" s="83" t="s">
        <v>4</v>
      </c>
      <c r="B215" s="84"/>
      <c r="C215" s="43">
        <f t="shared" si="52"/>
        <v>0</v>
      </c>
      <c r="D215" s="43">
        <f>SUM(D222,D230,D238,D246)</f>
        <v>0</v>
      </c>
      <c r="E215" s="43">
        <f t="shared" ref="E215:F215" si="54">SUM(E222,E230,E238,E246)</f>
        <v>0</v>
      </c>
      <c r="F215" s="43">
        <f t="shared" si="54"/>
        <v>0</v>
      </c>
      <c r="G215" s="89"/>
      <c r="H215" s="92"/>
      <c r="I215" s="92"/>
      <c r="J215" s="78"/>
      <c r="K215" s="78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</row>
    <row r="216" spans="1:31" s="22" customFormat="1" ht="10.5" customHeight="1" x14ac:dyDescent="0.2">
      <c r="A216" s="83" t="s">
        <v>9</v>
      </c>
      <c r="B216" s="84"/>
      <c r="C216" s="43">
        <f t="shared" si="52"/>
        <v>29677</v>
      </c>
      <c r="D216" s="43">
        <f>SUM(D223,D231,D239,D247)</f>
        <v>2452</v>
      </c>
      <c r="E216" s="43">
        <f t="shared" ref="E216:F216" si="55">SUM(E223,E231,E239,E247)</f>
        <v>12400</v>
      </c>
      <c r="F216" s="43">
        <f t="shared" si="55"/>
        <v>14825</v>
      </c>
      <c r="G216" s="89"/>
      <c r="H216" s="92"/>
      <c r="I216" s="92"/>
      <c r="J216" s="78"/>
      <c r="K216" s="78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</row>
    <row r="217" spans="1:31" s="22" customFormat="1" ht="10.5" customHeight="1" x14ac:dyDescent="0.2">
      <c r="A217" s="83" t="s">
        <v>10</v>
      </c>
      <c r="B217" s="84"/>
      <c r="C217" s="43">
        <f t="shared" si="52"/>
        <v>0</v>
      </c>
      <c r="D217" s="43">
        <f t="shared" ref="D217:F219" si="56">SUM(D224,D232,D240,D248)</f>
        <v>0</v>
      </c>
      <c r="E217" s="43">
        <f t="shared" si="56"/>
        <v>0</v>
      </c>
      <c r="F217" s="43">
        <f t="shared" si="56"/>
        <v>0</v>
      </c>
      <c r="G217" s="89"/>
      <c r="H217" s="92"/>
      <c r="I217" s="92"/>
      <c r="J217" s="78"/>
      <c r="K217" s="78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</row>
    <row r="218" spans="1:31" s="22" customFormat="1" ht="10.5" customHeight="1" x14ac:dyDescent="0.2">
      <c r="A218" s="83" t="s">
        <v>11</v>
      </c>
      <c r="B218" s="84"/>
      <c r="C218" s="43">
        <f t="shared" si="52"/>
        <v>0</v>
      </c>
      <c r="D218" s="43">
        <f t="shared" si="56"/>
        <v>0</v>
      </c>
      <c r="E218" s="43">
        <f t="shared" si="56"/>
        <v>0</v>
      </c>
      <c r="F218" s="43">
        <f t="shared" si="56"/>
        <v>0</v>
      </c>
      <c r="G218" s="89"/>
      <c r="H218" s="92"/>
      <c r="I218" s="92"/>
      <c r="J218" s="78"/>
      <c r="K218" s="78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</row>
    <row r="219" spans="1:31" s="22" customFormat="1" ht="10.5" customHeight="1" x14ac:dyDescent="0.2">
      <c r="A219" s="85" t="s">
        <v>2</v>
      </c>
      <c r="B219" s="86"/>
      <c r="C219" s="44">
        <f t="shared" si="52"/>
        <v>0</v>
      </c>
      <c r="D219" s="43">
        <f t="shared" si="56"/>
        <v>0</v>
      </c>
      <c r="E219" s="43">
        <f t="shared" si="56"/>
        <v>0</v>
      </c>
      <c r="F219" s="43">
        <f t="shared" si="56"/>
        <v>0</v>
      </c>
      <c r="G219" s="90"/>
      <c r="H219" s="93"/>
      <c r="I219" s="93"/>
      <c r="J219" s="79"/>
      <c r="K219" s="79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</row>
    <row r="220" spans="1:31" s="22" customFormat="1" ht="21" customHeight="1" x14ac:dyDescent="0.2">
      <c r="A220" s="45" t="s">
        <v>48</v>
      </c>
      <c r="B220" s="87" t="s">
        <v>248</v>
      </c>
      <c r="C220" s="87"/>
      <c r="D220" s="87"/>
      <c r="E220" s="87"/>
      <c r="F220" s="87"/>
      <c r="G220" s="88" t="s">
        <v>79</v>
      </c>
      <c r="H220" s="91" t="s">
        <v>147</v>
      </c>
      <c r="I220" s="91" t="s">
        <v>122</v>
      </c>
      <c r="J220" s="77">
        <v>41640</v>
      </c>
      <c r="K220" s="77">
        <v>43465</v>
      </c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96" t="s">
        <v>107</v>
      </c>
      <c r="X220" s="80"/>
      <c r="Y220" s="80"/>
      <c r="Z220" s="80"/>
      <c r="AA220" s="96" t="s">
        <v>107</v>
      </c>
      <c r="AB220" s="80"/>
      <c r="AC220" s="80"/>
      <c r="AD220" s="80"/>
      <c r="AE220" s="129" t="s">
        <v>107</v>
      </c>
    </row>
    <row r="221" spans="1:31" s="22" customFormat="1" ht="11.25" customHeight="1" x14ac:dyDescent="0.2">
      <c r="A221" s="83" t="s">
        <v>13</v>
      </c>
      <c r="B221" s="84"/>
      <c r="C221" s="29">
        <f t="shared" ref="C221:C226" si="57">SUM(D221:F221)</f>
        <v>20445</v>
      </c>
      <c r="D221" s="29">
        <f>SUM(D222:D226)</f>
        <v>1620</v>
      </c>
      <c r="E221" s="29">
        <f>SUM(E222:E226)</f>
        <v>9000</v>
      </c>
      <c r="F221" s="29">
        <f>SUM(F222:F226)</f>
        <v>9825</v>
      </c>
      <c r="G221" s="89"/>
      <c r="H221" s="92"/>
      <c r="I221" s="92"/>
      <c r="J221" s="78"/>
      <c r="K221" s="78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97"/>
      <c r="X221" s="81"/>
      <c r="Y221" s="81"/>
      <c r="Z221" s="81"/>
      <c r="AA221" s="97"/>
      <c r="AB221" s="81"/>
      <c r="AC221" s="81"/>
      <c r="AD221" s="81"/>
      <c r="AE221" s="130"/>
    </row>
    <row r="222" spans="1:31" s="22" customFormat="1" ht="11.25" customHeight="1" x14ac:dyDescent="0.2">
      <c r="A222" s="83" t="s">
        <v>4</v>
      </c>
      <c r="B222" s="84"/>
      <c r="C222" s="29">
        <f t="shared" si="57"/>
        <v>0</v>
      </c>
      <c r="D222" s="29"/>
      <c r="E222" s="29"/>
      <c r="F222" s="29"/>
      <c r="G222" s="89"/>
      <c r="H222" s="92"/>
      <c r="I222" s="92"/>
      <c r="J222" s="78"/>
      <c r="K222" s="78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97"/>
      <c r="X222" s="81"/>
      <c r="Y222" s="81"/>
      <c r="Z222" s="81"/>
      <c r="AA222" s="97"/>
      <c r="AB222" s="81"/>
      <c r="AC222" s="81"/>
      <c r="AD222" s="81"/>
      <c r="AE222" s="130"/>
    </row>
    <row r="223" spans="1:31" s="22" customFormat="1" ht="11.25" customHeight="1" x14ac:dyDescent="0.2">
      <c r="A223" s="83" t="s">
        <v>9</v>
      </c>
      <c r="B223" s="84"/>
      <c r="C223" s="29">
        <f t="shared" si="57"/>
        <v>20445</v>
      </c>
      <c r="D223" s="29">
        <f>4841.87787-696-1083.175-1442.70287</f>
        <v>1620</v>
      </c>
      <c r="E223" s="29">
        <v>9000</v>
      </c>
      <c r="F223" s="29">
        <v>9825</v>
      </c>
      <c r="G223" s="89"/>
      <c r="H223" s="92"/>
      <c r="I223" s="92"/>
      <c r="J223" s="78"/>
      <c r="K223" s="78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97"/>
      <c r="X223" s="81"/>
      <c r="Y223" s="81"/>
      <c r="Z223" s="81"/>
      <c r="AA223" s="97"/>
      <c r="AB223" s="81"/>
      <c r="AC223" s="81"/>
      <c r="AD223" s="81"/>
      <c r="AE223" s="130"/>
    </row>
    <row r="224" spans="1:31" s="22" customFormat="1" ht="11.25" customHeight="1" x14ac:dyDescent="0.2">
      <c r="A224" s="83" t="s">
        <v>10</v>
      </c>
      <c r="B224" s="84"/>
      <c r="C224" s="29">
        <f t="shared" si="57"/>
        <v>0</v>
      </c>
      <c r="D224" s="29"/>
      <c r="E224" s="29"/>
      <c r="F224" s="29"/>
      <c r="G224" s="89"/>
      <c r="H224" s="92"/>
      <c r="I224" s="92"/>
      <c r="J224" s="78"/>
      <c r="K224" s="78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97"/>
      <c r="X224" s="81"/>
      <c r="Y224" s="81"/>
      <c r="Z224" s="81"/>
      <c r="AA224" s="97"/>
      <c r="AB224" s="81"/>
      <c r="AC224" s="81"/>
      <c r="AD224" s="81"/>
      <c r="AE224" s="130"/>
    </row>
    <row r="225" spans="1:31" s="22" customFormat="1" ht="11.25" customHeight="1" x14ac:dyDescent="0.2">
      <c r="A225" s="83" t="s">
        <v>11</v>
      </c>
      <c r="B225" s="84"/>
      <c r="C225" s="29">
        <f t="shared" si="57"/>
        <v>0</v>
      </c>
      <c r="D225" s="29"/>
      <c r="E225" s="29"/>
      <c r="F225" s="29"/>
      <c r="G225" s="89"/>
      <c r="H225" s="92"/>
      <c r="I225" s="92"/>
      <c r="J225" s="78"/>
      <c r="K225" s="78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97"/>
      <c r="X225" s="81"/>
      <c r="Y225" s="81"/>
      <c r="Z225" s="81"/>
      <c r="AA225" s="97"/>
      <c r="AB225" s="81"/>
      <c r="AC225" s="81"/>
      <c r="AD225" s="81"/>
      <c r="AE225" s="130"/>
    </row>
    <row r="226" spans="1:31" s="22" customFormat="1" ht="13.5" customHeight="1" x14ac:dyDescent="0.2">
      <c r="A226" s="83" t="s">
        <v>2</v>
      </c>
      <c r="B226" s="84"/>
      <c r="C226" s="29">
        <f t="shared" si="57"/>
        <v>0</v>
      </c>
      <c r="D226" s="29"/>
      <c r="E226" s="29"/>
      <c r="F226" s="29"/>
      <c r="G226" s="89"/>
      <c r="H226" s="92"/>
      <c r="I226" s="92"/>
      <c r="J226" s="78"/>
      <c r="K226" s="78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97"/>
      <c r="X226" s="81"/>
      <c r="Y226" s="81"/>
      <c r="Z226" s="81"/>
      <c r="AA226" s="97"/>
      <c r="AB226" s="81"/>
      <c r="AC226" s="81"/>
      <c r="AD226" s="81"/>
      <c r="AE226" s="130"/>
    </row>
    <row r="227" spans="1:31" s="22" customFormat="1" ht="33.75" customHeight="1" x14ac:dyDescent="0.2">
      <c r="A227" s="85" t="s">
        <v>143</v>
      </c>
      <c r="B227" s="86"/>
      <c r="C227" s="86"/>
      <c r="D227" s="86"/>
      <c r="E227" s="86"/>
      <c r="F227" s="86"/>
      <c r="G227" s="90"/>
      <c r="H227" s="93"/>
      <c r="I227" s="93"/>
      <c r="J227" s="79"/>
      <c r="K227" s="79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106"/>
      <c r="X227" s="82"/>
      <c r="Y227" s="82"/>
      <c r="Z227" s="82"/>
      <c r="AA227" s="106"/>
      <c r="AB227" s="82"/>
      <c r="AC227" s="82"/>
      <c r="AD227" s="82"/>
      <c r="AE227" s="131"/>
    </row>
    <row r="228" spans="1:31" s="22" customFormat="1" ht="12.75" customHeight="1" x14ac:dyDescent="0.2">
      <c r="A228" s="45" t="s">
        <v>49</v>
      </c>
      <c r="B228" s="87" t="s">
        <v>213</v>
      </c>
      <c r="C228" s="87"/>
      <c r="D228" s="87"/>
      <c r="E228" s="87"/>
      <c r="F228" s="87"/>
      <c r="G228" s="88" t="s">
        <v>275</v>
      </c>
      <c r="H228" s="91" t="s">
        <v>209</v>
      </c>
      <c r="I228" s="91" t="s">
        <v>98</v>
      </c>
      <c r="J228" s="77">
        <v>41640</v>
      </c>
      <c r="K228" s="77">
        <v>43465</v>
      </c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98"/>
    </row>
    <row r="229" spans="1:31" s="22" customFormat="1" ht="10.5" customHeight="1" x14ac:dyDescent="0.2">
      <c r="A229" s="83" t="s">
        <v>13</v>
      </c>
      <c r="B229" s="84"/>
      <c r="C229" s="29">
        <f t="shared" ref="C229:C234" si="58">SUM(D229:F229)</f>
        <v>2800</v>
      </c>
      <c r="D229" s="29">
        <f>SUM(D230:D234)</f>
        <v>400</v>
      </c>
      <c r="E229" s="29">
        <f>SUM(E230:E234)</f>
        <v>400</v>
      </c>
      <c r="F229" s="29">
        <f>SUM(F230:F234)</f>
        <v>2000</v>
      </c>
      <c r="G229" s="89"/>
      <c r="H229" s="92"/>
      <c r="I229" s="92"/>
      <c r="J229" s="78"/>
      <c r="K229" s="78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99"/>
    </row>
    <row r="230" spans="1:31" s="22" customFormat="1" ht="10.5" customHeight="1" x14ac:dyDescent="0.2">
      <c r="A230" s="83" t="s">
        <v>4</v>
      </c>
      <c r="B230" s="84"/>
      <c r="C230" s="29">
        <f t="shared" si="58"/>
        <v>0</v>
      </c>
      <c r="D230" s="29"/>
      <c r="E230" s="29"/>
      <c r="F230" s="29"/>
      <c r="G230" s="89"/>
      <c r="H230" s="92"/>
      <c r="I230" s="92"/>
      <c r="J230" s="78"/>
      <c r="K230" s="78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99"/>
    </row>
    <row r="231" spans="1:31" s="22" customFormat="1" ht="10.5" customHeight="1" x14ac:dyDescent="0.2">
      <c r="A231" s="83" t="s">
        <v>9</v>
      </c>
      <c r="B231" s="84"/>
      <c r="C231" s="29">
        <f t="shared" si="58"/>
        <v>2800</v>
      </c>
      <c r="D231" s="29">
        <v>400</v>
      </c>
      <c r="E231" s="29">
        <f>2000-1600</f>
        <v>400</v>
      </c>
      <c r="F231" s="29">
        <v>2000</v>
      </c>
      <c r="G231" s="89"/>
      <c r="H231" s="92"/>
      <c r="I231" s="92"/>
      <c r="J231" s="78"/>
      <c r="K231" s="78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99"/>
    </row>
    <row r="232" spans="1:31" s="22" customFormat="1" ht="10.5" customHeight="1" x14ac:dyDescent="0.2">
      <c r="A232" s="83" t="s">
        <v>10</v>
      </c>
      <c r="B232" s="84"/>
      <c r="C232" s="29">
        <f t="shared" si="58"/>
        <v>0</v>
      </c>
      <c r="D232" s="29"/>
      <c r="E232" s="29"/>
      <c r="F232" s="29"/>
      <c r="G232" s="89"/>
      <c r="H232" s="92"/>
      <c r="I232" s="92"/>
      <c r="J232" s="78"/>
      <c r="K232" s="78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99"/>
    </row>
    <row r="233" spans="1:31" s="22" customFormat="1" ht="10.5" customHeight="1" x14ac:dyDescent="0.2">
      <c r="A233" s="83" t="s">
        <v>11</v>
      </c>
      <c r="B233" s="84"/>
      <c r="C233" s="29">
        <f t="shared" si="58"/>
        <v>0</v>
      </c>
      <c r="D233" s="29"/>
      <c r="E233" s="29"/>
      <c r="F233" s="29"/>
      <c r="G233" s="89"/>
      <c r="H233" s="92"/>
      <c r="I233" s="92"/>
      <c r="J233" s="78"/>
      <c r="K233" s="78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99"/>
    </row>
    <row r="234" spans="1:31" s="22" customFormat="1" ht="10.5" customHeight="1" x14ac:dyDescent="0.2">
      <c r="A234" s="83" t="s">
        <v>2</v>
      </c>
      <c r="B234" s="84"/>
      <c r="C234" s="29">
        <f t="shared" si="58"/>
        <v>0</v>
      </c>
      <c r="D234" s="29"/>
      <c r="E234" s="29"/>
      <c r="F234" s="29"/>
      <c r="G234" s="89"/>
      <c r="H234" s="92"/>
      <c r="I234" s="92"/>
      <c r="J234" s="78"/>
      <c r="K234" s="78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99"/>
    </row>
    <row r="235" spans="1:31" s="22" customFormat="1" ht="26.25" customHeight="1" x14ac:dyDescent="0.2">
      <c r="A235" s="85" t="s">
        <v>200</v>
      </c>
      <c r="B235" s="86"/>
      <c r="C235" s="86"/>
      <c r="D235" s="86"/>
      <c r="E235" s="86"/>
      <c r="F235" s="86"/>
      <c r="G235" s="90"/>
      <c r="H235" s="93"/>
      <c r="I235" s="93"/>
      <c r="J235" s="79"/>
      <c r="K235" s="79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128"/>
    </row>
    <row r="236" spans="1:31" s="22" customFormat="1" ht="24.75" customHeight="1" x14ac:dyDescent="0.2">
      <c r="A236" s="45" t="s">
        <v>229</v>
      </c>
      <c r="B236" s="87" t="s">
        <v>230</v>
      </c>
      <c r="C236" s="87"/>
      <c r="D236" s="87"/>
      <c r="E236" s="87"/>
      <c r="F236" s="87"/>
      <c r="G236" s="88" t="s">
        <v>284</v>
      </c>
      <c r="H236" s="91" t="s">
        <v>77</v>
      </c>
      <c r="I236" s="91" t="s">
        <v>236</v>
      </c>
      <c r="J236" s="77">
        <v>41640</v>
      </c>
      <c r="K236" s="77">
        <v>42004</v>
      </c>
      <c r="L236" s="80"/>
      <c r="M236" s="80"/>
      <c r="N236" s="80"/>
      <c r="O236" s="80"/>
      <c r="P236" s="80"/>
      <c r="Q236" s="80"/>
      <c r="R236" s="80">
        <v>1</v>
      </c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98"/>
    </row>
    <row r="237" spans="1:31" s="22" customFormat="1" ht="10.5" customHeight="1" x14ac:dyDescent="0.2">
      <c r="A237" s="83" t="s">
        <v>13</v>
      </c>
      <c r="B237" s="84"/>
      <c r="C237" s="29">
        <f t="shared" ref="C237:C242" si="59">SUM(D237:F237)</f>
        <v>432</v>
      </c>
      <c r="D237" s="29">
        <f>SUM(D238:D242)</f>
        <v>432</v>
      </c>
      <c r="E237" s="29">
        <f>SUM(E238:E242)</f>
        <v>0</v>
      </c>
      <c r="F237" s="29">
        <f>SUM(F238:F242)</f>
        <v>0</v>
      </c>
      <c r="G237" s="89"/>
      <c r="H237" s="92"/>
      <c r="I237" s="92"/>
      <c r="J237" s="78"/>
      <c r="K237" s="78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99"/>
    </row>
    <row r="238" spans="1:31" s="22" customFormat="1" ht="10.5" customHeight="1" x14ac:dyDescent="0.2">
      <c r="A238" s="83" t="s">
        <v>4</v>
      </c>
      <c r="B238" s="84"/>
      <c r="C238" s="29">
        <f t="shared" si="59"/>
        <v>0</v>
      </c>
      <c r="D238" s="29"/>
      <c r="E238" s="29"/>
      <c r="F238" s="29"/>
      <c r="G238" s="89"/>
      <c r="H238" s="92"/>
      <c r="I238" s="92"/>
      <c r="J238" s="78"/>
      <c r="K238" s="78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99"/>
    </row>
    <row r="239" spans="1:31" s="22" customFormat="1" ht="10.5" customHeight="1" x14ac:dyDescent="0.2">
      <c r="A239" s="83" t="s">
        <v>9</v>
      </c>
      <c r="B239" s="84"/>
      <c r="C239" s="29">
        <f t="shared" si="59"/>
        <v>432</v>
      </c>
      <c r="D239" s="29">
        <f>455-23</f>
        <v>432</v>
      </c>
      <c r="E239" s="29"/>
      <c r="F239" s="29"/>
      <c r="G239" s="89"/>
      <c r="H239" s="92"/>
      <c r="I239" s="92"/>
      <c r="J239" s="78"/>
      <c r="K239" s="78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99"/>
    </row>
    <row r="240" spans="1:31" s="22" customFormat="1" ht="10.5" customHeight="1" x14ac:dyDescent="0.2">
      <c r="A240" s="83" t="s">
        <v>10</v>
      </c>
      <c r="B240" s="84"/>
      <c r="C240" s="29">
        <f t="shared" si="59"/>
        <v>0</v>
      </c>
      <c r="D240" s="29"/>
      <c r="E240" s="29"/>
      <c r="F240" s="29"/>
      <c r="G240" s="89"/>
      <c r="H240" s="92"/>
      <c r="I240" s="92"/>
      <c r="J240" s="78"/>
      <c r="K240" s="78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99"/>
    </row>
    <row r="241" spans="1:31" s="22" customFormat="1" ht="10.5" customHeight="1" x14ac:dyDescent="0.2">
      <c r="A241" s="83" t="s">
        <v>11</v>
      </c>
      <c r="B241" s="84"/>
      <c r="C241" s="29">
        <f t="shared" si="59"/>
        <v>0</v>
      </c>
      <c r="D241" s="29"/>
      <c r="E241" s="29"/>
      <c r="F241" s="29"/>
      <c r="G241" s="89"/>
      <c r="H241" s="92"/>
      <c r="I241" s="92"/>
      <c r="J241" s="78"/>
      <c r="K241" s="78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99"/>
    </row>
    <row r="242" spans="1:31" s="22" customFormat="1" ht="10.5" customHeight="1" x14ac:dyDescent="0.2">
      <c r="A242" s="83" t="s">
        <v>2</v>
      </c>
      <c r="B242" s="84"/>
      <c r="C242" s="29">
        <f t="shared" si="59"/>
        <v>0</v>
      </c>
      <c r="D242" s="29"/>
      <c r="E242" s="29"/>
      <c r="F242" s="29"/>
      <c r="G242" s="89"/>
      <c r="H242" s="92"/>
      <c r="I242" s="92"/>
      <c r="J242" s="78"/>
      <c r="K242" s="78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99"/>
    </row>
    <row r="243" spans="1:31" s="22" customFormat="1" ht="32.25" customHeight="1" x14ac:dyDescent="0.2">
      <c r="A243" s="85" t="s">
        <v>231</v>
      </c>
      <c r="B243" s="86"/>
      <c r="C243" s="86"/>
      <c r="D243" s="86"/>
      <c r="E243" s="86"/>
      <c r="F243" s="86"/>
      <c r="G243" s="90"/>
      <c r="H243" s="93"/>
      <c r="I243" s="93"/>
      <c r="J243" s="79"/>
      <c r="K243" s="79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128"/>
    </row>
    <row r="244" spans="1:31" s="22" customFormat="1" ht="24.75" customHeight="1" x14ac:dyDescent="0.2">
      <c r="A244" s="45" t="s">
        <v>280</v>
      </c>
      <c r="B244" s="87" t="s">
        <v>281</v>
      </c>
      <c r="C244" s="87"/>
      <c r="D244" s="87"/>
      <c r="E244" s="87"/>
      <c r="F244" s="87"/>
      <c r="G244" s="88" t="s">
        <v>284</v>
      </c>
      <c r="H244" s="91" t="s">
        <v>77</v>
      </c>
      <c r="I244" s="91" t="s">
        <v>283</v>
      </c>
      <c r="J244" s="77">
        <v>42005</v>
      </c>
      <c r="K244" s="77">
        <v>43465</v>
      </c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98"/>
    </row>
    <row r="245" spans="1:31" s="22" customFormat="1" ht="10.5" customHeight="1" x14ac:dyDescent="0.2">
      <c r="A245" s="83" t="s">
        <v>13</v>
      </c>
      <c r="B245" s="84"/>
      <c r="C245" s="29">
        <f t="shared" ref="C245:C250" si="60">SUM(D245:F245)</f>
        <v>6000</v>
      </c>
      <c r="D245" s="29">
        <f>SUM(D246:D250)</f>
        <v>0</v>
      </c>
      <c r="E245" s="29">
        <f>SUM(E246:E250)</f>
        <v>3000</v>
      </c>
      <c r="F245" s="29">
        <f>SUM(F246:F250)</f>
        <v>3000</v>
      </c>
      <c r="G245" s="89"/>
      <c r="H245" s="92"/>
      <c r="I245" s="92"/>
      <c r="J245" s="78"/>
      <c r="K245" s="78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99"/>
    </row>
    <row r="246" spans="1:31" s="22" customFormat="1" ht="10.5" customHeight="1" x14ac:dyDescent="0.2">
      <c r="A246" s="83" t="s">
        <v>4</v>
      </c>
      <c r="B246" s="84"/>
      <c r="C246" s="29">
        <f t="shared" si="60"/>
        <v>0</v>
      </c>
      <c r="D246" s="29"/>
      <c r="E246" s="29"/>
      <c r="F246" s="29"/>
      <c r="G246" s="89"/>
      <c r="H246" s="92"/>
      <c r="I246" s="92"/>
      <c r="J246" s="78"/>
      <c r="K246" s="78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99"/>
    </row>
    <row r="247" spans="1:31" s="22" customFormat="1" ht="10.5" customHeight="1" x14ac:dyDescent="0.2">
      <c r="A247" s="83" t="s">
        <v>9</v>
      </c>
      <c r="B247" s="84"/>
      <c r="C247" s="29">
        <f t="shared" si="60"/>
        <v>6000</v>
      </c>
      <c r="D247" s="29"/>
      <c r="E247" s="29">
        <v>3000</v>
      </c>
      <c r="F247" s="29">
        <v>3000</v>
      </c>
      <c r="G247" s="89"/>
      <c r="H247" s="92"/>
      <c r="I247" s="92"/>
      <c r="J247" s="78"/>
      <c r="K247" s="78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99"/>
    </row>
    <row r="248" spans="1:31" s="22" customFormat="1" ht="10.5" customHeight="1" x14ac:dyDescent="0.2">
      <c r="A248" s="83" t="s">
        <v>10</v>
      </c>
      <c r="B248" s="84"/>
      <c r="C248" s="29">
        <f t="shared" si="60"/>
        <v>0</v>
      </c>
      <c r="D248" s="29"/>
      <c r="E248" s="29"/>
      <c r="F248" s="29"/>
      <c r="G248" s="89"/>
      <c r="H248" s="92"/>
      <c r="I248" s="92"/>
      <c r="J248" s="78"/>
      <c r="K248" s="78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99"/>
    </row>
    <row r="249" spans="1:31" s="22" customFormat="1" ht="10.5" customHeight="1" x14ac:dyDescent="0.2">
      <c r="A249" s="83" t="s">
        <v>11</v>
      </c>
      <c r="B249" s="84"/>
      <c r="C249" s="29">
        <f t="shared" si="60"/>
        <v>0</v>
      </c>
      <c r="D249" s="29"/>
      <c r="E249" s="29"/>
      <c r="F249" s="29"/>
      <c r="G249" s="89"/>
      <c r="H249" s="92"/>
      <c r="I249" s="92"/>
      <c r="J249" s="78"/>
      <c r="K249" s="78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99"/>
    </row>
    <row r="250" spans="1:31" s="22" customFormat="1" ht="10.5" customHeight="1" x14ac:dyDescent="0.2">
      <c r="A250" s="83" t="s">
        <v>2</v>
      </c>
      <c r="B250" s="84"/>
      <c r="C250" s="29">
        <f t="shared" si="60"/>
        <v>0</v>
      </c>
      <c r="D250" s="29"/>
      <c r="E250" s="29"/>
      <c r="F250" s="29"/>
      <c r="G250" s="89"/>
      <c r="H250" s="92"/>
      <c r="I250" s="92"/>
      <c r="J250" s="78"/>
      <c r="K250" s="78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99"/>
    </row>
    <row r="251" spans="1:31" s="22" customFormat="1" ht="32.25" customHeight="1" x14ac:dyDescent="0.2">
      <c r="A251" s="85" t="s">
        <v>282</v>
      </c>
      <c r="B251" s="86"/>
      <c r="C251" s="86"/>
      <c r="D251" s="86"/>
      <c r="E251" s="86"/>
      <c r="F251" s="86"/>
      <c r="G251" s="90"/>
      <c r="H251" s="93"/>
      <c r="I251" s="93"/>
      <c r="J251" s="79"/>
      <c r="K251" s="79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128"/>
    </row>
    <row r="252" spans="1:31" s="22" customFormat="1" ht="11.25" customHeight="1" x14ac:dyDescent="0.2">
      <c r="A252" s="45" t="s">
        <v>50</v>
      </c>
      <c r="B252" s="87" t="s">
        <v>66</v>
      </c>
      <c r="C252" s="87"/>
      <c r="D252" s="87"/>
      <c r="E252" s="87"/>
      <c r="F252" s="87"/>
      <c r="G252" s="88"/>
      <c r="H252" s="91" t="s">
        <v>77</v>
      </c>
      <c r="I252" s="91" t="s">
        <v>187</v>
      </c>
      <c r="J252" s="77">
        <v>41640</v>
      </c>
      <c r="K252" s="77">
        <v>43465</v>
      </c>
      <c r="L252" s="80" t="str">
        <f>L259</f>
        <v>1</v>
      </c>
      <c r="M252" s="80">
        <f t="shared" ref="M252:AE252" si="61">M259</f>
        <v>0</v>
      </c>
      <c r="N252" s="80">
        <f t="shared" si="61"/>
        <v>0</v>
      </c>
      <c r="O252" s="80">
        <f t="shared" si="61"/>
        <v>0</v>
      </c>
      <c r="P252" s="80">
        <f t="shared" si="61"/>
        <v>0</v>
      </c>
      <c r="Q252" s="80">
        <f t="shared" si="61"/>
        <v>0</v>
      </c>
      <c r="R252" s="80">
        <f t="shared" si="61"/>
        <v>0</v>
      </c>
      <c r="S252" s="80">
        <f t="shared" si="61"/>
        <v>0</v>
      </c>
      <c r="T252" s="80">
        <f t="shared" si="61"/>
        <v>0</v>
      </c>
      <c r="U252" s="80">
        <f t="shared" si="61"/>
        <v>0</v>
      </c>
      <c r="V252" s="80">
        <f t="shared" si="61"/>
        <v>0</v>
      </c>
      <c r="W252" s="80">
        <f t="shared" si="61"/>
        <v>0</v>
      </c>
      <c r="X252" s="80" t="str">
        <f t="shared" si="61"/>
        <v>1</v>
      </c>
      <c r="Y252" s="80">
        <f t="shared" si="61"/>
        <v>0</v>
      </c>
      <c r="Z252" s="80">
        <f t="shared" si="61"/>
        <v>0</v>
      </c>
      <c r="AA252" s="80">
        <f t="shared" si="61"/>
        <v>0</v>
      </c>
      <c r="AB252" s="80" t="str">
        <f t="shared" si="61"/>
        <v>1</v>
      </c>
      <c r="AC252" s="80">
        <f t="shared" si="61"/>
        <v>0</v>
      </c>
      <c r="AD252" s="80">
        <f t="shared" si="61"/>
        <v>0</v>
      </c>
      <c r="AE252" s="98">
        <f t="shared" si="61"/>
        <v>0</v>
      </c>
    </row>
    <row r="253" spans="1:31" s="22" customFormat="1" ht="10.5" customHeight="1" x14ac:dyDescent="0.2">
      <c r="A253" s="83" t="s">
        <v>13</v>
      </c>
      <c r="B253" s="84"/>
      <c r="C253" s="43">
        <f t="shared" ref="C253:C258" si="62">SUM(D253:F253)</f>
        <v>85729.26281</v>
      </c>
      <c r="D253" s="29">
        <f>SUM(D260)</f>
        <v>5778.2591399999992</v>
      </c>
      <c r="E253" s="29">
        <f>SUM(E260)</f>
        <v>43024.164799999999</v>
      </c>
      <c r="F253" s="29">
        <f>SUM(F260)</f>
        <v>36926.83887</v>
      </c>
      <c r="G253" s="89"/>
      <c r="H253" s="92"/>
      <c r="I253" s="92"/>
      <c r="J253" s="78"/>
      <c r="K253" s="78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99"/>
    </row>
    <row r="254" spans="1:31" s="22" customFormat="1" ht="10.5" customHeight="1" x14ac:dyDescent="0.2">
      <c r="A254" s="83" t="s">
        <v>4</v>
      </c>
      <c r="B254" s="84"/>
      <c r="C254" s="43">
        <f t="shared" si="62"/>
        <v>0</v>
      </c>
      <c r="D254" s="29">
        <f t="shared" ref="D254:E258" si="63">SUM(D261)</f>
        <v>0</v>
      </c>
      <c r="E254" s="29">
        <f t="shared" si="63"/>
        <v>0</v>
      </c>
      <c r="F254" s="29">
        <f t="shared" ref="F254" si="64">SUM(F261)</f>
        <v>0</v>
      </c>
      <c r="G254" s="89"/>
      <c r="H254" s="92"/>
      <c r="I254" s="92"/>
      <c r="J254" s="78"/>
      <c r="K254" s="78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99"/>
    </row>
    <row r="255" spans="1:31" s="22" customFormat="1" ht="10.5" customHeight="1" x14ac:dyDescent="0.2">
      <c r="A255" s="83" t="s">
        <v>9</v>
      </c>
      <c r="B255" s="84"/>
      <c r="C255" s="43">
        <f t="shared" si="62"/>
        <v>85729.26281</v>
      </c>
      <c r="D255" s="29">
        <f t="shared" si="63"/>
        <v>5778.2591399999992</v>
      </c>
      <c r="E255" s="29">
        <f t="shared" si="63"/>
        <v>43024.164799999999</v>
      </c>
      <c r="F255" s="29">
        <f t="shared" ref="F255" si="65">SUM(F262)</f>
        <v>36926.83887</v>
      </c>
      <c r="G255" s="89"/>
      <c r="H255" s="92"/>
      <c r="I255" s="92"/>
      <c r="J255" s="78"/>
      <c r="K255" s="78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99"/>
    </row>
    <row r="256" spans="1:31" s="22" customFormat="1" ht="10.5" customHeight="1" x14ac:dyDescent="0.2">
      <c r="A256" s="83" t="s">
        <v>10</v>
      </c>
      <c r="B256" s="84"/>
      <c r="C256" s="43">
        <f t="shared" si="62"/>
        <v>0</v>
      </c>
      <c r="D256" s="29">
        <f t="shared" si="63"/>
        <v>0</v>
      </c>
      <c r="E256" s="29">
        <f t="shared" si="63"/>
        <v>0</v>
      </c>
      <c r="F256" s="29">
        <f t="shared" ref="F256" si="66">SUM(F263)</f>
        <v>0</v>
      </c>
      <c r="G256" s="89"/>
      <c r="H256" s="92"/>
      <c r="I256" s="92"/>
      <c r="J256" s="78"/>
      <c r="K256" s="78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99"/>
    </row>
    <row r="257" spans="1:31" s="22" customFormat="1" ht="10.5" customHeight="1" x14ac:dyDescent="0.2">
      <c r="A257" s="83" t="s">
        <v>11</v>
      </c>
      <c r="B257" s="84"/>
      <c r="C257" s="43">
        <f t="shared" si="62"/>
        <v>0</v>
      </c>
      <c r="D257" s="29">
        <f t="shared" si="63"/>
        <v>0</v>
      </c>
      <c r="E257" s="29">
        <f t="shared" si="63"/>
        <v>0</v>
      </c>
      <c r="F257" s="29">
        <f t="shared" ref="F257" si="67">SUM(F264)</f>
        <v>0</v>
      </c>
      <c r="G257" s="89"/>
      <c r="H257" s="92"/>
      <c r="I257" s="92"/>
      <c r="J257" s="78"/>
      <c r="K257" s="78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99"/>
    </row>
    <row r="258" spans="1:31" s="22" customFormat="1" ht="10.5" customHeight="1" x14ac:dyDescent="0.2">
      <c r="A258" s="85" t="s">
        <v>2</v>
      </c>
      <c r="B258" s="86"/>
      <c r="C258" s="44">
        <f t="shared" si="62"/>
        <v>0</v>
      </c>
      <c r="D258" s="47">
        <f t="shared" si="63"/>
        <v>0</v>
      </c>
      <c r="E258" s="47">
        <f t="shared" si="63"/>
        <v>0</v>
      </c>
      <c r="F258" s="47">
        <f t="shared" ref="F258" si="68">SUM(F265)</f>
        <v>0</v>
      </c>
      <c r="G258" s="90"/>
      <c r="H258" s="93"/>
      <c r="I258" s="93"/>
      <c r="J258" s="79"/>
      <c r="K258" s="79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128"/>
    </row>
    <row r="259" spans="1:31" s="22" customFormat="1" ht="19.5" customHeight="1" x14ac:dyDescent="0.2">
      <c r="A259" s="45" t="s">
        <v>51</v>
      </c>
      <c r="B259" s="87" t="s">
        <v>123</v>
      </c>
      <c r="C259" s="87"/>
      <c r="D259" s="87"/>
      <c r="E259" s="87"/>
      <c r="F259" s="87"/>
      <c r="G259" s="88" t="s">
        <v>284</v>
      </c>
      <c r="H259" s="91" t="s">
        <v>148</v>
      </c>
      <c r="I259" s="91" t="s">
        <v>124</v>
      </c>
      <c r="J259" s="77">
        <v>41640</v>
      </c>
      <c r="K259" s="77">
        <v>43465</v>
      </c>
      <c r="L259" s="96" t="s">
        <v>107</v>
      </c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96" t="s">
        <v>107</v>
      </c>
      <c r="Y259" s="80"/>
      <c r="Z259" s="80"/>
      <c r="AA259" s="80"/>
      <c r="AB259" s="96" t="s">
        <v>107</v>
      </c>
      <c r="AC259" s="80"/>
      <c r="AD259" s="80"/>
      <c r="AE259" s="98"/>
    </row>
    <row r="260" spans="1:31" s="22" customFormat="1" ht="11.25" customHeight="1" x14ac:dyDescent="0.2">
      <c r="A260" s="83" t="s">
        <v>13</v>
      </c>
      <c r="B260" s="84"/>
      <c r="C260" s="29">
        <f t="shared" ref="C260:C265" si="69">SUM(D260:F260)</f>
        <v>85729.26281</v>
      </c>
      <c r="D260" s="29">
        <f>SUM(D261:D265)</f>
        <v>5778.2591399999992</v>
      </c>
      <c r="E260" s="29">
        <f>SUM(E261:E265)</f>
        <v>43024.164799999999</v>
      </c>
      <c r="F260" s="29">
        <f>SUM(F261:F265)</f>
        <v>36926.83887</v>
      </c>
      <c r="G260" s="89"/>
      <c r="H260" s="92"/>
      <c r="I260" s="92"/>
      <c r="J260" s="78"/>
      <c r="K260" s="78"/>
      <c r="L260" s="97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97"/>
      <c r="Y260" s="81"/>
      <c r="Z260" s="81"/>
      <c r="AA260" s="81"/>
      <c r="AB260" s="97"/>
      <c r="AC260" s="81"/>
      <c r="AD260" s="81"/>
      <c r="AE260" s="99"/>
    </row>
    <row r="261" spans="1:31" s="22" customFormat="1" ht="11.25" customHeight="1" x14ac:dyDescent="0.2">
      <c r="A261" s="83" t="s">
        <v>4</v>
      </c>
      <c r="B261" s="84"/>
      <c r="C261" s="29">
        <f t="shared" si="69"/>
        <v>0</v>
      </c>
      <c r="D261" s="29"/>
      <c r="E261" s="29"/>
      <c r="F261" s="29"/>
      <c r="G261" s="89"/>
      <c r="H261" s="92"/>
      <c r="I261" s="92"/>
      <c r="J261" s="78"/>
      <c r="K261" s="78"/>
      <c r="L261" s="97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97"/>
      <c r="Y261" s="81"/>
      <c r="Z261" s="81"/>
      <c r="AA261" s="81"/>
      <c r="AB261" s="97"/>
      <c r="AC261" s="81"/>
      <c r="AD261" s="81"/>
      <c r="AE261" s="99"/>
    </row>
    <row r="262" spans="1:31" s="22" customFormat="1" ht="11.25" customHeight="1" x14ac:dyDescent="0.2">
      <c r="A262" s="83" t="s">
        <v>9</v>
      </c>
      <c r="B262" s="84"/>
      <c r="C262" s="29">
        <f t="shared" si="69"/>
        <v>85729.26281</v>
      </c>
      <c r="D262" s="43">
        <f>8135.846-1359.6-1307.98686+310</f>
        <v>5778.2591399999992</v>
      </c>
      <c r="E262" s="29">
        <f>46024.1648-3000</f>
        <v>43024.164799999999</v>
      </c>
      <c r="F262" s="29">
        <f>7500+32426.83887-3000</f>
        <v>36926.83887</v>
      </c>
      <c r="G262" s="89"/>
      <c r="H262" s="92"/>
      <c r="I262" s="92"/>
      <c r="J262" s="78"/>
      <c r="K262" s="78"/>
      <c r="L262" s="97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97"/>
      <c r="Y262" s="81"/>
      <c r="Z262" s="81"/>
      <c r="AA262" s="81"/>
      <c r="AB262" s="97"/>
      <c r="AC262" s="81"/>
      <c r="AD262" s="81"/>
      <c r="AE262" s="99"/>
    </row>
    <row r="263" spans="1:31" s="22" customFormat="1" ht="11.25" customHeight="1" x14ac:dyDescent="0.2">
      <c r="A263" s="83" t="s">
        <v>10</v>
      </c>
      <c r="B263" s="84"/>
      <c r="C263" s="29">
        <f t="shared" si="69"/>
        <v>0</v>
      </c>
      <c r="D263" s="29"/>
      <c r="E263" s="29"/>
      <c r="F263" s="29"/>
      <c r="G263" s="89"/>
      <c r="H263" s="92"/>
      <c r="I263" s="92"/>
      <c r="J263" s="78"/>
      <c r="K263" s="78"/>
      <c r="L263" s="97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97"/>
      <c r="Y263" s="81"/>
      <c r="Z263" s="81"/>
      <c r="AA263" s="81"/>
      <c r="AB263" s="97"/>
      <c r="AC263" s="81"/>
      <c r="AD263" s="81"/>
      <c r="AE263" s="99"/>
    </row>
    <row r="264" spans="1:31" s="22" customFormat="1" ht="11.25" customHeight="1" x14ac:dyDescent="0.2">
      <c r="A264" s="83" t="s">
        <v>11</v>
      </c>
      <c r="B264" s="84"/>
      <c r="C264" s="29">
        <f t="shared" si="69"/>
        <v>0</v>
      </c>
      <c r="D264" s="29"/>
      <c r="E264" s="29"/>
      <c r="F264" s="29"/>
      <c r="G264" s="89"/>
      <c r="H264" s="92"/>
      <c r="I264" s="92"/>
      <c r="J264" s="78"/>
      <c r="K264" s="78"/>
      <c r="L264" s="97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97"/>
      <c r="Y264" s="81"/>
      <c r="Z264" s="81"/>
      <c r="AA264" s="81"/>
      <c r="AB264" s="97"/>
      <c r="AC264" s="81"/>
      <c r="AD264" s="81"/>
      <c r="AE264" s="99"/>
    </row>
    <row r="265" spans="1:31" s="22" customFormat="1" ht="11.25" customHeight="1" x14ac:dyDescent="0.2">
      <c r="A265" s="83" t="s">
        <v>2</v>
      </c>
      <c r="B265" s="84"/>
      <c r="C265" s="29">
        <f t="shared" si="69"/>
        <v>0</v>
      </c>
      <c r="D265" s="29"/>
      <c r="E265" s="29"/>
      <c r="F265" s="29"/>
      <c r="G265" s="89"/>
      <c r="H265" s="92"/>
      <c r="I265" s="92"/>
      <c r="J265" s="78"/>
      <c r="K265" s="78"/>
      <c r="L265" s="97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97"/>
      <c r="Y265" s="81"/>
      <c r="Z265" s="81"/>
      <c r="AA265" s="81"/>
      <c r="AB265" s="97"/>
      <c r="AC265" s="81"/>
      <c r="AD265" s="81"/>
      <c r="AE265" s="99"/>
    </row>
    <row r="266" spans="1:31" s="22" customFormat="1" ht="24.75" customHeight="1" x14ac:dyDescent="0.2">
      <c r="A266" s="85" t="s">
        <v>144</v>
      </c>
      <c r="B266" s="86"/>
      <c r="C266" s="86"/>
      <c r="D266" s="86"/>
      <c r="E266" s="86"/>
      <c r="F266" s="86"/>
      <c r="G266" s="90"/>
      <c r="H266" s="93"/>
      <c r="I266" s="93"/>
      <c r="J266" s="79"/>
      <c r="K266" s="79"/>
      <c r="L266" s="106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106"/>
      <c r="Y266" s="82"/>
      <c r="Z266" s="82"/>
      <c r="AA266" s="82"/>
      <c r="AB266" s="106"/>
      <c r="AC266" s="82"/>
      <c r="AD266" s="82"/>
      <c r="AE266" s="128"/>
    </row>
    <row r="267" spans="1:31" s="22" customFormat="1" ht="20.25" customHeight="1" x14ac:dyDescent="0.2">
      <c r="A267" s="45" t="s">
        <v>52</v>
      </c>
      <c r="B267" s="87" t="s">
        <v>83</v>
      </c>
      <c r="C267" s="87"/>
      <c r="D267" s="87"/>
      <c r="E267" s="87"/>
      <c r="F267" s="87"/>
      <c r="G267" s="88"/>
      <c r="H267" s="91" t="s">
        <v>258</v>
      </c>
      <c r="I267" s="91"/>
      <c r="J267" s="77">
        <v>41640</v>
      </c>
      <c r="K267" s="77">
        <v>43131</v>
      </c>
      <c r="L267" s="80">
        <f>L274+L282+L290+L291+L299+L307+L315+L323+L324+L332+L340+L348+L356+L357+L365+L366</f>
        <v>3</v>
      </c>
      <c r="M267" s="80">
        <f t="shared" ref="M267:AE267" si="70">M274+M282+M290+M291+M299+M307+M315+M323+M324+M332+M340+M348+M356+M357+M365+M366</f>
        <v>0</v>
      </c>
      <c r="N267" s="80">
        <f t="shared" si="70"/>
        <v>0</v>
      </c>
      <c r="O267" s="80">
        <f t="shared" si="70"/>
        <v>1</v>
      </c>
      <c r="P267" s="80">
        <f t="shared" si="70"/>
        <v>1</v>
      </c>
      <c r="Q267" s="80">
        <f t="shared" si="70"/>
        <v>2</v>
      </c>
      <c r="R267" s="80">
        <f t="shared" si="70"/>
        <v>1</v>
      </c>
      <c r="S267" s="80">
        <f>S274+S282+S290+S291+S299+S307+S315+S323+S324+S332+S340+S348+S356+S357+S365+S366</f>
        <v>2</v>
      </c>
      <c r="T267" s="80">
        <f t="shared" si="70"/>
        <v>2</v>
      </c>
      <c r="U267" s="80">
        <f t="shared" si="70"/>
        <v>0</v>
      </c>
      <c r="V267" s="80">
        <f t="shared" si="70"/>
        <v>1</v>
      </c>
      <c r="W267" s="80">
        <f t="shared" si="70"/>
        <v>2</v>
      </c>
      <c r="X267" s="80">
        <f t="shared" si="70"/>
        <v>0</v>
      </c>
      <c r="Y267" s="80">
        <f t="shared" si="70"/>
        <v>3</v>
      </c>
      <c r="Z267" s="80">
        <f t="shared" si="70"/>
        <v>0</v>
      </c>
      <c r="AA267" s="80">
        <f t="shared" si="70"/>
        <v>1</v>
      </c>
      <c r="AB267" s="80">
        <f t="shared" si="70"/>
        <v>0</v>
      </c>
      <c r="AC267" s="80">
        <f t="shared" si="70"/>
        <v>3</v>
      </c>
      <c r="AD267" s="80">
        <f t="shared" si="70"/>
        <v>0</v>
      </c>
      <c r="AE267" s="98">
        <f t="shared" si="70"/>
        <v>1</v>
      </c>
    </row>
    <row r="268" spans="1:31" s="21" customFormat="1" ht="20.25" customHeight="1" x14ac:dyDescent="0.2">
      <c r="A268" s="83" t="s">
        <v>13</v>
      </c>
      <c r="B268" s="84"/>
      <c r="C268" s="43">
        <f t="shared" ref="C268:C273" si="71">SUM(D268:F268)</f>
        <v>61312.549629999994</v>
      </c>
      <c r="D268" s="43">
        <f t="shared" ref="D268:E272" si="72">SUM(D275,D283,D292,D308,D316,D325,D333,D341,D349,D358,D367)</f>
        <v>36152.549629999994</v>
      </c>
      <c r="E268" s="43">
        <f t="shared" si="72"/>
        <v>14033</v>
      </c>
      <c r="F268" s="43">
        <f t="shared" ref="F268" si="73">SUM(F275,F283,F292,F308,F316,F325,F333,F341,F349,F358,F367)</f>
        <v>11127</v>
      </c>
      <c r="G268" s="89"/>
      <c r="H268" s="92"/>
      <c r="I268" s="92"/>
      <c r="J268" s="78"/>
      <c r="K268" s="78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99"/>
    </row>
    <row r="269" spans="1:31" s="22" customFormat="1" ht="20.25" customHeight="1" x14ac:dyDescent="0.2">
      <c r="A269" s="83" t="s">
        <v>4</v>
      </c>
      <c r="B269" s="84"/>
      <c r="C269" s="43">
        <f t="shared" si="71"/>
        <v>6000</v>
      </c>
      <c r="D269" s="43">
        <f t="shared" si="72"/>
        <v>6000</v>
      </c>
      <c r="E269" s="43">
        <f t="shared" si="72"/>
        <v>0</v>
      </c>
      <c r="F269" s="43">
        <f t="shared" ref="F269" si="74">SUM(F276,F284,F293,F309,F317,F326,F334,F342,F350,F359,F368)</f>
        <v>0</v>
      </c>
      <c r="G269" s="89"/>
      <c r="H269" s="92"/>
      <c r="I269" s="92"/>
      <c r="J269" s="78"/>
      <c r="K269" s="78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99"/>
    </row>
    <row r="270" spans="1:31" s="22" customFormat="1" ht="20.25" customHeight="1" x14ac:dyDescent="0.2">
      <c r="A270" s="83" t="s">
        <v>9</v>
      </c>
      <c r="B270" s="84"/>
      <c r="C270" s="43">
        <f t="shared" si="71"/>
        <v>50112.549630000001</v>
      </c>
      <c r="D270" s="43">
        <f t="shared" si="72"/>
        <v>27952.549630000001</v>
      </c>
      <c r="E270" s="43">
        <f t="shared" si="72"/>
        <v>12533</v>
      </c>
      <c r="F270" s="43">
        <f t="shared" ref="F270" si="75">SUM(F277,F285,F294,F310,F318,F327,F335,F343,F351,F360,F369)</f>
        <v>9627</v>
      </c>
      <c r="G270" s="89"/>
      <c r="H270" s="92"/>
      <c r="I270" s="92"/>
      <c r="J270" s="78"/>
      <c r="K270" s="78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99"/>
    </row>
    <row r="271" spans="1:31" s="22" customFormat="1" ht="20.25" customHeight="1" x14ac:dyDescent="0.2">
      <c r="A271" s="83" t="s">
        <v>10</v>
      </c>
      <c r="B271" s="84"/>
      <c r="C271" s="43">
        <f t="shared" si="71"/>
        <v>5200</v>
      </c>
      <c r="D271" s="43">
        <f t="shared" si="72"/>
        <v>2200</v>
      </c>
      <c r="E271" s="43">
        <f t="shared" si="72"/>
        <v>1500</v>
      </c>
      <c r="F271" s="43">
        <f t="shared" ref="F271" si="76">SUM(F278,F286,F295,F311,F319,F328,F336,F344,F352,F361,F370)</f>
        <v>1500</v>
      </c>
      <c r="G271" s="89"/>
      <c r="H271" s="92"/>
      <c r="I271" s="92"/>
      <c r="J271" s="78"/>
      <c r="K271" s="78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99"/>
    </row>
    <row r="272" spans="1:31" s="22" customFormat="1" ht="20.25" customHeight="1" x14ac:dyDescent="0.2">
      <c r="A272" s="83" t="s">
        <v>11</v>
      </c>
      <c r="B272" s="84"/>
      <c r="C272" s="43">
        <f t="shared" si="71"/>
        <v>0</v>
      </c>
      <c r="D272" s="43">
        <f t="shared" si="72"/>
        <v>0</v>
      </c>
      <c r="E272" s="43">
        <f t="shared" si="72"/>
        <v>0</v>
      </c>
      <c r="F272" s="43">
        <f t="shared" ref="F272" si="77">SUM(F279,F287,F296,F312,F320,F329,F337,F345,F353,F362,F371)</f>
        <v>0</v>
      </c>
      <c r="G272" s="89"/>
      <c r="H272" s="92"/>
      <c r="I272" s="92"/>
      <c r="J272" s="78"/>
      <c r="K272" s="78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99"/>
    </row>
    <row r="273" spans="1:31" s="22" customFormat="1" ht="20.25" customHeight="1" x14ac:dyDescent="0.2">
      <c r="A273" s="85" t="s">
        <v>2</v>
      </c>
      <c r="B273" s="86"/>
      <c r="C273" s="44">
        <f t="shared" si="71"/>
        <v>0</v>
      </c>
      <c r="D273" s="44">
        <f t="shared" ref="D273:E273" si="78">SUM(D280,D288,D297,D313,D321,D330,D338,D346,D354,D363,D372)</f>
        <v>0</v>
      </c>
      <c r="E273" s="44">
        <f t="shared" si="78"/>
        <v>0</v>
      </c>
      <c r="F273" s="44">
        <f>SUM(F280,F288,F297,F313,F321,F330,F338,F346,F354,F363,F372)</f>
        <v>0</v>
      </c>
      <c r="G273" s="90"/>
      <c r="H273" s="93"/>
      <c r="I273" s="93"/>
      <c r="J273" s="79"/>
      <c r="K273" s="79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128"/>
    </row>
    <row r="274" spans="1:31" s="22" customFormat="1" ht="21.75" customHeight="1" x14ac:dyDescent="0.2">
      <c r="A274" s="45" t="s">
        <v>53</v>
      </c>
      <c r="B274" s="87" t="s">
        <v>164</v>
      </c>
      <c r="C274" s="87"/>
      <c r="D274" s="87"/>
      <c r="E274" s="87"/>
      <c r="F274" s="87"/>
      <c r="G274" s="88" t="s">
        <v>79</v>
      </c>
      <c r="H274" s="91" t="s">
        <v>160</v>
      </c>
      <c r="I274" s="91" t="s">
        <v>99</v>
      </c>
      <c r="J274" s="77">
        <v>41640</v>
      </c>
      <c r="K274" s="77">
        <v>43465</v>
      </c>
      <c r="L274" s="80"/>
      <c r="M274" s="80"/>
      <c r="N274" s="80"/>
      <c r="O274" s="80"/>
      <c r="P274" s="80"/>
      <c r="Q274" s="80"/>
      <c r="R274" s="80"/>
      <c r="S274" s="80"/>
      <c r="T274" s="96" t="s">
        <v>107</v>
      </c>
      <c r="U274" s="80"/>
      <c r="V274" s="80"/>
      <c r="W274" s="80"/>
      <c r="X274" s="80"/>
      <c r="Y274" s="80"/>
      <c r="Z274" s="80"/>
      <c r="AA274" s="96" t="s">
        <v>107</v>
      </c>
      <c r="AB274" s="80"/>
      <c r="AC274" s="80"/>
      <c r="AD274" s="80"/>
      <c r="AE274" s="129" t="s">
        <v>107</v>
      </c>
    </row>
    <row r="275" spans="1:31" s="22" customFormat="1" ht="11.25" customHeight="1" x14ac:dyDescent="0.2">
      <c r="A275" s="83" t="s">
        <v>13</v>
      </c>
      <c r="B275" s="84"/>
      <c r="C275" s="29">
        <f t="shared" ref="C275:C280" si="79">SUM(D275:F275)</f>
        <v>2923.5</v>
      </c>
      <c r="D275" s="29">
        <f>SUM(D276:D280)</f>
        <v>396</v>
      </c>
      <c r="E275" s="29">
        <f>SUM(E276:E280)</f>
        <v>2000</v>
      </c>
      <c r="F275" s="29">
        <f>SUM(F276:F280)</f>
        <v>527.5</v>
      </c>
      <c r="G275" s="89"/>
      <c r="H275" s="92"/>
      <c r="I275" s="92"/>
      <c r="J275" s="78"/>
      <c r="K275" s="78"/>
      <c r="L275" s="81"/>
      <c r="M275" s="81"/>
      <c r="N275" s="81"/>
      <c r="O275" s="81"/>
      <c r="P275" s="81"/>
      <c r="Q275" s="81"/>
      <c r="R275" s="81"/>
      <c r="S275" s="81"/>
      <c r="T275" s="97"/>
      <c r="U275" s="81"/>
      <c r="V275" s="81"/>
      <c r="W275" s="81"/>
      <c r="X275" s="81"/>
      <c r="Y275" s="81"/>
      <c r="Z275" s="81"/>
      <c r="AA275" s="97"/>
      <c r="AB275" s="81"/>
      <c r="AC275" s="81"/>
      <c r="AD275" s="81"/>
      <c r="AE275" s="130"/>
    </row>
    <row r="276" spans="1:31" s="22" customFormat="1" ht="11.25" customHeight="1" x14ac:dyDescent="0.2">
      <c r="A276" s="83" t="s">
        <v>4</v>
      </c>
      <c r="B276" s="84"/>
      <c r="C276" s="29">
        <f t="shared" si="79"/>
        <v>0</v>
      </c>
      <c r="D276" s="29"/>
      <c r="E276" s="29"/>
      <c r="F276" s="29"/>
      <c r="G276" s="89"/>
      <c r="H276" s="92"/>
      <c r="I276" s="92"/>
      <c r="J276" s="78"/>
      <c r="K276" s="78"/>
      <c r="L276" s="81"/>
      <c r="M276" s="81"/>
      <c r="N276" s="81"/>
      <c r="O276" s="81"/>
      <c r="P276" s="81"/>
      <c r="Q276" s="81"/>
      <c r="R276" s="81"/>
      <c r="S276" s="81"/>
      <c r="T276" s="97"/>
      <c r="U276" s="81"/>
      <c r="V276" s="81"/>
      <c r="W276" s="81"/>
      <c r="X276" s="81"/>
      <c r="Y276" s="81"/>
      <c r="Z276" s="81"/>
      <c r="AA276" s="97"/>
      <c r="AB276" s="81"/>
      <c r="AC276" s="81"/>
      <c r="AD276" s="81"/>
      <c r="AE276" s="130"/>
    </row>
    <row r="277" spans="1:31" s="22" customFormat="1" ht="11.25" customHeight="1" x14ac:dyDescent="0.2">
      <c r="A277" s="83" t="s">
        <v>9</v>
      </c>
      <c r="B277" s="84"/>
      <c r="C277" s="29">
        <f t="shared" si="79"/>
        <v>2923.5</v>
      </c>
      <c r="D277" s="29">
        <f>500-104</f>
        <v>396</v>
      </c>
      <c r="E277" s="29">
        <f>500+1500</f>
        <v>2000</v>
      </c>
      <c r="F277" s="29">
        <f>527.5</f>
        <v>527.5</v>
      </c>
      <c r="G277" s="89"/>
      <c r="H277" s="92"/>
      <c r="I277" s="92"/>
      <c r="J277" s="78"/>
      <c r="K277" s="78"/>
      <c r="L277" s="81"/>
      <c r="M277" s="81"/>
      <c r="N277" s="81"/>
      <c r="O277" s="81"/>
      <c r="P277" s="81"/>
      <c r="Q277" s="81"/>
      <c r="R277" s="81"/>
      <c r="S277" s="81"/>
      <c r="T277" s="97"/>
      <c r="U277" s="81"/>
      <c r="V277" s="81"/>
      <c r="W277" s="81"/>
      <c r="X277" s="81"/>
      <c r="Y277" s="81"/>
      <c r="Z277" s="81"/>
      <c r="AA277" s="97"/>
      <c r="AB277" s="81"/>
      <c r="AC277" s="81"/>
      <c r="AD277" s="81"/>
      <c r="AE277" s="130"/>
    </row>
    <row r="278" spans="1:31" s="22" customFormat="1" ht="11.25" customHeight="1" x14ac:dyDescent="0.2">
      <c r="A278" s="83" t="s">
        <v>10</v>
      </c>
      <c r="B278" s="84"/>
      <c r="C278" s="29">
        <f t="shared" si="79"/>
        <v>0</v>
      </c>
      <c r="D278" s="29"/>
      <c r="E278" s="29"/>
      <c r="F278" s="29"/>
      <c r="G278" s="89"/>
      <c r="H278" s="92"/>
      <c r="I278" s="92"/>
      <c r="J278" s="78"/>
      <c r="K278" s="78"/>
      <c r="L278" s="81"/>
      <c r="M278" s="81"/>
      <c r="N278" s="81"/>
      <c r="O278" s="81"/>
      <c r="P278" s="81"/>
      <c r="Q278" s="81"/>
      <c r="R278" s="81"/>
      <c r="S278" s="81"/>
      <c r="T278" s="97"/>
      <c r="U278" s="81"/>
      <c r="V278" s="81"/>
      <c r="W278" s="81"/>
      <c r="X278" s="81"/>
      <c r="Y278" s="81"/>
      <c r="Z278" s="81"/>
      <c r="AA278" s="97"/>
      <c r="AB278" s="81"/>
      <c r="AC278" s="81"/>
      <c r="AD278" s="81"/>
      <c r="AE278" s="130"/>
    </row>
    <row r="279" spans="1:31" s="22" customFormat="1" ht="11.25" customHeight="1" x14ac:dyDescent="0.2">
      <c r="A279" s="83" t="s">
        <v>11</v>
      </c>
      <c r="B279" s="84"/>
      <c r="C279" s="29">
        <f t="shared" si="79"/>
        <v>0</v>
      </c>
      <c r="D279" s="29"/>
      <c r="E279" s="29"/>
      <c r="F279" s="29"/>
      <c r="G279" s="89"/>
      <c r="H279" s="92"/>
      <c r="I279" s="92"/>
      <c r="J279" s="78"/>
      <c r="K279" s="78"/>
      <c r="L279" s="81"/>
      <c r="M279" s="81"/>
      <c r="N279" s="81"/>
      <c r="O279" s="81"/>
      <c r="P279" s="81"/>
      <c r="Q279" s="81"/>
      <c r="R279" s="81"/>
      <c r="S279" s="81"/>
      <c r="T279" s="97"/>
      <c r="U279" s="81"/>
      <c r="V279" s="81"/>
      <c r="W279" s="81"/>
      <c r="X279" s="81"/>
      <c r="Y279" s="81"/>
      <c r="Z279" s="81"/>
      <c r="AA279" s="97"/>
      <c r="AB279" s="81"/>
      <c r="AC279" s="81"/>
      <c r="AD279" s="81"/>
      <c r="AE279" s="130"/>
    </row>
    <row r="280" spans="1:31" s="22" customFormat="1" ht="11.25" customHeight="1" x14ac:dyDescent="0.2">
      <c r="A280" s="83" t="s">
        <v>2</v>
      </c>
      <c r="B280" s="84"/>
      <c r="C280" s="29">
        <f t="shared" si="79"/>
        <v>0</v>
      </c>
      <c r="D280" s="29"/>
      <c r="E280" s="29"/>
      <c r="F280" s="29"/>
      <c r="G280" s="89"/>
      <c r="H280" s="92"/>
      <c r="I280" s="92"/>
      <c r="J280" s="78"/>
      <c r="K280" s="78"/>
      <c r="L280" s="81"/>
      <c r="M280" s="81"/>
      <c r="N280" s="81"/>
      <c r="O280" s="81"/>
      <c r="P280" s="81"/>
      <c r="Q280" s="81"/>
      <c r="R280" s="81"/>
      <c r="S280" s="81"/>
      <c r="T280" s="97"/>
      <c r="U280" s="81"/>
      <c r="V280" s="81"/>
      <c r="W280" s="81"/>
      <c r="X280" s="81"/>
      <c r="Y280" s="81"/>
      <c r="Z280" s="81"/>
      <c r="AA280" s="97"/>
      <c r="AB280" s="81"/>
      <c r="AC280" s="81"/>
      <c r="AD280" s="81"/>
      <c r="AE280" s="130"/>
    </row>
    <row r="281" spans="1:31" s="22" customFormat="1" ht="24" customHeight="1" x14ac:dyDescent="0.2">
      <c r="A281" s="85" t="s">
        <v>181</v>
      </c>
      <c r="B281" s="86"/>
      <c r="C281" s="86"/>
      <c r="D281" s="86"/>
      <c r="E281" s="86"/>
      <c r="F281" s="86"/>
      <c r="G281" s="90"/>
      <c r="H281" s="93"/>
      <c r="I281" s="93"/>
      <c r="J281" s="79"/>
      <c r="K281" s="79"/>
      <c r="L281" s="82"/>
      <c r="M281" s="82"/>
      <c r="N281" s="82"/>
      <c r="O281" s="82"/>
      <c r="P281" s="82"/>
      <c r="Q281" s="82"/>
      <c r="R281" s="82"/>
      <c r="S281" s="82"/>
      <c r="T281" s="106"/>
      <c r="U281" s="82"/>
      <c r="V281" s="82"/>
      <c r="W281" s="82"/>
      <c r="X281" s="82"/>
      <c r="Y281" s="82"/>
      <c r="Z281" s="82"/>
      <c r="AA281" s="106"/>
      <c r="AB281" s="82"/>
      <c r="AC281" s="82"/>
      <c r="AD281" s="82"/>
      <c r="AE281" s="131"/>
    </row>
    <row r="282" spans="1:31" s="22" customFormat="1" ht="13.5" customHeight="1" x14ac:dyDescent="0.2">
      <c r="A282" s="45" t="s">
        <v>54</v>
      </c>
      <c r="B282" s="87" t="s">
        <v>250</v>
      </c>
      <c r="C282" s="87"/>
      <c r="D282" s="87"/>
      <c r="E282" s="87"/>
      <c r="F282" s="87"/>
      <c r="G282" s="88" t="s">
        <v>79</v>
      </c>
      <c r="H282" s="91" t="s">
        <v>149</v>
      </c>
      <c r="I282" s="91" t="s">
        <v>100</v>
      </c>
      <c r="J282" s="77">
        <v>41640</v>
      </c>
      <c r="K282" s="77">
        <v>42004</v>
      </c>
      <c r="L282" s="96" t="s">
        <v>107</v>
      </c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96"/>
      <c r="Y282" s="80"/>
      <c r="Z282" s="80"/>
      <c r="AA282" s="80"/>
      <c r="AB282" s="96"/>
      <c r="AC282" s="80"/>
      <c r="AD282" s="80"/>
      <c r="AE282" s="98"/>
    </row>
    <row r="283" spans="1:31" s="22" customFormat="1" ht="11.25" customHeight="1" x14ac:dyDescent="0.2">
      <c r="A283" s="83" t="s">
        <v>13</v>
      </c>
      <c r="B283" s="84"/>
      <c r="C283" s="29">
        <f t="shared" ref="C283:C288" si="80">SUM(D283:F283)</f>
        <v>190</v>
      </c>
      <c r="D283" s="29">
        <f>SUM(D284:D288)</f>
        <v>190</v>
      </c>
      <c r="E283" s="29">
        <f>SUM(E284:E288)</f>
        <v>0</v>
      </c>
      <c r="F283" s="29">
        <f>SUM(F284:F288)</f>
        <v>0</v>
      </c>
      <c r="G283" s="89"/>
      <c r="H283" s="92"/>
      <c r="I283" s="92"/>
      <c r="J283" s="78"/>
      <c r="K283" s="78"/>
      <c r="L283" s="97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97"/>
      <c r="Y283" s="81"/>
      <c r="Z283" s="81"/>
      <c r="AA283" s="81"/>
      <c r="AB283" s="97"/>
      <c r="AC283" s="81"/>
      <c r="AD283" s="81"/>
      <c r="AE283" s="99"/>
    </row>
    <row r="284" spans="1:31" s="22" customFormat="1" ht="11.25" customHeight="1" x14ac:dyDescent="0.2">
      <c r="A284" s="83" t="s">
        <v>4</v>
      </c>
      <c r="B284" s="84"/>
      <c r="C284" s="29">
        <f t="shared" si="80"/>
        <v>0</v>
      </c>
      <c r="D284" s="29"/>
      <c r="E284" s="29"/>
      <c r="F284" s="29"/>
      <c r="G284" s="89"/>
      <c r="H284" s="92"/>
      <c r="I284" s="92"/>
      <c r="J284" s="78"/>
      <c r="K284" s="78"/>
      <c r="L284" s="97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97"/>
      <c r="Y284" s="81"/>
      <c r="Z284" s="81"/>
      <c r="AA284" s="81"/>
      <c r="AB284" s="97"/>
      <c r="AC284" s="81"/>
      <c r="AD284" s="81"/>
      <c r="AE284" s="99"/>
    </row>
    <row r="285" spans="1:31" s="22" customFormat="1" ht="11.25" customHeight="1" x14ac:dyDescent="0.2">
      <c r="A285" s="83" t="s">
        <v>9</v>
      </c>
      <c r="B285" s="84"/>
      <c r="C285" s="29">
        <f t="shared" si="80"/>
        <v>190</v>
      </c>
      <c r="D285" s="29">
        <v>190</v>
      </c>
      <c r="E285" s="29"/>
      <c r="F285" s="29"/>
      <c r="G285" s="89"/>
      <c r="H285" s="92"/>
      <c r="I285" s="92"/>
      <c r="J285" s="78"/>
      <c r="K285" s="78"/>
      <c r="L285" s="97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97"/>
      <c r="Y285" s="81"/>
      <c r="Z285" s="81"/>
      <c r="AA285" s="81"/>
      <c r="AB285" s="97"/>
      <c r="AC285" s="81"/>
      <c r="AD285" s="81"/>
      <c r="AE285" s="99"/>
    </row>
    <row r="286" spans="1:31" s="22" customFormat="1" ht="11.25" customHeight="1" x14ac:dyDescent="0.2">
      <c r="A286" s="83" t="s">
        <v>10</v>
      </c>
      <c r="B286" s="84"/>
      <c r="C286" s="29">
        <f t="shared" si="80"/>
        <v>0</v>
      </c>
      <c r="D286" s="29"/>
      <c r="E286" s="29"/>
      <c r="F286" s="29"/>
      <c r="G286" s="89"/>
      <c r="H286" s="92"/>
      <c r="I286" s="92"/>
      <c r="J286" s="78"/>
      <c r="K286" s="78"/>
      <c r="L286" s="97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97"/>
      <c r="Y286" s="81"/>
      <c r="Z286" s="81"/>
      <c r="AA286" s="81"/>
      <c r="AB286" s="97"/>
      <c r="AC286" s="81"/>
      <c r="AD286" s="81"/>
      <c r="AE286" s="99"/>
    </row>
    <row r="287" spans="1:31" s="22" customFormat="1" ht="11.25" customHeight="1" x14ac:dyDescent="0.2">
      <c r="A287" s="83" t="s">
        <v>11</v>
      </c>
      <c r="B287" s="84"/>
      <c r="C287" s="29">
        <f t="shared" si="80"/>
        <v>0</v>
      </c>
      <c r="D287" s="29"/>
      <c r="E287" s="29"/>
      <c r="F287" s="29"/>
      <c r="G287" s="89"/>
      <c r="H287" s="92"/>
      <c r="I287" s="92"/>
      <c r="J287" s="78"/>
      <c r="K287" s="78"/>
      <c r="L287" s="97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97"/>
      <c r="Y287" s="81"/>
      <c r="Z287" s="81"/>
      <c r="AA287" s="81"/>
      <c r="AB287" s="97"/>
      <c r="AC287" s="81"/>
      <c r="AD287" s="81"/>
      <c r="AE287" s="99"/>
    </row>
    <row r="288" spans="1:31" s="22" customFormat="1" ht="11.25" customHeight="1" x14ac:dyDescent="0.2">
      <c r="A288" s="83" t="s">
        <v>2</v>
      </c>
      <c r="B288" s="84"/>
      <c r="C288" s="29">
        <f t="shared" si="80"/>
        <v>0</v>
      </c>
      <c r="D288" s="29"/>
      <c r="E288" s="29"/>
      <c r="F288" s="29"/>
      <c r="G288" s="89"/>
      <c r="H288" s="92"/>
      <c r="I288" s="92"/>
      <c r="J288" s="78"/>
      <c r="K288" s="78"/>
      <c r="L288" s="97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97"/>
      <c r="Y288" s="81"/>
      <c r="Z288" s="81"/>
      <c r="AA288" s="81"/>
      <c r="AB288" s="97"/>
      <c r="AC288" s="81"/>
      <c r="AD288" s="81"/>
      <c r="AE288" s="99"/>
    </row>
    <row r="289" spans="1:31" s="22" customFormat="1" ht="22.5" customHeight="1" x14ac:dyDescent="0.2">
      <c r="A289" s="83" t="s">
        <v>125</v>
      </c>
      <c r="B289" s="84"/>
      <c r="C289" s="84"/>
      <c r="D289" s="84"/>
      <c r="E289" s="84"/>
      <c r="F289" s="84"/>
      <c r="G289" s="89"/>
      <c r="H289" s="92"/>
      <c r="I289" s="92"/>
      <c r="J289" s="78"/>
      <c r="K289" s="78"/>
      <c r="L289" s="97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97"/>
      <c r="Y289" s="81"/>
      <c r="Z289" s="81"/>
      <c r="AA289" s="81"/>
      <c r="AB289" s="97"/>
      <c r="AC289" s="81"/>
      <c r="AD289" s="81"/>
      <c r="AE289" s="99"/>
    </row>
    <row r="290" spans="1:31" s="22" customFormat="1" ht="24.75" customHeight="1" x14ac:dyDescent="0.2">
      <c r="A290" s="85" t="s">
        <v>126</v>
      </c>
      <c r="B290" s="86"/>
      <c r="C290" s="86"/>
      <c r="D290" s="86"/>
      <c r="E290" s="86"/>
      <c r="F290" s="86"/>
      <c r="G290" s="90"/>
      <c r="H290" s="93"/>
      <c r="I290" s="93"/>
      <c r="J290" s="79"/>
      <c r="K290" s="79"/>
      <c r="L290" s="69"/>
      <c r="M290" s="69"/>
      <c r="N290" s="69"/>
      <c r="O290" s="69"/>
      <c r="P290" s="69" t="s">
        <v>107</v>
      </c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7"/>
    </row>
    <row r="291" spans="1:31" s="22" customFormat="1" ht="22.5" customHeight="1" x14ac:dyDescent="0.2">
      <c r="A291" s="45" t="s">
        <v>55</v>
      </c>
      <c r="B291" s="87" t="s">
        <v>127</v>
      </c>
      <c r="C291" s="87"/>
      <c r="D291" s="87"/>
      <c r="E291" s="87"/>
      <c r="F291" s="87"/>
      <c r="G291" s="88" t="s">
        <v>79</v>
      </c>
      <c r="H291" s="91" t="s">
        <v>147</v>
      </c>
      <c r="I291" s="91" t="s">
        <v>129</v>
      </c>
      <c r="J291" s="77">
        <v>41640</v>
      </c>
      <c r="K291" s="77">
        <v>43465</v>
      </c>
      <c r="L291" s="96" t="s">
        <v>107</v>
      </c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96"/>
      <c r="Y291" s="80">
        <v>1</v>
      </c>
      <c r="Z291" s="80"/>
      <c r="AA291" s="80"/>
      <c r="AB291" s="96"/>
      <c r="AC291" s="80">
        <v>1</v>
      </c>
      <c r="AD291" s="80"/>
      <c r="AE291" s="98"/>
    </row>
    <row r="292" spans="1:31" s="22" customFormat="1" ht="11.25" customHeight="1" x14ac:dyDescent="0.2">
      <c r="A292" s="83" t="s">
        <v>13</v>
      </c>
      <c r="B292" s="84"/>
      <c r="C292" s="29">
        <f t="shared" ref="C292:C297" si="81">SUM(D292:F292)</f>
        <v>7096.335</v>
      </c>
      <c r="D292" s="29">
        <f>SUM(D293:D297)</f>
        <v>1958.835</v>
      </c>
      <c r="E292" s="29">
        <f>SUM(E293:E297)</f>
        <v>2500</v>
      </c>
      <c r="F292" s="29">
        <f>SUM(F293:F297)</f>
        <v>2637.5</v>
      </c>
      <c r="G292" s="89"/>
      <c r="H292" s="92"/>
      <c r="I292" s="92"/>
      <c r="J292" s="78"/>
      <c r="K292" s="78"/>
      <c r="L292" s="97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97"/>
      <c r="Y292" s="81"/>
      <c r="Z292" s="81"/>
      <c r="AA292" s="81"/>
      <c r="AB292" s="97"/>
      <c r="AC292" s="81"/>
      <c r="AD292" s="81"/>
      <c r="AE292" s="99"/>
    </row>
    <row r="293" spans="1:31" s="22" customFormat="1" ht="11.25" customHeight="1" x14ac:dyDescent="0.2">
      <c r="A293" s="83" t="s">
        <v>4</v>
      </c>
      <c r="B293" s="84"/>
      <c r="C293" s="29">
        <f t="shared" si="81"/>
        <v>0</v>
      </c>
      <c r="D293" s="29"/>
      <c r="E293" s="29"/>
      <c r="F293" s="29"/>
      <c r="G293" s="89"/>
      <c r="H293" s="92"/>
      <c r="I293" s="92"/>
      <c r="J293" s="78"/>
      <c r="K293" s="78"/>
      <c r="L293" s="97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97"/>
      <c r="Y293" s="81"/>
      <c r="Z293" s="81"/>
      <c r="AA293" s="81"/>
      <c r="AB293" s="97"/>
      <c r="AC293" s="81"/>
      <c r="AD293" s="81"/>
      <c r="AE293" s="99"/>
    </row>
    <row r="294" spans="1:31" s="22" customFormat="1" ht="11.25" customHeight="1" x14ac:dyDescent="0.2">
      <c r="A294" s="83" t="s">
        <v>9</v>
      </c>
      <c r="B294" s="84"/>
      <c r="C294" s="29">
        <f t="shared" si="81"/>
        <v>7096.335</v>
      </c>
      <c r="D294" s="29">
        <v>1958.835</v>
      </c>
      <c r="E294" s="29">
        <v>2500</v>
      </c>
      <c r="F294" s="29">
        <f>E294*1.055</f>
        <v>2637.5</v>
      </c>
      <c r="G294" s="89"/>
      <c r="H294" s="92"/>
      <c r="I294" s="92"/>
      <c r="J294" s="78"/>
      <c r="K294" s="78"/>
      <c r="L294" s="97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97"/>
      <c r="Y294" s="81"/>
      <c r="Z294" s="81"/>
      <c r="AA294" s="81"/>
      <c r="AB294" s="97"/>
      <c r="AC294" s="81"/>
      <c r="AD294" s="81"/>
      <c r="AE294" s="99"/>
    </row>
    <row r="295" spans="1:31" s="22" customFormat="1" ht="11.25" customHeight="1" x14ac:dyDescent="0.2">
      <c r="A295" s="83" t="s">
        <v>10</v>
      </c>
      <c r="B295" s="84"/>
      <c r="C295" s="29">
        <f t="shared" si="81"/>
        <v>0</v>
      </c>
      <c r="D295" s="29"/>
      <c r="E295" s="29"/>
      <c r="F295" s="29"/>
      <c r="G295" s="89"/>
      <c r="H295" s="92"/>
      <c r="I295" s="92"/>
      <c r="J295" s="78"/>
      <c r="K295" s="78"/>
      <c r="L295" s="97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97"/>
      <c r="Y295" s="81"/>
      <c r="Z295" s="81"/>
      <c r="AA295" s="81"/>
      <c r="AB295" s="97"/>
      <c r="AC295" s="81"/>
      <c r="AD295" s="81"/>
      <c r="AE295" s="99"/>
    </row>
    <row r="296" spans="1:31" s="22" customFormat="1" ht="11.25" customHeight="1" x14ac:dyDescent="0.2">
      <c r="A296" s="83" t="s">
        <v>11</v>
      </c>
      <c r="B296" s="84"/>
      <c r="C296" s="29">
        <f t="shared" si="81"/>
        <v>0</v>
      </c>
      <c r="D296" s="29"/>
      <c r="E296" s="29"/>
      <c r="F296" s="29"/>
      <c r="G296" s="89"/>
      <c r="H296" s="92"/>
      <c r="I296" s="92"/>
      <c r="J296" s="78"/>
      <c r="K296" s="78"/>
      <c r="L296" s="97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97"/>
      <c r="Y296" s="81"/>
      <c r="Z296" s="81"/>
      <c r="AA296" s="81"/>
      <c r="AB296" s="97"/>
      <c r="AC296" s="81"/>
      <c r="AD296" s="81"/>
      <c r="AE296" s="99"/>
    </row>
    <row r="297" spans="1:31" s="22" customFormat="1" ht="11.25" customHeight="1" x14ac:dyDescent="0.2">
      <c r="A297" s="83" t="s">
        <v>2</v>
      </c>
      <c r="B297" s="84"/>
      <c r="C297" s="29">
        <f t="shared" si="81"/>
        <v>0</v>
      </c>
      <c r="D297" s="29"/>
      <c r="E297" s="29"/>
      <c r="F297" s="29"/>
      <c r="G297" s="89"/>
      <c r="H297" s="92"/>
      <c r="I297" s="92"/>
      <c r="J297" s="78"/>
      <c r="K297" s="78"/>
      <c r="L297" s="97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97"/>
      <c r="Y297" s="81"/>
      <c r="Z297" s="81"/>
      <c r="AA297" s="81"/>
      <c r="AB297" s="97"/>
      <c r="AC297" s="81"/>
      <c r="AD297" s="81"/>
      <c r="AE297" s="99"/>
    </row>
    <row r="298" spans="1:31" s="22" customFormat="1" ht="27" customHeight="1" x14ac:dyDescent="0.2">
      <c r="A298" s="85" t="s">
        <v>128</v>
      </c>
      <c r="B298" s="86"/>
      <c r="C298" s="86"/>
      <c r="D298" s="86"/>
      <c r="E298" s="86"/>
      <c r="F298" s="86"/>
      <c r="G298" s="90"/>
      <c r="H298" s="93"/>
      <c r="I298" s="93"/>
      <c r="J298" s="79"/>
      <c r="K298" s="79"/>
      <c r="L298" s="106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106"/>
      <c r="Y298" s="82"/>
      <c r="Z298" s="82"/>
      <c r="AA298" s="82"/>
      <c r="AB298" s="106"/>
      <c r="AC298" s="82"/>
      <c r="AD298" s="82"/>
      <c r="AE298" s="128"/>
    </row>
    <row r="299" spans="1:31" s="22" customFormat="1" ht="20.25" customHeight="1" x14ac:dyDescent="0.2">
      <c r="A299" s="45" t="s">
        <v>56</v>
      </c>
      <c r="B299" s="87" t="s">
        <v>180</v>
      </c>
      <c r="C299" s="87"/>
      <c r="D299" s="87"/>
      <c r="E299" s="87"/>
      <c r="F299" s="87"/>
      <c r="G299" s="88"/>
      <c r="H299" s="91" t="s">
        <v>147</v>
      </c>
      <c r="I299" s="91" t="s">
        <v>201</v>
      </c>
      <c r="J299" s="77">
        <v>41640</v>
      </c>
      <c r="K299" s="77">
        <v>42004</v>
      </c>
      <c r="L299" s="96"/>
      <c r="M299" s="80"/>
      <c r="N299" s="80"/>
      <c r="O299" s="80"/>
      <c r="P299" s="80"/>
      <c r="Q299" s="80">
        <v>1</v>
      </c>
      <c r="R299" s="80"/>
      <c r="S299" s="80"/>
      <c r="T299" s="80"/>
      <c r="U299" s="80"/>
      <c r="V299" s="80"/>
      <c r="W299" s="80"/>
      <c r="X299" s="96"/>
      <c r="Y299" s="80"/>
      <c r="Z299" s="80"/>
      <c r="AA299" s="80"/>
      <c r="AB299" s="96"/>
      <c r="AC299" s="80"/>
      <c r="AD299" s="80"/>
      <c r="AE299" s="98"/>
    </row>
    <row r="300" spans="1:31" s="22" customFormat="1" ht="11.25" customHeight="1" x14ac:dyDescent="0.2">
      <c r="A300" s="83" t="s">
        <v>13</v>
      </c>
      <c r="B300" s="84"/>
      <c r="C300" s="173" t="s">
        <v>78</v>
      </c>
      <c r="D300" s="173"/>
      <c r="E300" s="173"/>
      <c r="F300" s="173"/>
      <c r="G300" s="89"/>
      <c r="H300" s="92"/>
      <c r="I300" s="92"/>
      <c r="J300" s="78"/>
      <c r="K300" s="78"/>
      <c r="L300" s="97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97"/>
      <c r="Y300" s="81"/>
      <c r="Z300" s="81"/>
      <c r="AA300" s="81"/>
      <c r="AB300" s="97"/>
      <c r="AC300" s="81"/>
      <c r="AD300" s="81"/>
      <c r="AE300" s="99"/>
    </row>
    <row r="301" spans="1:31" s="22" customFormat="1" ht="11.25" customHeight="1" x14ac:dyDescent="0.2">
      <c r="A301" s="83" t="s">
        <v>4</v>
      </c>
      <c r="B301" s="84"/>
      <c r="C301" s="173"/>
      <c r="D301" s="173"/>
      <c r="E301" s="173"/>
      <c r="F301" s="173"/>
      <c r="G301" s="89"/>
      <c r="H301" s="92"/>
      <c r="I301" s="92"/>
      <c r="J301" s="78"/>
      <c r="K301" s="78"/>
      <c r="L301" s="97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97"/>
      <c r="Y301" s="81"/>
      <c r="Z301" s="81"/>
      <c r="AA301" s="81"/>
      <c r="AB301" s="97"/>
      <c r="AC301" s="81"/>
      <c r="AD301" s="81"/>
      <c r="AE301" s="99"/>
    </row>
    <row r="302" spans="1:31" s="22" customFormat="1" ht="11.25" customHeight="1" x14ac:dyDescent="0.2">
      <c r="A302" s="83" t="s">
        <v>9</v>
      </c>
      <c r="B302" s="84"/>
      <c r="C302" s="173"/>
      <c r="D302" s="173"/>
      <c r="E302" s="173"/>
      <c r="F302" s="173"/>
      <c r="G302" s="89"/>
      <c r="H302" s="92"/>
      <c r="I302" s="92"/>
      <c r="J302" s="78"/>
      <c r="K302" s="78"/>
      <c r="L302" s="97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97"/>
      <c r="Y302" s="81"/>
      <c r="Z302" s="81"/>
      <c r="AA302" s="81"/>
      <c r="AB302" s="97"/>
      <c r="AC302" s="81"/>
      <c r="AD302" s="81"/>
      <c r="AE302" s="99"/>
    </row>
    <row r="303" spans="1:31" s="22" customFormat="1" ht="11.25" customHeight="1" x14ac:dyDescent="0.2">
      <c r="A303" s="83" t="s">
        <v>10</v>
      </c>
      <c r="B303" s="84"/>
      <c r="C303" s="173"/>
      <c r="D303" s="173"/>
      <c r="E303" s="173"/>
      <c r="F303" s="173"/>
      <c r="G303" s="89"/>
      <c r="H303" s="92"/>
      <c r="I303" s="92"/>
      <c r="J303" s="78"/>
      <c r="K303" s="78"/>
      <c r="L303" s="97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97"/>
      <c r="Y303" s="81"/>
      <c r="Z303" s="81"/>
      <c r="AA303" s="81"/>
      <c r="AB303" s="97"/>
      <c r="AC303" s="81"/>
      <c r="AD303" s="81"/>
      <c r="AE303" s="99"/>
    </row>
    <row r="304" spans="1:31" s="22" customFormat="1" ht="11.25" customHeight="1" x14ac:dyDescent="0.2">
      <c r="A304" s="83" t="s">
        <v>11</v>
      </c>
      <c r="B304" s="84"/>
      <c r="C304" s="173"/>
      <c r="D304" s="173"/>
      <c r="E304" s="173"/>
      <c r="F304" s="173"/>
      <c r="G304" s="89"/>
      <c r="H304" s="92"/>
      <c r="I304" s="92"/>
      <c r="J304" s="78"/>
      <c r="K304" s="78"/>
      <c r="L304" s="97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97"/>
      <c r="Y304" s="81"/>
      <c r="Z304" s="81"/>
      <c r="AA304" s="81"/>
      <c r="AB304" s="97"/>
      <c r="AC304" s="81"/>
      <c r="AD304" s="81"/>
      <c r="AE304" s="99"/>
    </row>
    <row r="305" spans="1:31" s="22" customFormat="1" ht="11.25" customHeight="1" x14ac:dyDescent="0.2">
      <c r="A305" s="83" t="s">
        <v>2</v>
      </c>
      <c r="B305" s="84"/>
      <c r="C305" s="173"/>
      <c r="D305" s="173"/>
      <c r="E305" s="173"/>
      <c r="F305" s="173"/>
      <c r="G305" s="89"/>
      <c r="H305" s="92"/>
      <c r="I305" s="92"/>
      <c r="J305" s="78"/>
      <c r="K305" s="78"/>
      <c r="L305" s="97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97"/>
      <c r="Y305" s="81"/>
      <c r="Z305" s="81"/>
      <c r="AA305" s="81"/>
      <c r="AB305" s="97"/>
      <c r="AC305" s="81"/>
      <c r="AD305" s="81"/>
      <c r="AE305" s="99"/>
    </row>
    <row r="306" spans="1:31" s="22" customFormat="1" ht="31.5" customHeight="1" x14ac:dyDescent="0.2">
      <c r="A306" s="85" t="s">
        <v>179</v>
      </c>
      <c r="B306" s="86"/>
      <c r="C306" s="86"/>
      <c r="D306" s="86"/>
      <c r="E306" s="86"/>
      <c r="F306" s="86"/>
      <c r="G306" s="90"/>
      <c r="H306" s="93"/>
      <c r="I306" s="93"/>
      <c r="J306" s="79"/>
      <c r="K306" s="79"/>
      <c r="L306" s="106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106"/>
      <c r="Y306" s="82"/>
      <c r="Z306" s="82"/>
      <c r="AA306" s="82"/>
      <c r="AB306" s="106"/>
      <c r="AC306" s="82"/>
      <c r="AD306" s="82"/>
      <c r="AE306" s="128"/>
    </row>
    <row r="307" spans="1:31" s="22" customFormat="1" ht="30.75" customHeight="1" x14ac:dyDescent="0.2">
      <c r="A307" s="45" t="s">
        <v>57</v>
      </c>
      <c r="B307" s="87" t="s">
        <v>254</v>
      </c>
      <c r="C307" s="87"/>
      <c r="D307" s="87"/>
      <c r="E307" s="87"/>
      <c r="F307" s="87"/>
      <c r="G307" s="88" t="s">
        <v>265</v>
      </c>
      <c r="H307" s="91" t="s">
        <v>255</v>
      </c>
      <c r="I307" s="91" t="s">
        <v>256</v>
      </c>
      <c r="J307" s="77">
        <v>41640</v>
      </c>
      <c r="K307" s="77">
        <v>42004</v>
      </c>
      <c r="L307" s="80"/>
      <c r="M307" s="80"/>
      <c r="N307" s="80"/>
      <c r="O307" s="80"/>
      <c r="P307" s="80"/>
      <c r="Q307" s="80"/>
      <c r="R307" s="80"/>
      <c r="S307" s="80"/>
      <c r="T307" s="80">
        <v>1</v>
      </c>
      <c r="U307" s="96"/>
      <c r="V307" s="80"/>
      <c r="W307" s="80"/>
      <c r="X307" s="80"/>
      <c r="Y307" s="80"/>
      <c r="Z307" s="80"/>
      <c r="AA307" s="80"/>
      <c r="AB307" s="80"/>
      <c r="AC307" s="80"/>
      <c r="AD307" s="80"/>
      <c r="AE307" s="98"/>
    </row>
    <row r="308" spans="1:31" s="22" customFormat="1" ht="11.25" customHeight="1" x14ac:dyDescent="0.2">
      <c r="A308" s="83" t="s">
        <v>13</v>
      </c>
      <c r="B308" s="84"/>
      <c r="C308" s="29">
        <f t="shared" ref="C308:C313" si="82">SUM(D308:F308)</f>
        <v>3482.5</v>
      </c>
      <c r="D308" s="29">
        <f>SUM(D309:D313)</f>
        <v>3482.5</v>
      </c>
      <c r="E308" s="29">
        <f>SUM(E309:E313)</f>
        <v>0</v>
      </c>
      <c r="F308" s="29">
        <f>SUM(F309:F313)</f>
        <v>0</v>
      </c>
      <c r="G308" s="89"/>
      <c r="H308" s="92"/>
      <c r="I308" s="92"/>
      <c r="J308" s="78"/>
      <c r="K308" s="78"/>
      <c r="L308" s="81"/>
      <c r="M308" s="81"/>
      <c r="N308" s="81"/>
      <c r="O308" s="81"/>
      <c r="P308" s="81"/>
      <c r="Q308" s="81"/>
      <c r="R308" s="81"/>
      <c r="S308" s="81"/>
      <c r="T308" s="81"/>
      <c r="U308" s="97"/>
      <c r="V308" s="81"/>
      <c r="W308" s="81"/>
      <c r="X308" s="81"/>
      <c r="Y308" s="81"/>
      <c r="Z308" s="81"/>
      <c r="AA308" s="81"/>
      <c r="AB308" s="81"/>
      <c r="AC308" s="81"/>
      <c r="AD308" s="81"/>
      <c r="AE308" s="99"/>
    </row>
    <row r="309" spans="1:31" s="22" customFormat="1" ht="11.25" customHeight="1" x14ac:dyDescent="0.2">
      <c r="A309" s="83" t="s">
        <v>4</v>
      </c>
      <c r="B309" s="84"/>
      <c r="C309" s="29">
        <f t="shared" si="82"/>
        <v>0</v>
      </c>
      <c r="D309" s="29"/>
      <c r="E309" s="29"/>
      <c r="F309" s="29"/>
      <c r="G309" s="89"/>
      <c r="H309" s="92"/>
      <c r="I309" s="92"/>
      <c r="J309" s="78"/>
      <c r="K309" s="78"/>
      <c r="L309" s="81"/>
      <c r="M309" s="81"/>
      <c r="N309" s="81"/>
      <c r="O309" s="81"/>
      <c r="P309" s="81"/>
      <c r="Q309" s="81"/>
      <c r="R309" s="81"/>
      <c r="S309" s="81"/>
      <c r="T309" s="81"/>
      <c r="U309" s="97"/>
      <c r="V309" s="81"/>
      <c r="W309" s="81"/>
      <c r="X309" s="81"/>
      <c r="Y309" s="81"/>
      <c r="Z309" s="81"/>
      <c r="AA309" s="81"/>
      <c r="AB309" s="81"/>
      <c r="AC309" s="81"/>
      <c r="AD309" s="81"/>
      <c r="AE309" s="99"/>
    </row>
    <row r="310" spans="1:31" s="22" customFormat="1" ht="11.25" customHeight="1" x14ac:dyDescent="0.2">
      <c r="A310" s="83" t="s">
        <v>9</v>
      </c>
      <c r="B310" s="84"/>
      <c r="C310" s="29">
        <f t="shared" si="82"/>
        <v>3482.5</v>
      </c>
      <c r="D310" s="29">
        <f>3482.5</f>
        <v>3482.5</v>
      </c>
      <c r="E310" s="29"/>
      <c r="F310" s="29"/>
      <c r="G310" s="89"/>
      <c r="H310" s="92"/>
      <c r="I310" s="92"/>
      <c r="J310" s="78"/>
      <c r="K310" s="78"/>
      <c r="L310" s="81"/>
      <c r="M310" s="81"/>
      <c r="N310" s="81"/>
      <c r="O310" s="81"/>
      <c r="P310" s="81"/>
      <c r="Q310" s="81"/>
      <c r="R310" s="81"/>
      <c r="S310" s="81"/>
      <c r="T310" s="81"/>
      <c r="U310" s="97"/>
      <c r="V310" s="81"/>
      <c r="W310" s="81"/>
      <c r="X310" s="81"/>
      <c r="Y310" s="81"/>
      <c r="Z310" s="81"/>
      <c r="AA310" s="81"/>
      <c r="AB310" s="81"/>
      <c r="AC310" s="81"/>
      <c r="AD310" s="81"/>
      <c r="AE310" s="99"/>
    </row>
    <row r="311" spans="1:31" s="22" customFormat="1" ht="11.25" customHeight="1" x14ac:dyDescent="0.2">
      <c r="A311" s="83" t="s">
        <v>10</v>
      </c>
      <c r="B311" s="84"/>
      <c r="C311" s="29">
        <f t="shared" si="82"/>
        <v>0</v>
      </c>
      <c r="D311" s="29"/>
      <c r="E311" s="29"/>
      <c r="F311" s="29"/>
      <c r="G311" s="89"/>
      <c r="H311" s="92"/>
      <c r="I311" s="92"/>
      <c r="J311" s="78"/>
      <c r="K311" s="78"/>
      <c r="L311" s="81"/>
      <c r="M311" s="81"/>
      <c r="N311" s="81"/>
      <c r="O311" s="81"/>
      <c r="P311" s="81"/>
      <c r="Q311" s="81"/>
      <c r="R311" s="81"/>
      <c r="S311" s="81"/>
      <c r="T311" s="81"/>
      <c r="U311" s="97"/>
      <c r="V311" s="81"/>
      <c r="W311" s="81"/>
      <c r="X311" s="81"/>
      <c r="Y311" s="81"/>
      <c r="Z311" s="81"/>
      <c r="AA311" s="81"/>
      <c r="AB311" s="81"/>
      <c r="AC311" s="81"/>
      <c r="AD311" s="81"/>
      <c r="AE311" s="99"/>
    </row>
    <row r="312" spans="1:31" s="22" customFormat="1" ht="11.25" customHeight="1" x14ac:dyDescent="0.2">
      <c r="A312" s="83" t="s">
        <v>11</v>
      </c>
      <c r="B312" s="84"/>
      <c r="C312" s="29">
        <f t="shared" si="82"/>
        <v>0</v>
      </c>
      <c r="D312" s="29"/>
      <c r="E312" s="29"/>
      <c r="F312" s="29"/>
      <c r="G312" s="89"/>
      <c r="H312" s="92"/>
      <c r="I312" s="92"/>
      <c r="J312" s="78"/>
      <c r="K312" s="78"/>
      <c r="L312" s="81"/>
      <c r="M312" s="81"/>
      <c r="N312" s="81"/>
      <c r="O312" s="81"/>
      <c r="P312" s="81"/>
      <c r="Q312" s="81"/>
      <c r="R312" s="81"/>
      <c r="S312" s="81"/>
      <c r="T312" s="81"/>
      <c r="U312" s="97"/>
      <c r="V312" s="81"/>
      <c r="W312" s="81"/>
      <c r="X312" s="81"/>
      <c r="Y312" s="81"/>
      <c r="Z312" s="81"/>
      <c r="AA312" s="81"/>
      <c r="AB312" s="81"/>
      <c r="AC312" s="81"/>
      <c r="AD312" s="81"/>
      <c r="AE312" s="99"/>
    </row>
    <row r="313" spans="1:31" s="22" customFormat="1" ht="11.25" customHeight="1" x14ac:dyDescent="0.2">
      <c r="A313" s="83" t="s">
        <v>2</v>
      </c>
      <c r="B313" s="84"/>
      <c r="C313" s="29">
        <f t="shared" si="82"/>
        <v>0</v>
      </c>
      <c r="D313" s="29"/>
      <c r="E313" s="29"/>
      <c r="F313" s="29"/>
      <c r="G313" s="89"/>
      <c r="H313" s="92"/>
      <c r="I313" s="92"/>
      <c r="J313" s="78"/>
      <c r="K313" s="78"/>
      <c r="L313" s="81"/>
      <c r="M313" s="81"/>
      <c r="N313" s="81"/>
      <c r="O313" s="81"/>
      <c r="P313" s="81"/>
      <c r="Q313" s="81"/>
      <c r="R313" s="81"/>
      <c r="S313" s="81"/>
      <c r="T313" s="81"/>
      <c r="U313" s="97"/>
      <c r="V313" s="81"/>
      <c r="W313" s="81"/>
      <c r="X313" s="81"/>
      <c r="Y313" s="81"/>
      <c r="Z313" s="81"/>
      <c r="AA313" s="81"/>
      <c r="AB313" s="81"/>
      <c r="AC313" s="81"/>
      <c r="AD313" s="81"/>
      <c r="AE313" s="99"/>
    </row>
    <row r="314" spans="1:31" s="22" customFormat="1" ht="24" customHeight="1" x14ac:dyDescent="0.2">
      <c r="A314" s="85" t="s">
        <v>257</v>
      </c>
      <c r="B314" s="86"/>
      <c r="C314" s="86"/>
      <c r="D314" s="86"/>
      <c r="E314" s="86"/>
      <c r="F314" s="86"/>
      <c r="G314" s="90"/>
      <c r="H314" s="93"/>
      <c r="I314" s="93"/>
      <c r="J314" s="79"/>
      <c r="K314" s="79"/>
      <c r="L314" s="82"/>
      <c r="M314" s="82"/>
      <c r="N314" s="82"/>
      <c r="O314" s="82"/>
      <c r="P314" s="82"/>
      <c r="Q314" s="82"/>
      <c r="R314" s="82"/>
      <c r="S314" s="82"/>
      <c r="T314" s="82"/>
      <c r="U314" s="106"/>
      <c r="V314" s="82"/>
      <c r="W314" s="82"/>
      <c r="X314" s="82"/>
      <c r="Y314" s="82"/>
      <c r="Z314" s="82"/>
      <c r="AA314" s="82"/>
      <c r="AB314" s="82"/>
      <c r="AC314" s="82"/>
      <c r="AD314" s="82"/>
      <c r="AE314" s="128"/>
    </row>
    <row r="315" spans="1:31" s="22" customFormat="1" ht="21.75" customHeight="1" x14ac:dyDescent="0.2">
      <c r="A315" s="45" t="s">
        <v>58</v>
      </c>
      <c r="B315" s="87" t="s">
        <v>178</v>
      </c>
      <c r="C315" s="87"/>
      <c r="D315" s="87"/>
      <c r="E315" s="87"/>
      <c r="F315" s="87"/>
      <c r="G315" s="88" t="s">
        <v>165</v>
      </c>
      <c r="H315" s="91" t="s">
        <v>161</v>
      </c>
      <c r="I315" s="91" t="s">
        <v>101</v>
      </c>
      <c r="J315" s="77">
        <v>41640</v>
      </c>
      <c r="K315" s="77">
        <v>42004</v>
      </c>
      <c r="L315" s="96" t="s">
        <v>107</v>
      </c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98"/>
    </row>
    <row r="316" spans="1:31" s="22" customFormat="1" ht="11.25" customHeight="1" x14ac:dyDescent="0.2">
      <c r="A316" s="83" t="s">
        <v>13</v>
      </c>
      <c r="B316" s="84"/>
      <c r="C316" s="29">
        <f t="shared" ref="C316:C321" si="83">SUM(D316:F316)</f>
        <v>890.87800000000004</v>
      </c>
      <c r="D316" s="29">
        <f>SUM(D317:D321)</f>
        <v>890.87800000000004</v>
      </c>
      <c r="E316" s="29">
        <f>SUM(E317:E321)</f>
        <v>0</v>
      </c>
      <c r="F316" s="29">
        <f>SUM(F317:F321)</f>
        <v>0</v>
      </c>
      <c r="G316" s="89"/>
      <c r="H316" s="92"/>
      <c r="I316" s="92"/>
      <c r="J316" s="78"/>
      <c r="K316" s="78"/>
      <c r="L316" s="97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99"/>
    </row>
    <row r="317" spans="1:31" s="22" customFormat="1" ht="11.25" customHeight="1" x14ac:dyDescent="0.2">
      <c r="A317" s="83" t="s">
        <v>4</v>
      </c>
      <c r="B317" s="84"/>
      <c r="C317" s="29">
        <f t="shared" si="83"/>
        <v>0</v>
      </c>
      <c r="D317" s="29"/>
      <c r="E317" s="29"/>
      <c r="F317" s="29"/>
      <c r="G317" s="89"/>
      <c r="H317" s="92"/>
      <c r="I317" s="92"/>
      <c r="J317" s="78"/>
      <c r="K317" s="78"/>
      <c r="L317" s="97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99"/>
    </row>
    <row r="318" spans="1:31" s="22" customFormat="1" ht="11.25" customHeight="1" x14ac:dyDescent="0.2">
      <c r="A318" s="83" t="s">
        <v>9</v>
      </c>
      <c r="B318" s="84"/>
      <c r="C318" s="29">
        <f t="shared" si="83"/>
        <v>712.70240000000001</v>
      </c>
      <c r="D318" s="29">
        <v>712.70240000000001</v>
      </c>
      <c r="E318" s="29"/>
      <c r="F318" s="29"/>
      <c r="G318" s="89"/>
      <c r="H318" s="92"/>
      <c r="I318" s="92"/>
      <c r="J318" s="78"/>
      <c r="K318" s="78"/>
      <c r="L318" s="97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99"/>
    </row>
    <row r="319" spans="1:31" s="22" customFormat="1" ht="11.25" customHeight="1" x14ac:dyDescent="0.2">
      <c r="A319" s="83" t="s">
        <v>10</v>
      </c>
      <c r="B319" s="84"/>
      <c r="C319" s="29">
        <f t="shared" si="83"/>
        <v>178.1756</v>
      </c>
      <c r="D319" s="29">
        <f>D318/0.8*0.2</f>
        <v>178.1756</v>
      </c>
      <c r="E319" s="29"/>
      <c r="F319" s="29"/>
      <c r="G319" s="89"/>
      <c r="H319" s="92"/>
      <c r="I319" s="92"/>
      <c r="J319" s="78"/>
      <c r="K319" s="78"/>
      <c r="L319" s="97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99"/>
    </row>
    <row r="320" spans="1:31" s="22" customFormat="1" ht="11.25" customHeight="1" x14ac:dyDescent="0.2">
      <c r="A320" s="83" t="s">
        <v>11</v>
      </c>
      <c r="B320" s="84"/>
      <c r="C320" s="29">
        <f t="shared" si="83"/>
        <v>0</v>
      </c>
      <c r="D320" s="29"/>
      <c r="E320" s="29"/>
      <c r="F320" s="29"/>
      <c r="G320" s="89"/>
      <c r="H320" s="92"/>
      <c r="I320" s="92"/>
      <c r="J320" s="78"/>
      <c r="K320" s="78"/>
      <c r="L320" s="97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99"/>
    </row>
    <row r="321" spans="1:31" s="22" customFormat="1" ht="11.25" customHeight="1" x14ac:dyDescent="0.2">
      <c r="A321" s="83" t="s">
        <v>2</v>
      </c>
      <c r="B321" s="84"/>
      <c r="C321" s="29">
        <f t="shared" si="83"/>
        <v>0</v>
      </c>
      <c r="D321" s="29"/>
      <c r="E321" s="29"/>
      <c r="F321" s="29"/>
      <c r="G321" s="89"/>
      <c r="H321" s="92"/>
      <c r="I321" s="92"/>
      <c r="J321" s="78"/>
      <c r="K321" s="78"/>
      <c r="L321" s="97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99"/>
    </row>
    <row r="322" spans="1:31" s="22" customFormat="1" ht="24.75" customHeight="1" x14ac:dyDescent="0.2">
      <c r="A322" s="83" t="s">
        <v>226</v>
      </c>
      <c r="B322" s="84"/>
      <c r="C322" s="84"/>
      <c r="D322" s="84"/>
      <c r="E322" s="84"/>
      <c r="F322" s="84"/>
      <c r="G322" s="89"/>
      <c r="H322" s="92"/>
      <c r="I322" s="92"/>
      <c r="J322" s="78"/>
      <c r="K322" s="78"/>
      <c r="L322" s="97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99"/>
    </row>
    <row r="323" spans="1:31" s="22" customFormat="1" ht="24.75" customHeight="1" x14ac:dyDescent="0.2">
      <c r="A323" s="85" t="s">
        <v>177</v>
      </c>
      <c r="B323" s="86"/>
      <c r="C323" s="86"/>
      <c r="D323" s="86"/>
      <c r="E323" s="86"/>
      <c r="F323" s="86"/>
      <c r="G323" s="90"/>
      <c r="H323" s="93"/>
      <c r="I323" s="93"/>
      <c r="J323" s="79"/>
      <c r="K323" s="7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 t="s">
        <v>107</v>
      </c>
      <c r="X323" s="69"/>
      <c r="Y323" s="69"/>
      <c r="Z323" s="69"/>
      <c r="AA323" s="69"/>
      <c r="AB323" s="69"/>
      <c r="AC323" s="69"/>
      <c r="AD323" s="69"/>
      <c r="AE323" s="67"/>
    </row>
    <row r="324" spans="1:31" s="22" customFormat="1" ht="12.75" customHeight="1" x14ac:dyDescent="0.2">
      <c r="A324" s="45" t="s">
        <v>59</v>
      </c>
      <c r="B324" s="87" t="s">
        <v>176</v>
      </c>
      <c r="C324" s="87"/>
      <c r="D324" s="87"/>
      <c r="E324" s="87"/>
      <c r="F324" s="87"/>
      <c r="G324" s="88" t="s">
        <v>275</v>
      </c>
      <c r="H324" s="91" t="s">
        <v>210</v>
      </c>
      <c r="I324" s="91" t="s">
        <v>102</v>
      </c>
      <c r="J324" s="77">
        <v>41640</v>
      </c>
      <c r="K324" s="77">
        <v>43465</v>
      </c>
      <c r="L324" s="80"/>
      <c r="M324" s="80"/>
      <c r="N324" s="80"/>
      <c r="O324" s="80"/>
      <c r="P324" s="80"/>
      <c r="Q324" s="80"/>
      <c r="R324" s="80"/>
      <c r="S324" s="80">
        <v>1</v>
      </c>
      <c r="T324" s="80"/>
      <c r="U324" s="80"/>
      <c r="V324" s="80"/>
      <c r="W324" s="80"/>
      <c r="X324" s="80"/>
      <c r="Y324" s="80">
        <v>1</v>
      </c>
      <c r="Z324" s="80"/>
      <c r="AA324" s="80"/>
      <c r="AB324" s="80"/>
      <c r="AC324" s="80">
        <v>1</v>
      </c>
      <c r="AD324" s="80"/>
      <c r="AE324" s="98"/>
    </row>
    <row r="325" spans="1:31" s="22" customFormat="1" ht="11.25" customHeight="1" x14ac:dyDescent="0.2">
      <c r="A325" s="83" t="s">
        <v>13</v>
      </c>
      <c r="B325" s="84"/>
      <c r="C325" s="29">
        <f t="shared" ref="C325:C330" si="84">SUM(D325:F325)</f>
        <v>2399.94</v>
      </c>
      <c r="D325" s="29">
        <f>SUM(D326:D330)</f>
        <v>239.94000000000005</v>
      </c>
      <c r="E325" s="29">
        <f>SUM(E326:E330)</f>
        <v>1870</v>
      </c>
      <c r="F325" s="29">
        <f>SUM(F326:F330)</f>
        <v>290</v>
      </c>
      <c r="G325" s="89"/>
      <c r="H325" s="92"/>
      <c r="I325" s="92"/>
      <c r="J325" s="78"/>
      <c r="K325" s="78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99"/>
    </row>
    <row r="326" spans="1:31" s="22" customFormat="1" ht="11.25" customHeight="1" x14ac:dyDescent="0.2">
      <c r="A326" s="83" t="s">
        <v>4</v>
      </c>
      <c r="B326" s="84"/>
      <c r="C326" s="29">
        <f t="shared" si="84"/>
        <v>0</v>
      </c>
      <c r="D326" s="29"/>
      <c r="E326" s="29"/>
      <c r="F326" s="29"/>
      <c r="G326" s="89"/>
      <c r="H326" s="92"/>
      <c r="I326" s="92"/>
      <c r="J326" s="78"/>
      <c r="K326" s="78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99"/>
    </row>
    <row r="327" spans="1:31" s="22" customFormat="1" ht="11.25" customHeight="1" x14ac:dyDescent="0.2">
      <c r="A327" s="83" t="s">
        <v>9</v>
      </c>
      <c r="B327" s="84"/>
      <c r="C327" s="29">
        <f t="shared" si="84"/>
        <v>2399.94</v>
      </c>
      <c r="D327" s="29">
        <f>1120-880.06</f>
        <v>239.94000000000005</v>
      </c>
      <c r="E327" s="29">
        <f>270+1600</f>
        <v>1870</v>
      </c>
      <c r="F327" s="29">
        <v>290</v>
      </c>
      <c r="G327" s="89"/>
      <c r="H327" s="92"/>
      <c r="I327" s="92"/>
      <c r="J327" s="78"/>
      <c r="K327" s="78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99"/>
    </row>
    <row r="328" spans="1:31" s="22" customFormat="1" ht="11.25" customHeight="1" x14ac:dyDescent="0.2">
      <c r="A328" s="83" t="s">
        <v>10</v>
      </c>
      <c r="B328" s="84"/>
      <c r="C328" s="29">
        <f t="shared" si="84"/>
        <v>0</v>
      </c>
      <c r="D328" s="29"/>
      <c r="E328" s="29"/>
      <c r="F328" s="29"/>
      <c r="G328" s="89"/>
      <c r="H328" s="92"/>
      <c r="I328" s="92"/>
      <c r="J328" s="78"/>
      <c r="K328" s="78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99"/>
    </row>
    <row r="329" spans="1:31" s="22" customFormat="1" ht="11.25" customHeight="1" x14ac:dyDescent="0.2">
      <c r="A329" s="83" t="s">
        <v>11</v>
      </c>
      <c r="B329" s="84"/>
      <c r="C329" s="29">
        <f t="shared" si="84"/>
        <v>0</v>
      </c>
      <c r="D329" s="29"/>
      <c r="E329" s="29"/>
      <c r="F329" s="29"/>
      <c r="G329" s="89"/>
      <c r="H329" s="92"/>
      <c r="I329" s="92"/>
      <c r="J329" s="78"/>
      <c r="K329" s="78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99"/>
    </row>
    <row r="330" spans="1:31" s="22" customFormat="1" ht="11.25" customHeight="1" x14ac:dyDescent="0.2">
      <c r="A330" s="83" t="s">
        <v>2</v>
      </c>
      <c r="B330" s="84"/>
      <c r="C330" s="29">
        <f t="shared" si="84"/>
        <v>0</v>
      </c>
      <c r="D330" s="29"/>
      <c r="E330" s="29"/>
      <c r="F330" s="29"/>
      <c r="G330" s="89"/>
      <c r="H330" s="92"/>
      <c r="I330" s="92"/>
      <c r="J330" s="78"/>
      <c r="K330" s="78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99"/>
    </row>
    <row r="331" spans="1:31" s="22" customFormat="1" ht="11.25" customHeight="1" x14ac:dyDescent="0.2">
      <c r="A331" s="85" t="s">
        <v>184</v>
      </c>
      <c r="B331" s="86"/>
      <c r="C331" s="86"/>
      <c r="D331" s="86"/>
      <c r="E331" s="86"/>
      <c r="F331" s="86"/>
      <c r="G331" s="90"/>
      <c r="H331" s="93"/>
      <c r="I331" s="93"/>
      <c r="J331" s="79"/>
      <c r="K331" s="79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128"/>
    </row>
    <row r="332" spans="1:31" s="22" customFormat="1" ht="21" customHeight="1" x14ac:dyDescent="0.2">
      <c r="A332" s="45" t="s">
        <v>60</v>
      </c>
      <c r="B332" s="87" t="s">
        <v>211</v>
      </c>
      <c r="C332" s="87"/>
      <c r="D332" s="87"/>
      <c r="E332" s="87"/>
      <c r="F332" s="87"/>
      <c r="G332" s="88" t="s">
        <v>275</v>
      </c>
      <c r="H332" s="91" t="s">
        <v>206</v>
      </c>
      <c r="I332" s="91" t="s">
        <v>103</v>
      </c>
      <c r="J332" s="77">
        <v>41640</v>
      </c>
      <c r="K332" s="77">
        <v>42004</v>
      </c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98"/>
    </row>
    <row r="333" spans="1:31" s="22" customFormat="1" ht="11.25" customHeight="1" x14ac:dyDescent="0.2">
      <c r="A333" s="83" t="s">
        <v>13</v>
      </c>
      <c r="B333" s="84"/>
      <c r="C333" s="29">
        <f t="shared" ref="C333:C338" si="85">SUM(D333:F333)</f>
        <v>490</v>
      </c>
      <c r="D333" s="29">
        <f>SUM(D334:D338)</f>
        <v>155</v>
      </c>
      <c r="E333" s="29">
        <f>SUM(E334:E338)</f>
        <v>163</v>
      </c>
      <c r="F333" s="29">
        <f>SUM(F334:F338)</f>
        <v>172</v>
      </c>
      <c r="G333" s="89"/>
      <c r="H333" s="92"/>
      <c r="I333" s="92"/>
      <c r="J333" s="78"/>
      <c r="K333" s="78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99"/>
    </row>
    <row r="334" spans="1:31" s="22" customFormat="1" ht="11.25" customHeight="1" x14ac:dyDescent="0.2">
      <c r="A334" s="83" t="s">
        <v>4</v>
      </c>
      <c r="B334" s="84"/>
      <c r="C334" s="29">
        <f t="shared" si="85"/>
        <v>0</v>
      </c>
      <c r="D334" s="29"/>
      <c r="E334" s="29"/>
      <c r="F334" s="29"/>
      <c r="G334" s="89"/>
      <c r="H334" s="92"/>
      <c r="I334" s="92"/>
      <c r="J334" s="78"/>
      <c r="K334" s="78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99"/>
    </row>
    <row r="335" spans="1:31" s="22" customFormat="1" ht="11.25" customHeight="1" x14ac:dyDescent="0.2">
      <c r="A335" s="83" t="s">
        <v>9</v>
      </c>
      <c r="B335" s="84"/>
      <c r="C335" s="29">
        <f t="shared" si="85"/>
        <v>490</v>
      </c>
      <c r="D335" s="29">
        <v>155</v>
      </c>
      <c r="E335" s="29">
        <v>163</v>
      </c>
      <c r="F335" s="29">
        <v>172</v>
      </c>
      <c r="G335" s="89"/>
      <c r="H335" s="92"/>
      <c r="I335" s="92"/>
      <c r="J335" s="78"/>
      <c r="K335" s="78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99"/>
    </row>
    <row r="336" spans="1:31" s="22" customFormat="1" ht="11.25" customHeight="1" x14ac:dyDescent="0.2">
      <c r="A336" s="83" t="s">
        <v>10</v>
      </c>
      <c r="B336" s="84"/>
      <c r="C336" s="29">
        <f t="shared" si="85"/>
        <v>0</v>
      </c>
      <c r="D336" s="29"/>
      <c r="E336" s="29"/>
      <c r="F336" s="29"/>
      <c r="G336" s="89"/>
      <c r="H336" s="92"/>
      <c r="I336" s="92"/>
      <c r="J336" s="78"/>
      <c r="K336" s="78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99"/>
    </row>
    <row r="337" spans="1:31" s="22" customFormat="1" ht="11.25" customHeight="1" x14ac:dyDescent="0.2">
      <c r="A337" s="83" t="s">
        <v>11</v>
      </c>
      <c r="B337" s="84"/>
      <c r="C337" s="29">
        <f t="shared" si="85"/>
        <v>0</v>
      </c>
      <c r="D337" s="29"/>
      <c r="E337" s="29"/>
      <c r="F337" s="29"/>
      <c r="G337" s="89"/>
      <c r="H337" s="92"/>
      <c r="I337" s="92"/>
      <c r="J337" s="78"/>
      <c r="K337" s="78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99"/>
    </row>
    <row r="338" spans="1:31" s="22" customFormat="1" ht="11.25" customHeight="1" x14ac:dyDescent="0.2">
      <c r="A338" s="83" t="s">
        <v>2</v>
      </c>
      <c r="B338" s="84"/>
      <c r="C338" s="29">
        <f t="shared" si="85"/>
        <v>0</v>
      </c>
      <c r="D338" s="29"/>
      <c r="E338" s="29"/>
      <c r="F338" s="29"/>
      <c r="G338" s="89"/>
      <c r="H338" s="92"/>
      <c r="I338" s="92"/>
      <c r="J338" s="78"/>
      <c r="K338" s="78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99"/>
    </row>
    <row r="339" spans="1:31" s="22" customFormat="1" ht="21" customHeight="1" x14ac:dyDescent="0.2">
      <c r="A339" s="85" t="s">
        <v>212</v>
      </c>
      <c r="B339" s="86"/>
      <c r="C339" s="86"/>
      <c r="D339" s="86"/>
      <c r="E339" s="86"/>
      <c r="F339" s="86"/>
      <c r="G339" s="90"/>
      <c r="H339" s="93"/>
      <c r="I339" s="93"/>
      <c r="J339" s="79"/>
      <c r="K339" s="79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128"/>
    </row>
    <row r="340" spans="1:31" s="22" customFormat="1" ht="19.5" customHeight="1" x14ac:dyDescent="0.2">
      <c r="A340" s="45" t="s">
        <v>145</v>
      </c>
      <c r="B340" s="87" t="s">
        <v>174</v>
      </c>
      <c r="C340" s="87"/>
      <c r="D340" s="87"/>
      <c r="E340" s="87"/>
      <c r="F340" s="87"/>
      <c r="G340" s="88" t="s">
        <v>106</v>
      </c>
      <c r="H340" s="91" t="s">
        <v>157</v>
      </c>
      <c r="I340" s="91" t="s">
        <v>156</v>
      </c>
      <c r="J340" s="77">
        <v>41640</v>
      </c>
      <c r="K340" s="77">
        <v>42004</v>
      </c>
      <c r="L340" s="80"/>
      <c r="M340" s="80"/>
      <c r="N340" s="80"/>
      <c r="O340" s="80"/>
      <c r="P340" s="80"/>
      <c r="Q340" s="80">
        <v>1</v>
      </c>
      <c r="R340" s="80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98"/>
    </row>
    <row r="341" spans="1:31" s="22" customFormat="1" ht="11.25" customHeight="1" x14ac:dyDescent="0.2">
      <c r="A341" s="83" t="s">
        <v>13</v>
      </c>
      <c r="B341" s="84"/>
      <c r="C341" s="29">
        <f t="shared" ref="C341:C346" si="86">SUM(D341:F341)</f>
        <v>2000</v>
      </c>
      <c r="D341" s="29">
        <f>SUM(D342:D346)</f>
        <v>2000</v>
      </c>
      <c r="E341" s="29">
        <f>SUM(E342:E346)</f>
        <v>0</v>
      </c>
      <c r="F341" s="29">
        <f>SUM(F342:F346)</f>
        <v>0</v>
      </c>
      <c r="G341" s="89"/>
      <c r="H341" s="92"/>
      <c r="I341" s="92"/>
      <c r="J341" s="78"/>
      <c r="K341" s="78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99"/>
    </row>
    <row r="342" spans="1:31" s="22" customFormat="1" ht="11.25" customHeight="1" x14ac:dyDescent="0.2">
      <c r="A342" s="83" t="s">
        <v>4</v>
      </c>
      <c r="B342" s="84"/>
      <c r="C342" s="29">
        <f t="shared" si="86"/>
        <v>0</v>
      </c>
      <c r="D342" s="29"/>
      <c r="E342" s="29"/>
      <c r="F342" s="29"/>
      <c r="G342" s="89"/>
      <c r="H342" s="92"/>
      <c r="I342" s="92"/>
      <c r="J342" s="78"/>
      <c r="K342" s="78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99"/>
    </row>
    <row r="343" spans="1:31" s="22" customFormat="1" ht="11.25" customHeight="1" x14ac:dyDescent="0.2">
      <c r="A343" s="83" t="s">
        <v>9</v>
      </c>
      <c r="B343" s="84"/>
      <c r="C343" s="29">
        <f t="shared" si="86"/>
        <v>2000</v>
      </c>
      <c r="D343" s="29">
        <v>2000</v>
      </c>
      <c r="E343" s="29"/>
      <c r="F343" s="29"/>
      <c r="G343" s="89"/>
      <c r="H343" s="92"/>
      <c r="I343" s="92"/>
      <c r="J343" s="78"/>
      <c r="K343" s="78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99"/>
    </row>
    <row r="344" spans="1:31" s="22" customFormat="1" ht="11.25" customHeight="1" x14ac:dyDescent="0.2">
      <c r="A344" s="83" t="s">
        <v>10</v>
      </c>
      <c r="B344" s="84"/>
      <c r="C344" s="29">
        <f t="shared" si="86"/>
        <v>0</v>
      </c>
      <c r="D344" s="29"/>
      <c r="E344" s="29"/>
      <c r="F344" s="29"/>
      <c r="G344" s="89"/>
      <c r="H344" s="92"/>
      <c r="I344" s="92"/>
      <c r="J344" s="78"/>
      <c r="K344" s="78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99"/>
    </row>
    <row r="345" spans="1:31" s="22" customFormat="1" ht="11.25" customHeight="1" x14ac:dyDescent="0.2">
      <c r="A345" s="83" t="s">
        <v>11</v>
      </c>
      <c r="B345" s="84"/>
      <c r="C345" s="29">
        <f t="shared" si="86"/>
        <v>0</v>
      </c>
      <c r="D345" s="29"/>
      <c r="E345" s="29"/>
      <c r="F345" s="29"/>
      <c r="G345" s="89"/>
      <c r="H345" s="92"/>
      <c r="I345" s="92"/>
      <c r="J345" s="78"/>
      <c r="K345" s="78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99"/>
    </row>
    <row r="346" spans="1:31" s="22" customFormat="1" ht="11.25" customHeight="1" x14ac:dyDescent="0.2">
      <c r="A346" s="83" t="s">
        <v>2</v>
      </c>
      <c r="B346" s="84"/>
      <c r="C346" s="29">
        <f t="shared" si="86"/>
        <v>0</v>
      </c>
      <c r="D346" s="29"/>
      <c r="E346" s="29" t="s">
        <v>188</v>
      </c>
      <c r="F346" s="29"/>
      <c r="G346" s="89"/>
      <c r="H346" s="92"/>
      <c r="I346" s="92"/>
      <c r="J346" s="78"/>
      <c r="K346" s="78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99"/>
    </row>
    <row r="347" spans="1:31" s="22" customFormat="1" ht="30.75" customHeight="1" x14ac:dyDescent="0.2">
      <c r="A347" s="85" t="s">
        <v>202</v>
      </c>
      <c r="B347" s="86"/>
      <c r="C347" s="86"/>
      <c r="D347" s="86"/>
      <c r="E347" s="86"/>
      <c r="F347" s="86"/>
      <c r="G347" s="90"/>
      <c r="H347" s="93"/>
      <c r="I347" s="93"/>
      <c r="J347" s="79"/>
      <c r="K347" s="79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128"/>
    </row>
    <row r="348" spans="1:31" s="22" customFormat="1" ht="19.5" customHeight="1" x14ac:dyDescent="0.2">
      <c r="A348" s="45" t="s">
        <v>172</v>
      </c>
      <c r="B348" s="87" t="s">
        <v>175</v>
      </c>
      <c r="C348" s="87"/>
      <c r="D348" s="87"/>
      <c r="E348" s="87"/>
      <c r="F348" s="87"/>
      <c r="G348" s="88" t="s">
        <v>80</v>
      </c>
      <c r="H348" s="91" t="s">
        <v>158</v>
      </c>
      <c r="I348" s="91" t="s">
        <v>104</v>
      </c>
      <c r="J348" s="77">
        <v>41640</v>
      </c>
      <c r="K348" s="77">
        <v>42004</v>
      </c>
      <c r="L348" s="80"/>
      <c r="M348" s="80"/>
      <c r="N348" s="80"/>
      <c r="O348" s="80">
        <v>1</v>
      </c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  <c r="AA348" s="80"/>
      <c r="AB348" s="80"/>
      <c r="AC348" s="80"/>
      <c r="AD348" s="80"/>
      <c r="AE348" s="98"/>
    </row>
    <row r="349" spans="1:31" s="22" customFormat="1" ht="11.25" customHeight="1" x14ac:dyDescent="0.2">
      <c r="A349" s="83" t="s">
        <v>13</v>
      </c>
      <c r="B349" s="84"/>
      <c r="C349" s="29">
        <f t="shared" ref="C349:C354" si="87">SUM(D349:F349)</f>
        <v>3500</v>
      </c>
      <c r="D349" s="29">
        <f>SUM(D350:D354)</f>
        <v>3500</v>
      </c>
      <c r="E349" s="29">
        <f>SUM(E350:E354)</f>
        <v>0</v>
      </c>
      <c r="F349" s="29">
        <f>SUM(F350:F354)</f>
        <v>0</v>
      </c>
      <c r="G349" s="89"/>
      <c r="H349" s="92"/>
      <c r="I349" s="92"/>
      <c r="J349" s="78"/>
      <c r="K349" s="78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99"/>
    </row>
    <row r="350" spans="1:31" s="22" customFormat="1" ht="11.25" customHeight="1" x14ac:dyDescent="0.2">
      <c r="A350" s="83" t="s">
        <v>4</v>
      </c>
      <c r="B350" s="84"/>
      <c r="C350" s="29">
        <f t="shared" si="87"/>
        <v>0</v>
      </c>
      <c r="D350" s="29"/>
      <c r="E350" s="29"/>
      <c r="F350" s="29"/>
      <c r="G350" s="89"/>
      <c r="H350" s="92"/>
      <c r="I350" s="92"/>
      <c r="J350" s="78"/>
      <c r="K350" s="78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99"/>
    </row>
    <row r="351" spans="1:31" s="22" customFormat="1" ht="11.25" customHeight="1" x14ac:dyDescent="0.2">
      <c r="A351" s="83" t="s">
        <v>9</v>
      </c>
      <c r="B351" s="84"/>
      <c r="C351" s="29">
        <f t="shared" si="87"/>
        <v>3000</v>
      </c>
      <c r="D351" s="29">
        <v>3000</v>
      </c>
      <c r="E351" s="29"/>
      <c r="F351" s="29"/>
      <c r="G351" s="89"/>
      <c r="H351" s="92"/>
      <c r="I351" s="92"/>
      <c r="J351" s="78"/>
      <c r="K351" s="78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99"/>
    </row>
    <row r="352" spans="1:31" s="22" customFormat="1" ht="11.25" customHeight="1" x14ac:dyDescent="0.2">
      <c r="A352" s="83" t="s">
        <v>10</v>
      </c>
      <c r="B352" s="84"/>
      <c r="C352" s="29">
        <f t="shared" si="87"/>
        <v>500</v>
      </c>
      <c r="D352" s="29">
        <v>500</v>
      </c>
      <c r="E352" s="29"/>
      <c r="F352" s="29"/>
      <c r="G352" s="89"/>
      <c r="H352" s="92"/>
      <c r="I352" s="92"/>
      <c r="J352" s="78"/>
      <c r="K352" s="78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99"/>
    </row>
    <row r="353" spans="1:31" s="22" customFormat="1" ht="11.25" customHeight="1" x14ac:dyDescent="0.2">
      <c r="A353" s="83" t="s">
        <v>11</v>
      </c>
      <c r="B353" s="84"/>
      <c r="C353" s="29">
        <f t="shared" si="87"/>
        <v>0</v>
      </c>
      <c r="D353" s="29"/>
      <c r="E353" s="29"/>
      <c r="F353" s="29"/>
      <c r="G353" s="89"/>
      <c r="H353" s="92"/>
      <c r="I353" s="92"/>
      <c r="J353" s="78"/>
      <c r="K353" s="78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99"/>
    </row>
    <row r="354" spans="1:31" s="22" customFormat="1" ht="11.25" customHeight="1" x14ac:dyDescent="0.2">
      <c r="A354" s="83" t="s">
        <v>2</v>
      </c>
      <c r="B354" s="84"/>
      <c r="C354" s="29">
        <f t="shared" si="87"/>
        <v>0</v>
      </c>
      <c r="D354" s="29"/>
      <c r="E354" s="29"/>
      <c r="F354" s="29"/>
      <c r="G354" s="89"/>
      <c r="H354" s="92"/>
      <c r="I354" s="92"/>
      <c r="J354" s="78"/>
      <c r="K354" s="78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99"/>
    </row>
    <row r="355" spans="1:31" s="22" customFormat="1" ht="21" customHeight="1" x14ac:dyDescent="0.2">
      <c r="A355" s="83" t="s">
        <v>269</v>
      </c>
      <c r="B355" s="84"/>
      <c r="C355" s="84"/>
      <c r="D355" s="84"/>
      <c r="E355" s="84"/>
      <c r="F355" s="84"/>
      <c r="G355" s="89"/>
      <c r="H355" s="92"/>
      <c r="I355" s="92"/>
      <c r="J355" s="78"/>
      <c r="K355" s="78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99"/>
    </row>
    <row r="356" spans="1:31" s="22" customFormat="1" ht="23.25" customHeight="1" x14ac:dyDescent="0.2">
      <c r="A356" s="85" t="s">
        <v>173</v>
      </c>
      <c r="B356" s="86"/>
      <c r="C356" s="86"/>
      <c r="D356" s="86"/>
      <c r="E356" s="86"/>
      <c r="F356" s="86"/>
      <c r="G356" s="90"/>
      <c r="H356" s="93"/>
      <c r="I356" s="93"/>
      <c r="J356" s="79"/>
      <c r="K356" s="79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>
        <v>1</v>
      </c>
      <c r="W356" s="48"/>
      <c r="X356" s="48"/>
      <c r="Y356" s="48"/>
      <c r="Z356" s="48"/>
      <c r="AA356" s="48"/>
      <c r="AB356" s="48"/>
      <c r="AC356" s="48"/>
      <c r="AD356" s="48"/>
      <c r="AE356" s="49"/>
    </row>
    <row r="357" spans="1:31" s="22" customFormat="1" ht="19.5" customHeight="1" x14ac:dyDescent="0.2">
      <c r="A357" s="45" t="s">
        <v>214</v>
      </c>
      <c r="B357" s="87" t="s">
        <v>223</v>
      </c>
      <c r="C357" s="87"/>
      <c r="D357" s="87"/>
      <c r="E357" s="87"/>
      <c r="F357" s="87"/>
      <c r="G357" s="88" t="s">
        <v>276</v>
      </c>
      <c r="H357" s="91" t="s">
        <v>221</v>
      </c>
      <c r="I357" s="91" t="s">
        <v>222</v>
      </c>
      <c r="J357" s="77">
        <v>41640</v>
      </c>
      <c r="K357" s="77">
        <v>42156</v>
      </c>
      <c r="L357" s="80"/>
      <c r="M357" s="80"/>
      <c r="N357" s="80"/>
      <c r="O357" s="80"/>
      <c r="P357" s="80"/>
      <c r="Q357" s="80"/>
      <c r="R357" s="80">
        <v>1</v>
      </c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  <c r="AD357" s="80"/>
      <c r="AE357" s="98"/>
    </row>
    <row r="358" spans="1:31" s="22" customFormat="1" ht="11.25" customHeight="1" x14ac:dyDescent="0.2">
      <c r="A358" s="83" t="s">
        <v>13</v>
      </c>
      <c r="B358" s="84"/>
      <c r="C358" s="29">
        <f t="shared" ref="C358:C363" si="88">SUM(D358:F358)</f>
        <v>16000</v>
      </c>
      <c r="D358" s="29">
        <f>SUM(D359:D363)</f>
        <v>16000</v>
      </c>
      <c r="E358" s="29">
        <f>SUM(E359:E363)</f>
        <v>0</v>
      </c>
      <c r="F358" s="29">
        <f>SUM(F359:F363)</f>
        <v>0</v>
      </c>
      <c r="G358" s="89"/>
      <c r="H358" s="92"/>
      <c r="I358" s="92"/>
      <c r="J358" s="78"/>
      <c r="K358" s="78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99"/>
    </row>
    <row r="359" spans="1:31" s="22" customFormat="1" ht="11.25" customHeight="1" x14ac:dyDescent="0.2">
      <c r="A359" s="83" t="s">
        <v>4</v>
      </c>
      <c r="B359" s="84"/>
      <c r="C359" s="29">
        <f t="shared" si="88"/>
        <v>6000</v>
      </c>
      <c r="D359" s="29">
        <v>6000</v>
      </c>
      <c r="E359" s="29"/>
      <c r="F359" s="29"/>
      <c r="G359" s="89"/>
      <c r="H359" s="92"/>
      <c r="I359" s="92"/>
      <c r="J359" s="78"/>
      <c r="K359" s="78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99"/>
    </row>
    <row r="360" spans="1:31" s="22" customFormat="1" ht="11.25" customHeight="1" x14ac:dyDescent="0.2">
      <c r="A360" s="83" t="s">
        <v>9</v>
      </c>
      <c r="B360" s="84"/>
      <c r="C360" s="29">
        <f t="shared" si="88"/>
        <v>10000</v>
      </c>
      <c r="D360" s="29">
        <v>10000</v>
      </c>
      <c r="E360" s="29"/>
      <c r="F360" s="29"/>
      <c r="G360" s="89"/>
      <c r="H360" s="92"/>
      <c r="I360" s="92"/>
      <c r="J360" s="78"/>
      <c r="K360" s="78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99"/>
    </row>
    <row r="361" spans="1:31" s="22" customFormat="1" ht="11.25" customHeight="1" x14ac:dyDescent="0.2">
      <c r="A361" s="83" t="s">
        <v>10</v>
      </c>
      <c r="B361" s="84"/>
      <c r="C361" s="29">
        <f t="shared" si="88"/>
        <v>0</v>
      </c>
      <c r="D361" s="29"/>
      <c r="E361" s="29"/>
      <c r="F361" s="29"/>
      <c r="G361" s="89"/>
      <c r="H361" s="92"/>
      <c r="I361" s="92"/>
      <c r="J361" s="78"/>
      <c r="K361" s="78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99"/>
    </row>
    <row r="362" spans="1:31" s="22" customFormat="1" ht="11.25" customHeight="1" x14ac:dyDescent="0.2">
      <c r="A362" s="83" t="s">
        <v>11</v>
      </c>
      <c r="B362" s="84"/>
      <c r="C362" s="29">
        <f t="shared" si="88"/>
        <v>0</v>
      </c>
      <c r="D362" s="29"/>
      <c r="E362" s="29"/>
      <c r="F362" s="29"/>
      <c r="G362" s="89"/>
      <c r="H362" s="92"/>
      <c r="I362" s="92"/>
      <c r="J362" s="78"/>
      <c r="K362" s="78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99"/>
    </row>
    <row r="363" spans="1:31" s="22" customFormat="1" ht="11.25" customHeight="1" x14ac:dyDescent="0.2">
      <c r="A363" s="83" t="s">
        <v>2</v>
      </c>
      <c r="B363" s="84"/>
      <c r="C363" s="29">
        <f t="shared" si="88"/>
        <v>0</v>
      </c>
      <c r="D363" s="29"/>
      <c r="E363" s="29"/>
      <c r="F363" s="29"/>
      <c r="G363" s="89"/>
      <c r="H363" s="92"/>
      <c r="I363" s="92"/>
      <c r="J363" s="78"/>
      <c r="K363" s="78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99"/>
    </row>
    <row r="364" spans="1:31" s="22" customFormat="1" ht="16.5" customHeight="1" x14ac:dyDescent="0.2">
      <c r="A364" s="83" t="s">
        <v>224</v>
      </c>
      <c r="B364" s="84"/>
      <c r="C364" s="84"/>
      <c r="D364" s="84"/>
      <c r="E364" s="84"/>
      <c r="F364" s="84"/>
      <c r="G364" s="89"/>
      <c r="H364" s="92"/>
      <c r="I364" s="92"/>
      <c r="J364" s="78"/>
      <c r="K364" s="78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99"/>
    </row>
    <row r="365" spans="1:31" s="22" customFormat="1" ht="16.5" customHeight="1" x14ac:dyDescent="0.2">
      <c r="A365" s="85" t="s">
        <v>225</v>
      </c>
      <c r="B365" s="86"/>
      <c r="C365" s="86"/>
      <c r="D365" s="86"/>
      <c r="E365" s="86"/>
      <c r="F365" s="86"/>
      <c r="G365" s="90"/>
      <c r="H365" s="93"/>
      <c r="I365" s="93"/>
      <c r="J365" s="79"/>
      <c r="K365" s="79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>
        <v>1</v>
      </c>
      <c r="X365" s="68"/>
      <c r="Y365" s="68"/>
      <c r="Z365" s="68"/>
      <c r="AA365" s="68"/>
      <c r="AB365" s="68"/>
      <c r="AC365" s="68"/>
      <c r="AD365" s="68"/>
      <c r="AE365" s="70"/>
    </row>
    <row r="366" spans="1:31" s="22" customFormat="1" ht="19.5" customHeight="1" x14ac:dyDescent="0.2">
      <c r="A366" s="45" t="s">
        <v>218</v>
      </c>
      <c r="B366" s="87" t="s">
        <v>219</v>
      </c>
      <c r="C366" s="87"/>
      <c r="D366" s="87"/>
      <c r="E366" s="87"/>
      <c r="F366" s="87"/>
      <c r="G366" s="88" t="s">
        <v>165</v>
      </c>
      <c r="H366" s="91" t="s">
        <v>77</v>
      </c>
      <c r="I366" s="91" t="s">
        <v>220</v>
      </c>
      <c r="J366" s="77">
        <v>41640</v>
      </c>
      <c r="K366" s="77">
        <v>43465</v>
      </c>
      <c r="L366" s="80"/>
      <c r="M366" s="80"/>
      <c r="N366" s="80"/>
      <c r="O366" s="80"/>
      <c r="P366" s="80"/>
      <c r="Q366" s="80"/>
      <c r="R366" s="80"/>
      <c r="S366" s="80">
        <v>1</v>
      </c>
      <c r="T366" s="80"/>
      <c r="U366" s="80"/>
      <c r="V366" s="80"/>
      <c r="W366" s="80"/>
      <c r="X366" s="80"/>
      <c r="Y366" s="80">
        <v>1</v>
      </c>
      <c r="Z366" s="80"/>
      <c r="AA366" s="80"/>
      <c r="AB366" s="80"/>
      <c r="AC366" s="80">
        <v>1</v>
      </c>
      <c r="AD366" s="80"/>
      <c r="AE366" s="98"/>
    </row>
    <row r="367" spans="1:31" s="22" customFormat="1" ht="11.25" customHeight="1" x14ac:dyDescent="0.2">
      <c r="A367" s="83" t="s">
        <v>13</v>
      </c>
      <c r="B367" s="84"/>
      <c r="C367" s="29">
        <f t="shared" ref="C367:C372" si="89">SUM(D367:F367)</f>
        <v>22339.396629999999</v>
      </c>
      <c r="D367" s="29">
        <f>SUM(D368:D372)</f>
        <v>7339.3966299999993</v>
      </c>
      <c r="E367" s="29">
        <f>SUM(E368:E372)</f>
        <v>7500</v>
      </c>
      <c r="F367" s="29">
        <f>SUM(F368:F372)</f>
        <v>7500</v>
      </c>
      <c r="G367" s="89"/>
      <c r="H367" s="92"/>
      <c r="I367" s="92"/>
      <c r="J367" s="78"/>
      <c r="K367" s="78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99"/>
    </row>
    <row r="368" spans="1:31" s="22" customFormat="1" ht="11.25" customHeight="1" x14ac:dyDescent="0.2">
      <c r="A368" s="83" t="s">
        <v>4</v>
      </c>
      <c r="B368" s="84"/>
      <c r="C368" s="29">
        <f t="shared" si="89"/>
        <v>0</v>
      </c>
      <c r="D368" s="29"/>
      <c r="E368" s="29"/>
      <c r="F368" s="29"/>
      <c r="G368" s="89"/>
      <c r="H368" s="92"/>
      <c r="I368" s="92"/>
      <c r="J368" s="78"/>
      <c r="K368" s="78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99"/>
    </row>
    <row r="369" spans="1:31" s="22" customFormat="1" ht="11.25" customHeight="1" x14ac:dyDescent="0.2">
      <c r="A369" s="83" t="s">
        <v>9</v>
      </c>
      <c r="B369" s="84"/>
      <c r="C369" s="29">
        <f t="shared" si="89"/>
        <v>17817.572229999998</v>
      </c>
      <c r="D369" s="29">
        <f>6000+87.2976-269.72537</f>
        <v>5817.5722299999998</v>
      </c>
      <c r="E369" s="29">
        <v>6000</v>
      </c>
      <c r="F369" s="29">
        <v>6000</v>
      </c>
      <c r="G369" s="89"/>
      <c r="H369" s="92"/>
      <c r="I369" s="92"/>
      <c r="J369" s="78"/>
      <c r="K369" s="78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99"/>
    </row>
    <row r="370" spans="1:31" s="22" customFormat="1" ht="11.25" customHeight="1" x14ac:dyDescent="0.2">
      <c r="A370" s="83" t="s">
        <v>10</v>
      </c>
      <c r="B370" s="84"/>
      <c r="C370" s="29">
        <f t="shared" si="89"/>
        <v>4521.8243999999995</v>
      </c>
      <c r="D370" s="29">
        <f>1700-178.1756</f>
        <v>1521.8244</v>
      </c>
      <c r="E370" s="29">
        <f t="shared" ref="E370" si="90">E369/0.8*0.2</f>
        <v>1500</v>
      </c>
      <c r="F370" s="29">
        <f t="shared" ref="F370" si="91">F369/0.8*0.2</f>
        <v>1500</v>
      </c>
      <c r="G370" s="89"/>
      <c r="H370" s="92"/>
      <c r="I370" s="92"/>
      <c r="J370" s="78"/>
      <c r="K370" s="78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99"/>
    </row>
    <row r="371" spans="1:31" s="22" customFormat="1" ht="11.25" customHeight="1" x14ac:dyDescent="0.2">
      <c r="A371" s="83" t="s">
        <v>11</v>
      </c>
      <c r="B371" s="84"/>
      <c r="C371" s="29">
        <f t="shared" si="89"/>
        <v>0</v>
      </c>
      <c r="D371" s="29"/>
      <c r="E371" s="29"/>
      <c r="F371" s="29"/>
      <c r="G371" s="89"/>
      <c r="H371" s="92"/>
      <c r="I371" s="92"/>
      <c r="J371" s="78"/>
      <c r="K371" s="78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99"/>
    </row>
    <row r="372" spans="1:31" s="22" customFormat="1" ht="11.25" customHeight="1" x14ac:dyDescent="0.2">
      <c r="A372" s="83" t="s">
        <v>2</v>
      </c>
      <c r="B372" s="84"/>
      <c r="C372" s="29">
        <f t="shared" si="89"/>
        <v>0</v>
      </c>
      <c r="D372" s="29"/>
      <c r="E372" s="29"/>
      <c r="F372" s="29"/>
      <c r="G372" s="89"/>
      <c r="H372" s="92"/>
      <c r="I372" s="92"/>
      <c r="J372" s="78"/>
      <c r="K372" s="78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99"/>
    </row>
    <row r="373" spans="1:31" s="22" customFormat="1" ht="21" customHeight="1" x14ac:dyDescent="0.2">
      <c r="A373" s="85" t="s">
        <v>227</v>
      </c>
      <c r="B373" s="86"/>
      <c r="C373" s="86"/>
      <c r="D373" s="86"/>
      <c r="E373" s="86"/>
      <c r="F373" s="86"/>
      <c r="G373" s="90"/>
      <c r="H373" s="93"/>
      <c r="I373" s="93"/>
      <c r="J373" s="79"/>
      <c r="K373" s="79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128"/>
    </row>
    <row r="374" spans="1:31" s="21" customFormat="1" ht="31.5" customHeight="1" x14ac:dyDescent="0.2">
      <c r="A374" s="50" t="s">
        <v>61</v>
      </c>
      <c r="B374" s="109" t="s">
        <v>70</v>
      </c>
      <c r="C374" s="109"/>
      <c r="D374" s="109"/>
      <c r="E374" s="109"/>
      <c r="F374" s="109"/>
      <c r="G374" s="37" t="s">
        <v>15</v>
      </c>
      <c r="H374" s="122" t="s">
        <v>77</v>
      </c>
      <c r="I374" s="122"/>
      <c r="J374" s="112"/>
      <c r="K374" s="112"/>
      <c r="L374" s="100">
        <f>L381+L396+L419</f>
        <v>0</v>
      </c>
      <c r="M374" s="100">
        <f t="shared" ref="M374:AE374" si="92">M381+M396+M419</f>
        <v>0</v>
      </c>
      <c r="N374" s="100">
        <f t="shared" si="92"/>
        <v>0</v>
      </c>
      <c r="O374" s="100">
        <f t="shared" si="92"/>
        <v>0</v>
      </c>
      <c r="P374" s="100">
        <f t="shared" si="92"/>
        <v>0</v>
      </c>
      <c r="Q374" s="100">
        <f t="shared" si="92"/>
        <v>1</v>
      </c>
      <c r="R374" s="100">
        <f t="shared" si="92"/>
        <v>0</v>
      </c>
      <c r="S374" s="100">
        <f t="shared" si="92"/>
        <v>0</v>
      </c>
      <c r="T374" s="100">
        <f t="shared" si="92"/>
        <v>2</v>
      </c>
      <c r="U374" s="100">
        <f t="shared" si="92"/>
        <v>0</v>
      </c>
      <c r="V374" s="100">
        <f t="shared" si="92"/>
        <v>0</v>
      </c>
      <c r="W374" s="100">
        <f t="shared" si="92"/>
        <v>0</v>
      </c>
      <c r="X374" s="100">
        <f t="shared" si="92"/>
        <v>0</v>
      </c>
      <c r="Y374" s="100">
        <f t="shared" si="92"/>
        <v>0</v>
      </c>
      <c r="Z374" s="100">
        <f t="shared" si="92"/>
        <v>1</v>
      </c>
      <c r="AA374" s="100">
        <f t="shared" si="92"/>
        <v>1</v>
      </c>
      <c r="AB374" s="100">
        <f t="shared" si="92"/>
        <v>0</v>
      </c>
      <c r="AC374" s="100">
        <f t="shared" si="92"/>
        <v>1</v>
      </c>
      <c r="AD374" s="100">
        <f t="shared" si="92"/>
        <v>0</v>
      </c>
      <c r="AE374" s="140">
        <f t="shared" si="92"/>
        <v>1</v>
      </c>
    </row>
    <row r="375" spans="1:31" s="21" customFormat="1" ht="11.25" customHeight="1" x14ac:dyDescent="0.2">
      <c r="A375" s="115" t="s">
        <v>13</v>
      </c>
      <c r="B375" s="116"/>
      <c r="C375" s="38">
        <f t="shared" ref="C375:C380" si="93">SUM(D375:F375)</f>
        <v>75426.7</v>
      </c>
      <c r="D375" s="38">
        <f>SUM(D376:D380)</f>
        <v>44579.199999999997</v>
      </c>
      <c r="E375" s="38">
        <f t="shared" ref="E375" si="94">SUM(E376:E380)</f>
        <v>14100</v>
      </c>
      <c r="F375" s="38">
        <f t="shared" ref="F375" si="95">SUM(F376:F380)</f>
        <v>16747.5</v>
      </c>
      <c r="G375" s="117"/>
      <c r="H375" s="123"/>
      <c r="I375" s="123"/>
      <c r="J375" s="113"/>
      <c r="K375" s="113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01"/>
      <c r="AA375" s="101"/>
      <c r="AB375" s="101"/>
      <c r="AC375" s="101"/>
      <c r="AD375" s="101"/>
      <c r="AE375" s="141"/>
    </row>
    <row r="376" spans="1:31" s="22" customFormat="1" ht="11.25" customHeight="1" x14ac:dyDescent="0.2">
      <c r="A376" s="115" t="s">
        <v>4</v>
      </c>
      <c r="B376" s="116"/>
      <c r="C376" s="38">
        <f t="shared" si="93"/>
        <v>0</v>
      </c>
      <c r="D376" s="38">
        <f>D383+D398</f>
        <v>0</v>
      </c>
      <c r="E376" s="38">
        <f t="shared" ref="E376:E377" si="96">E383+E398</f>
        <v>0</v>
      </c>
      <c r="F376" s="38">
        <f t="shared" ref="F376" si="97">F383+F398</f>
        <v>0</v>
      </c>
      <c r="G376" s="117"/>
      <c r="H376" s="123"/>
      <c r="I376" s="123"/>
      <c r="J376" s="113"/>
      <c r="K376" s="113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01"/>
      <c r="AA376" s="101"/>
      <c r="AB376" s="101"/>
      <c r="AC376" s="101"/>
      <c r="AD376" s="101"/>
      <c r="AE376" s="141"/>
    </row>
    <row r="377" spans="1:31" s="22" customFormat="1" ht="11.25" customHeight="1" x14ac:dyDescent="0.2">
      <c r="A377" s="115" t="s">
        <v>9</v>
      </c>
      <c r="B377" s="116"/>
      <c r="C377" s="38">
        <f t="shared" si="93"/>
        <v>75426.7</v>
      </c>
      <c r="D377" s="38">
        <f>D384+D399</f>
        <v>44579.199999999997</v>
      </c>
      <c r="E377" s="38">
        <f t="shared" si="96"/>
        <v>14100</v>
      </c>
      <c r="F377" s="38">
        <f t="shared" ref="F377" si="98">F384+F399</f>
        <v>16747.5</v>
      </c>
      <c r="G377" s="117"/>
      <c r="H377" s="123"/>
      <c r="I377" s="123"/>
      <c r="J377" s="113"/>
      <c r="K377" s="113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01"/>
      <c r="AA377" s="101"/>
      <c r="AB377" s="101"/>
      <c r="AC377" s="101"/>
      <c r="AD377" s="101"/>
      <c r="AE377" s="141"/>
    </row>
    <row r="378" spans="1:31" s="22" customFormat="1" ht="11.25" customHeight="1" x14ac:dyDescent="0.2">
      <c r="A378" s="115" t="s">
        <v>10</v>
      </c>
      <c r="B378" s="116"/>
      <c r="C378" s="38">
        <f t="shared" si="93"/>
        <v>0</v>
      </c>
      <c r="D378" s="38">
        <f t="shared" ref="D378:E378" si="99">D385+D400</f>
        <v>0</v>
      </c>
      <c r="E378" s="38">
        <f t="shared" si="99"/>
        <v>0</v>
      </c>
      <c r="F378" s="38">
        <f t="shared" ref="F378" si="100">F385+F400</f>
        <v>0</v>
      </c>
      <c r="G378" s="117"/>
      <c r="H378" s="123"/>
      <c r="I378" s="123"/>
      <c r="J378" s="113"/>
      <c r="K378" s="113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01"/>
      <c r="AA378" s="101"/>
      <c r="AB378" s="101"/>
      <c r="AC378" s="101"/>
      <c r="AD378" s="101"/>
      <c r="AE378" s="141"/>
    </row>
    <row r="379" spans="1:31" s="22" customFormat="1" ht="11.25" customHeight="1" x14ac:dyDescent="0.2">
      <c r="A379" s="115" t="s">
        <v>11</v>
      </c>
      <c r="B379" s="116"/>
      <c r="C379" s="38">
        <f t="shared" si="93"/>
        <v>0</v>
      </c>
      <c r="D379" s="38">
        <f t="shared" ref="D379:E380" si="101">D386+D401</f>
        <v>0</v>
      </c>
      <c r="E379" s="38">
        <f t="shared" si="101"/>
        <v>0</v>
      </c>
      <c r="F379" s="38">
        <f t="shared" ref="F379" si="102">F386+F401</f>
        <v>0</v>
      </c>
      <c r="G379" s="117"/>
      <c r="H379" s="123"/>
      <c r="I379" s="123"/>
      <c r="J379" s="113"/>
      <c r="K379" s="113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01"/>
      <c r="AA379" s="101"/>
      <c r="AB379" s="101"/>
      <c r="AC379" s="101"/>
      <c r="AD379" s="101"/>
      <c r="AE379" s="141"/>
    </row>
    <row r="380" spans="1:31" s="22" customFormat="1" ht="11.25" customHeight="1" x14ac:dyDescent="0.2">
      <c r="A380" s="107" t="s">
        <v>2</v>
      </c>
      <c r="B380" s="108"/>
      <c r="C380" s="39">
        <f t="shared" si="93"/>
        <v>0</v>
      </c>
      <c r="D380" s="39">
        <f>D387+D402</f>
        <v>0</v>
      </c>
      <c r="E380" s="39">
        <f t="shared" si="101"/>
        <v>0</v>
      </c>
      <c r="F380" s="39">
        <f t="shared" ref="F380" si="103">F387+F402</f>
        <v>0</v>
      </c>
      <c r="G380" s="118"/>
      <c r="H380" s="124"/>
      <c r="I380" s="124"/>
      <c r="J380" s="114"/>
      <c r="K380" s="114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42"/>
    </row>
    <row r="381" spans="1:31" s="22" customFormat="1" ht="33" customHeight="1" x14ac:dyDescent="0.2">
      <c r="A381" s="45" t="s">
        <v>68</v>
      </c>
      <c r="B381" s="87" t="s">
        <v>237</v>
      </c>
      <c r="C381" s="87"/>
      <c r="D381" s="87"/>
      <c r="E381" s="87"/>
      <c r="F381" s="87"/>
      <c r="G381" s="88"/>
      <c r="H381" s="91" t="s">
        <v>77</v>
      </c>
      <c r="I381" s="91"/>
      <c r="J381" s="77">
        <v>41640</v>
      </c>
      <c r="K381" s="77">
        <v>42004</v>
      </c>
      <c r="L381" s="96">
        <f>L388</f>
        <v>0</v>
      </c>
      <c r="M381" s="96">
        <f t="shared" ref="M381:AE381" si="104">M388</f>
        <v>0</v>
      </c>
      <c r="N381" s="96">
        <f t="shared" si="104"/>
        <v>0</v>
      </c>
      <c r="O381" s="96">
        <f t="shared" si="104"/>
        <v>0</v>
      </c>
      <c r="P381" s="96">
        <f t="shared" si="104"/>
        <v>0</v>
      </c>
      <c r="Q381" s="96">
        <f t="shared" si="104"/>
        <v>0</v>
      </c>
      <c r="R381" s="96">
        <f t="shared" si="104"/>
        <v>0</v>
      </c>
      <c r="S381" s="96">
        <f t="shared" si="104"/>
        <v>0</v>
      </c>
      <c r="T381" s="96">
        <f t="shared" si="104"/>
        <v>1</v>
      </c>
      <c r="U381" s="96">
        <f t="shared" si="104"/>
        <v>0</v>
      </c>
      <c r="V381" s="96">
        <f t="shared" si="104"/>
        <v>0</v>
      </c>
      <c r="W381" s="96">
        <f t="shared" si="104"/>
        <v>0</v>
      </c>
      <c r="X381" s="96">
        <f t="shared" si="104"/>
        <v>0</v>
      </c>
      <c r="Y381" s="96">
        <f t="shared" si="104"/>
        <v>0</v>
      </c>
      <c r="Z381" s="96">
        <f t="shared" si="104"/>
        <v>1</v>
      </c>
      <c r="AA381" s="96">
        <f t="shared" si="104"/>
        <v>0</v>
      </c>
      <c r="AB381" s="96">
        <f t="shared" si="104"/>
        <v>0</v>
      </c>
      <c r="AC381" s="96">
        <f t="shared" si="104"/>
        <v>1</v>
      </c>
      <c r="AD381" s="96">
        <f t="shared" si="104"/>
        <v>0</v>
      </c>
      <c r="AE381" s="129">
        <f t="shared" si="104"/>
        <v>0</v>
      </c>
    </row>
    <row r="382" spans="1:31" s="21" customFormat="1" ht="11.25" customHeight="1" x14ac:dyDescent="0.2">
      <c r="A382" s="83" t="s">
        <v>13</v>
      </c>
      <c r="B382" s="84"/>
      <c r="C382" s="43">
        <f t="shared" ref="C382:C387" si="105">SUM(D382:F382)</f>
        <v>49247.5</v>
      </c>
      <c r="D382" s="29">
        <f>SUM(D383:D387)</f>
        <v>43000</v>
      </c>
      <c r="E382" s="29">
        <f>SUM(E383:E387)</f>
        <v>3000</v>
      </c>
      <c r="F382" s="29">
        <f>SUM(F383:F387)</f>
        <v>3247.5</v>
      </c>
      <c r="G382" s="89"/>
      <c r="H382" s="92"/>
      <c r="I382" s="92"/>
      <c r="J382" s="78"/>
      <c r="K382" s="78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  <c r="Z382" s="97"/>
      <c r="AA382" s="97"/>
      <c r="AB382" s="97"/>
      <c r="AC382" s="97"/>
      <c r="AD382" s="97"/>
      <c r="AE382" s="130"/>
    </row>
    <row r="383" spans="1:31" s="22" customFormat="1" ht="11.25" customHeight="1" x14ac:dyDescent="0.2">
      <c r="A383" s="83" t="s">
        <v>4</v>
      </c>
      <c r="B383" s="84"/>
      <c r="C383" s="43">
        <f t="shared" si="105"/>
        <v>0</v>
      </c>
      <c r="D383" s="43">
        <f>D390</f>
        <v>0</v>
      </c>
      <c r="E383" s="43">
        <f t="shared" ref="E383:E384" si="106">E390</f>
        <v>0</v>
      </c>
      <c r="F383" s="43">
        <f t="shared" ref="F383" si="107">F390</f>
        <v>0</v>
      </c>
      <c r="G383" s="89"/>
      <c r="H383" s="92"/>
      <c r="I383" s="92"/>
      <c r="J383" s="78"/>
      <c r="K383" s="78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  <c r="Z383" s="97"/>
      <c r="AA383" s="97"/>
      <c r="AB383" s="97"/>
      <c r="AC383" s="97"/>
      <c r="AD383" s="97"/>
      <c r="AE383" s="130"/>
    </row>
    <row r="384" spans="1:31" s="22" customFormat="1" ht="11.25" customHeight="1" x14ac:dyDescent="0.2">
      <c r="A384" s="83" t="s">
        <v>9</v>
      </c>
      <c r="B384" s="84"/>
      <c r="C384" s="43">
        <f t="shared" si="105"/>
        <v>49247.5</v>
      </c>
      <c r="D384" s="43">
        <f>D391</f>
        <v>43000</v>
      </c>
      <c r="E384" s="43">
        <f t="shared" si="106"/>
        <v>3000</v>
      </c>
      <c r="F384" s="43">
        <f t="shared" ref="F384" si="108">F391</f>
        <v>3247.5</v>
      </c>
      <c r="G384" s="89"/>
      <c r="H384" s="92"/>
      <c r="I384" s="92"/>
      <c r="J384" s="78"/>
      <c r="K384" s="78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  <c r="AA384" s="97"/>
      <c r="AB384" s="97"/>
      <c r="AC384" s="97"/>
      <c r="AD384" s="97"/>
      <c r="AE384" s="130"/>
    </row>
    <row r="385" spans="1:31" s="22" customFormat="1" ht="11.25" customHeight="1" x14ac:dyDescent="0.2">
      <c r="A385" s="83" t="s">
        <v>10</v>
      </c>
      <c r="B385" s="84"/>
      <c r="C385" s="43">
        <f t="shared" si="105"/>
        <v>0</v>
      </c>
      <c r="D385" s="43">
        <f t="shared" ref="D385:E385" si="109">D392</f>
        <v>0</v>
      </c>
      <c r="E385" s="43">
        <f t="shared" si="109"/>
        <v>0</v>
      </c>
      <c r="F385" s="43">
        <f t="shared" ref="F385" si="110">F392</f>
        <v>0</v>
      </c>
      <c r="G385" s="89"/>
      <c r="H385" s="92"/>
      <c r="I385" s="92"/>
      <c r="J385" s="78"/>
      <c r="K385" s="78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  <c r="AA385" s="97"/>
      <c r="AB385" s="97"/>
      <c r="AC385" s="97"/>
      <c r="AD385" s="97"/>
      <c r="AE385" s="130"/>
    </row>
    <row r="386" spans="1:31" s="22" customFormat="1" ht="11.25" customHeight="1" x14ac:dyDescent="0.2">
      <c r="A386" s="83" t="s">
        <v>11</v>
      </c>
      <c r="B386" s="84"/>
      <c r="C386" s="43">
        <f t="shared" si="105"/>
        <v>0</v>
      </c>
      <c r="D386" s="43">
        <f t="shared" ref="D386:E386" si="111">D393</f>
        <v>0</v>
      </c>
      <c r="E386" s="43">
        <f t="shared" si="111"/>
        <v>0</v>
      </c>
      <c r="F386" s="43">
        <f t="shared" ref="F386" si="112">F393</f>
        <v>0</v>
      </c>
      <c r="G386" s="89"/>
      <c r="H386" s="92"/>
      <c r="I386" s="92"/>
      <c r="J386" s="78"/>
      <c r="K386" s="78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  <c r="AA386" s="97"/>
      <c r="AB386" s="97"/>
      <c r="AC386" s="97"/>
      <c r="AD386" s="97"/>
      <c r="AE386" s="130"/>
    </row>
    <row r="387" spans="1:31" s="22" customFormat="1" ht="11.25" customHeight="1" x14ac:dyDescent="0.2">
      <c r="A387" s="85" t="s">
        <v>2</v>
      </c>
      <c r="B387" s="86"/>
      <c r="C387" s="44">
        <f t="shared" si="105"/>
        <v>0</v>
      </c>
      <c r="D387" s="44">
        <f t="shared" ref="D387:E387" si="113">D394</f>
        <v>0</v>
      </c>
      <c r="E387" s="44">
        <f t="shared" si="113"/>
        <v>0</v>
      </c>
      <c r="F387" s="44">
        <f t="shared" ref="F387" si="114">F394</f>
        <v>0</v>
      </c>
      <c r="G387" s="90"/>
      <c r="H387" s="93"/>
      <c r="I387" s="93"/>
      <c r="J387" s="79"/>
      <c r="K387" s="79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  <c r="AE387" s="131"/>
    </row>
    <row r="388" spans="1:31" s="22" customFormat="1" ht="21" customHeight="1" x14ac:dyDescent="0.2">
      <c r="A388" s="45" t="s">
        <v>130</v>
      </c>
      <c r="B388" s="87" t="s">
        <v>253</v>
      </c>
      <c r="C388" s="87"/>
      <c r="D388" s="87"/>
      <c r="E388" s="87"/>
      <c r="F388" s="87"/>
      <c r="G388" s="88" t="s">
        <v>81</v>
      </c>
      <c r="H388" s="91" t="s">
        <v>149</v>
      </c>
      <c r="I388" s="91" t="s">
        <v>245</v>
      </c>
      <c r="J388" s="77">
        <v>41640</v>
      </c>
      <c r="K388" s="77">
        <v>43465</v>
      </c>
      <c r="L388" s="96"/>
      <c r="M388" s="96"/>
      <c r="N388" s="96"/>
      <c r="O388" s="96"/>
      <c r="P388" s="96"/>
      <c r="Q388" s="96"/>
      <c r="R388" s="96"/>
      <c r="S388" s="96"/>
      <c r="T388" s="96">
        <v>1</v>
      </c>
      <c r="U388" s="96"/>
      <c r="V388" s="96"/>
      <c r="W388" s="96"/>
      <c r="X388" s="96"/>
      <c r="Y388" s="96"/>
      <c r="Z388" s="96">
        <v>1</v>
      </c>
      <c r="AA388" s="96"/>
      <c r="AB388" s="96"/>
      <c r="AC388" s="96">
        <v>1</v>
      </c>
      <c r="AD388" s="96"/>
      <c r="AE388" s="129"/>
    </row>
    <row r="389" spans="1:31" s="21" customFormat="1" ht="11.25" customHeight="1" x14ac:dyDescent="0.2">
      <c r="A389" s="83" t="s">
        <v>13</v>
      </c>
      <c r="B389" s="84"/>
      <c r="C389" s="43">
        <f t="shared" ref="C389:C394" si="115">SUM(D389:F389)</f>
        <v>49247.5</v>
      </c>
      <c r="D389" s="29">
        <f>SUM(D390:D394)</f>
        <v>43000</v>
      </c>
      <c r="E389" s="29">
        <f>SUM(E390:E394)</f>
        <v>3000</v>
      </c>
      <c r="F389" s="29">
        <f>SUM(F390:F394)</f>
        <v>3247.5</v>
      </c>
      <c r="G389" s="89"/>
      <c r="H389" s="92"/>
      <c r="I389" s="92"/>
      <c r="J389" s="78"/>
      <c r="K389" s="78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  <c r="AA389" s="97"/>
      <c r="AB389" s="97"/>
      <c r="AC389" s="97"/>
      <c r="AD389" s="97"/>
      <c r="AE389" s="130"/>
    </row>
    <row r="390" spans="1:31" s="22" customFormat="1" ht="11.25" customHeight="1" x14ac:dyDescent="0.2">
      <c r="A390" s="83" t="s">
        <v>4</v>
      </c>
      <c r="B390" s="84"/>
      <c r="C390" s="43">
        <f t="shared" si="115"/>
        <v>0</v>
      </c>
      <c r="D390" s="43"/>
      <c r="E390" s="43"/>
      <c r="F390" s="43"/>
      <c r="G390" s="89"/>
      <c r="H390" s="92"/>
      <c r="I390" s="92"/>
      <c r="J390" s="78"/>
      <c r="K390" s="78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  <c r="Z390" s="97"/>
      <c r="AA390" s="97"/>
      <c r="AB390" s="97"/>
      <c r="AC390" s="97"/>
      <c r="AD390" s="97"/>
      <c r="AE390" s="130"/>
    </row>
    <row r="391" spans="1:31" s="22" customFormat="1" ht="11.25" customHeight="1" x14ac:dyDescent="0.2">
      <c r="A391" s="83" t="s">
        <v>9</v>
      </c>
      <c r="B391" s="84"/>
      <c r="C391" s="43">
        <f t="shared" si="115"/>
        <v>49247.5</v>
      </c>
      <c r="D391" s="43">
        <f>44500-1500</f>
        <v>43000</v>
      </c>
      <c r="E391" s="43">
        <v>3000</v>
      </c>
      <c r="F391" s="43">
        <v>3247.5</v>
      </c>
      <c r="G391" s="89"/>
      <c r="H391" s="92"/>
      <c r="I391" s="92"/>
      <c r="J391" s="78"/>
      <c r="K391" s="78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  <c r="Z391" s="97"/>
      <c r="AA391" s="97"/>
      <c r="AB391" s="97"/>
      <c r="AC391" s="97"/>
      <c r="AD391" s="97"/>
      <c r="AE391" s="130"/>
    </row>
    <row r="392" spans="1:31" s="22" customFormat="1" ht="11.25" customHeight="1" x14ac:dyDescent="0.2">
      <c r="A392" s="83" t="s">
        <v>10</v>
      </c>
      <c r="B392" s="84"/>
      <c r="C392" s="43">
        <f t="shared" si="115"/>
        <v>0</v>
      </c>
      <c r="D392" s="43"/>
      <c r="E392" s="43"/>
      <c r="F392" s="43"/>
      <c r="G392" s="89"/>
      <c r="H392" s="92"/>
      <c r="I392" s="92"/>
      <c r="J392" s="78"/>
      <c r="K392" s="78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130"/>
    </row>
    <row r="393" spans="1:31" s="22" customFormat="1" ht="11.25" customHeight="1" x14ac:dyDescent="0.2">
      <c r="A393" s="83" t="s">
        <v>11</v>
      </c>
      <c r="B393" s="84"/>
      <c r="C393" s="43">
        <f t="shared" si="115"/>
        <v>0</v>
      </c>
      <c r="D393" s="43"/>
      <c r="E393" s="43"/>
      <c r="F393" s="43"/>
      <c r="G393" s="89"/>
      <c r="H393" s="92"/>
      <c r="I393" s="92"/>
      <c r="J393" s="78"/>
      <c r="K393" s="78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  <c r="AA393" s="97"/>
      <c r="AB393" s="97"/>
      <c r="AC393" s="97"/>
      <c r="AD393" s="97"/>
      <c r="AE393" s="130"/>
    </row>
    <row r="394" spans="1:31" s="22" customFormat="1" ht="11.25" customHeight="1" x14ac:dyDescent="0.2">
      <c r="A394" s="83" t="s">
        <v>2</v>
      </c>
      <c r="B394" s="84"/>
      <c r="C394" s="43">
        <f t="shared" si="115"/>
        <v>0</v>
      </c>
      <c r="D394" s="43"/>
      <c r="E394" s="43"/>
      <c r="F394" s="43"/>
      <c r="G394" s="89"/>
      <c r="H394" s="92"/>
      <c r="I394" s="92"/>
      <c r="J394" s="78"/>
      <c r="K394" s="78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  <c r="AA394" s="97"/>
      <c r="AB394" s="97"/>
      <c r="AC394" s="97"/>
      <c r="AD394" s="97"/>
      <c r="AE394" s="130"/>
    </row>
    <row r="395" spans="1:31" s="22" customFormat="1" ht="21.75" customHeight="1" x14ac:dyDescent="0.2">
      <c r="A395" s="85" t="s">
        <v>244</v>
      </c>
      <c r="B395" s="86"/>
      <c r="C395" s="86"/>
      <c r="D395" s="86"/>
      <c r="E395" s="86"/>
      <c r="F395" s="86"/>
      <c r="G395" s="90"/>
      <c r="H395" s="93"/>
      <c r="I395" s="93"/>
      <c r="J395" s="79"/>
      <c r="K395" s="79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  <c r="AE395" s="131"/>
    </row>
    <row r="396" spans="1:31" s="22" customFormat="1" ht="19.5" customHeight="1" x14ac:dyDescent="0.2">
      <c r="A396" s="45" t="s">
        <v>67</v>
      </c>
      <c r="B396" s="87" t="s">
        <v>238</v>
      </c>
      <c r="C396" s="87"/>
      <c r="D396" s="87"/>
      <c r="E396" s="87"/>
      <c r="F396" s="87"/>
      <c r="G396" s="88"/>
      <c r="H396" s="91" t="s">
        <v>77</v>
      </c>
      <c r="I396" s="91"/>
      <c r="J396" s="77">
        <v>41640</v>
      </c>
      <c r="K396" s="77">
        <v>43465</v>
      </c>
      <c r="L396" s="96">
        <f>L403+L411</f>
        <v>0</v>
      </c>
      <c r="M396" s="96">
        <f t="shared" ref="M396:AE396" si="116">M403+M411</f>
        <v>0</v>
      </c>
      <c r="N396" s="96">
        <f t="shared" si="116"/>
        <v>0</v>
      </c>
      <c r="O396" s="96">
        <f t="shared" si="116"/>
        <v>0</v>
      </c>
      <c r="P396" s="96">
        <f t="shared" si="116"/>
        <v>0</v>
      </c>
      <c r="Q396" s="96">
        <f t="shared" si="116"/>
        <v>1</v>
      </c>
      <c r="R396" s="96">
        <f t="shared" si="116"/>
        <v>0</v>
      </c>
      <c r="S396" s="96">
        <f t="shared" si="116"/>
        <v>0</v>
      </c>
      <c r="T396" s="96">
        <f t="shared" si="116"/>
        <v>1</v>
      </c>
      <c r="U396" s="96">
        <f t="shared" si="116"/>
        <v>0</v>
      </c>
      <c r="V396" s="96">
        <f t="shared" si="116"/>
        <v>0</v>
      </c>
      <c r="W396" s="96">
        <f t="shared" si="116"/>
        <v>0</v>
      </c>
      <c r="X396" s="96">
        <f t="shared" si="116"/>
        <v>0</v>
      </c>
      <c r="Y396" s="96">
        <f t="shared" si="116"/>
        <v>0</v>
      </c>
      <c r="Z396" s="96">
        <f t="shared" si="116"/>
        <v>0</v>
      </c>
      <c r="AA396" s="96">
        <f t="shared" si="116"/>
        <v>1</v>
      </c>
      <c r="AB396" s="96">
        <f t="shared" si="116"/>
        <v>0</v>
      </c>
      <c r="AC396" s="96">
        <f t="shared" si="116"/>
        <v>0</v>
      </c>
      <c r="AD396" s="96">
        <f t="shared" si="116"/>
        <v>0</v>
      </c>
      <c r="AE396" s="129">
        <f t="shared" si="116"/>
        <v>1</v>
      </c>
    </row>
    <row r="397" spans="1:31" s="21" customFormat="1" ht="11.25" customHeight="1" x14ac:dyDescent="0.2">
      <c r="A397" s="83" t="s">
        <v>13</v>
      </c>
      <c r="B397" s="84"/>
      <c r="C397" s="43">
        <f t="shared" ref="C397:C402" si="117">SUM(D397:F397)</f>
        <v>26179.200000000001</v>
      </c>
      <c r="D397" s="43">
        <f t="shared" ref="D397:E401" si="118">SUM(D404,D412)</f>
        <v>1579.2</v>
      </c>
      <c r="E397" s="43">
        <f t="shared" si="118"/>
        <v>11100</v>
      </c>
      <c r="F397" s="43">
        <f t="shared" ref="F397" si="119">SUM(F404,F412)</f>
        <v>13500</v>
      </c>
      <c r="G397" s="89"/>
      <c r="H397" s="92"/>
      <c r="I397" s="92"/>
      <c r="J397" s="78"/>
      <c r="K397" s="78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  <c r="AA397" s="97"/>
      <c r="AB397" s="97"/>
      <c r="AC397" s="97"/>
      <c r="AD397" s="97"/>
      <c r="AE397" s="130"/>
    </row>
    <row r="398" spans="1:31" s="22" customFormat="1" ht="11.25" customHeight="1" x14ac:dyDescent="0.2">
      <c r="A398" s="83" t="s">
        <v>4</v>
      </c>
      <c r="B398" s="84"/>
      <c r="C398" s="43">
        <f t="shared" si="117"/>
        <v>0</v>
      </c>
      <c r="D398" s="43">
        <f t="shared" si="118"/>
        <v>0</v>
      </c>
      <c r="E398" s="43">
        <f t="shared" si="118"/>
        <v>0</v>
      </c>
      <c r="F398" s="43">
        <f t="shared" ref="F398" si="120">SUM(F405,F413)</f>
        <v>0</v>
      </c>
      <c r="G398" s="89"/>
      <c r="H398" s="92"/>
      <c r="I398" s="92"/>
      <c r="J398" s="78"/>
      <c r="K398" s="78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  <c r="Z398" s="97"/>
      <c r="AA398" s="97"/>
      <c r="AB398" s="97"/>
      <c r="AC398" s="97"/>
      <c r="AD398" s="97"/>
      <c r="AE398" s="130"/>
    </row>
    <row r="399" spans="1:31" s="22" customFormat="1" ht="11.25" customHeight="1" x14ac:dyDescent="0.2">
      <c r="A399" s="83" t="s">
        <v>9</v>
      </c>
      <c r="B399" s="84"/>
      <c r="C399" s="43">
        <f t="shared" si="117"/>
        <v>26179.200000000001</v>
      </c>
      <c r="D399" s="43">
        <f t="shared" si="118"/>
        <v>1579.2</v>
      </c>
      <c r="E399" s="43">
        <f t="shared" si="118"/>
        <v>11100</v>
      </c>
      <c r="F399" s="43">
        <f t="shared" ref="F399" si="121">SUM(F406,F414)</f>
        <v>13500</v>
      </c>
      <c r="G399" s="89"/>
      <c r="H399" s="92"/>
      <c r="I399" s="92"/>
      <c r="J399" s="78"/>
      <c r="K399" s="78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  <c r="Z399" s="97"/>
      <c r="AA399" s="97"/>
      <c r="AB399" s="97"/>
      <c r="AC399" s="97"/>
      <c r="AD399" s="97"/>
      <c r="AE399" s="130"/>
    </row>
    <row r="400" spans="1:31" s="22" customFormat="1" ht="11.25" customHeight="1" x14ac:dyDescent="0.2">
      <c r="A400" s="83" t="s">
        <v>10</v>
      </c>
      <c r="B400" s="84"/>
      <c r="C400" s="43">
        <f t="shared" si="117"/>
        <v>0</v>
      </c>
      <c r="D400" s="43">
        <f t="shared" si="118"/>
        <v>0</v>
      </c>
      <c r="E400" s="43">
        <f t="shared" si="118"/>
        <v>0</v>
      </c>
      <c r="F400" s="43">
        <f t="shared" ref="F400" si="122">SUM(F407,F415)</f>
        <v>0</v>
      </c>
      <c r="G400" s="89"/>
      <c r="H400" s="92"/>
      <c r="I400" s="92"/>
      <c r="J400" s="78"/>
      <c r="K400" s="78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  <c r="Z400" s="97"/>
      <c r="AA400" s="97"/>
      <c r="AB400" s="97"/>
      <c r="AC400" s="97"/>
      <c r="AD400" s="97"/>
      <c r="AE400" s="130"/>
    </row>
    <row r="401" spans="1:31" s="22" customFormat="1" ht="11.25" customHeight="1" x14ac:dyDescent="0.2">
      <c r="A401" s="83" t="s">
        <v>11</v>
      </c>
      <c r="B401" s="84"/>
      <c r="C401" s="43">
        <f t="shared" si="117"/>
        <v>0</v>
      </c>
      <c r="D401" s="43">
        <f t="shared" si="118"/>
        <v>0</v>
      </c>
      <c r="E401" s="43">
        <f t="shared" si="118"/>
        <v>0</v>
      </c>
      <c r="F401" s="43">
        <f t="shared" ref="F401" si="123">SUM(F408,F416)</f>
        <v>0</v>
      </c>
      <c r="G401" s="89"/>
      <c r="H401" s="92"/>
      <c r="I401" s="92"/>
      <c r="J401" s="78"/>
      <c r="K401" s="78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  <c r="Z401" s="97"/>
      <c r="AA401" s="97"/>
      <c r="AB401" s="97"/>
      <c r="AC401" s="97"/>
      <c r="AD401" s="97"/>
      <c r="AE401" s="130"/>
    </row>
    <row r="402" spans="1:31" s="22" customFormat="1" ht="11.25" customHeight="1" x14ac:dyDescent="0.2">
      <c r="A402" s="85" t="s">
        <v>2</v>
      </c>
      <c r="B402" s="86"/>
      <c r="C402" s="44">
        <f t="shared" si="117"/>
        <v>0</v>
      </c>
      <c r="D402" s="44">
        <f t="shared" ref="D402:E402" si="124">SUM(D409,D417)</f>
        <v>0</v>
      </c>
      <c r="E402" s="44">
        <f t="shared" si="124"/>
        <v>0</v>
      </c>
      <c r="F402" s="44">
        <f>SUM(F409,F417)</f>
        <v>0</v>
      </c>
      <c r="G402" s="90"/>
      <c r="H402" s="93"/>
      <c r="I402" s="93"/>
      <c r="J402" s="79"/>
      <c r="K402" s="79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  <c r="AE402" s="131"/>
    </row>
    <row r="403" spans="1:31" s="22" customFormat="1" ht="24" customHeight="1" x14ac:dyDescent="0.2">
      <c r="A403" s="45" t="s">
        <v>131</v>
      </c>
      <c r="B403" s="87" t="s">
        <v>239</v>
      </c>
      <c r="C403" s="87"/>
      <c r="D403" s="87"/>
      <c r="E403" s="87"/>
      <c r="F403" s="87"/>
      <c r="G403" s="88" t="s">
        <v>216</v>
      </c>
      <c r="H403" s="91" t="s">
        <v>149</v>
      </c>
      <c r="I403" s="91" t="s">
        <v>133</v>
      </c>
      <c r="J403" s="77">
        <v>41640</v>
      </c>
      <c r="K403" s="77">
        <v>43465</v>
      </c>
      <c r="L403" s="96"/>
      <c r="M403" s="96"/>
      <c r="N403" s="96"/>
      <c r="O403" s="96"/>
      <c r="P403" s="96"/>
      <c r="Q403" s="96"/>
      <c r="R403" s="96"/>
      <c r="S403" s="96"/>
      <c r="T403" s="96" t="s">
        <v>107</v>
      </c>
      <c r="U403" s="96"/>
      <c r="V403" s="96"/>
      <c r="W403" s="96"/>
      <c r="X403" s="96"/>
      <c r="Y403" s="96"/>
      <c r="Z403" s="96"/>
      <c r="AA403" s="96" t="s">
        <v>107</v>
      </c>
      <c r="AB403" s="96"/>
      <c r="AC403" s="96"/>
      <c r="AD403" s="96"/>
      <c r="AE403" s="129" t="s">
        <v>107</v>
      </c>
    </row>
    <row r="404" spans="1:31" s="21" customFormat="1" ht="11.25" customHeight="1" x14ac:dyDescent="0.2">
      <c r="A404" s="83" t="s">
        <v>13</v>
      </c>
      <c r="B404" s="84"/>
      <c r="C404" s="43">
        <f t="shared" ref="C404:C409" si="125">SUM(D404:F404)</f>
        <v>22525</v>
      </c>
      <c r="D404" s="29">
        <f>SUM(D405:D409)</f>
        <v>925</v>
      </c>
      <c r="E404" s="29">
        <f>SUM(E405:E409)</f>
        <v>9600</v>
      </c>
      <c r="F404" s="29">
        <f>SUM(F405:F409)</f>
        <v>12000</v>
      </c>
      <c r="G404" s="89"/>
      <c r="H404" s="92"/>
      <c r="I404" s="92"/>
      <c r="J404" s="78"/>
      <c r="K404" s="78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  <c r="Z404" s="97"/>
      <c r="AA404" s="97"/>
      <c r="AB404" s="97"/>
      <c r="AC404" s="97"/>
      <c r="AD404" s="97"/>
      <c r="AE404" s="130"/>
    </row>
    <row r="405" spans="1:31" s="22" customFormat="1" ht="11.25" customHeight="1" x14ac:dyDescent="0.2">
      <c r="A405" s="83" t="s">
        <v>4</v>
      </c>
      <c r="B405" s="84"/>
      <c r="C405" s="43">
        <f t="shared" si="125"/>
        <v>0</v>
      </c>
      <c r="D405" s="43"/>
      <c r="E405" s="43"/>
      <c r="F405" s="43"/>
      <c r="G405" s="89"/>
      <c r="H405" s="92"/>
      <c r="I405" s="92"/>
      <c r="J405" s="78"/>
      <c r="K405" s="78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  <c r="Z405" s="97"/>
      <c r="AA405" s="97"/>
      <c r="AB405" s="97"/>
      <c r="AC405" s="97"/>
      <c r="AD405" s="97"/>
      <c r="AE405" s="130"/>
    </row>
    <row r="406" spans="1:31" s="22" customFormat="1" ht="11.25" customHeight="1" x14ac:dyDescent="0.2">
      <c r="A406" s="83" t="s">
        <v>9</v>
      </c>
      <c r="B406" s="84"/>
      <c r="C406" s="43">
        <f t="shared" si="125"/>
        <v>22525</v>
      </c>
      <c r="D406" s="43">
        <f>3950-17.855-3007.145</f>
        <v>925</v>
      </c>
      <c r="E406" s="43">
        <v>9600</v>
      </c>
      <c r="F406" s="43">
        <v>12000</v>
      </c>
      <c r="G406" s="89"/>
      <c r="H406" s="92"/>
      <c r="I406" s="92"/>
      <c r="J406" s="78"/>
      <c r="K406" s="78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  <c r="Z406" s="97"/>
      <c r="AA406" s="97"/>
      <c r="AB406" s="97"/>
      <c r="AC406" s="97"/>
      <c r="AD406" s="97"/>
      <c r="AE406" s="130"/>
    </row>
    <row r="407" spans="1:31" s="22" customFormat="1" ht="11.25" customHeight="1" x14ac:dyDescent="0.2">
      <c r="A407" s="83" t="s">
        <v>10</v>
      </c>
      <c r="B407" s="84"/>
      <c r="C407" s="43">
        <f t="shared" si="125"/>
        <v>0</v>
      </c>
      <c r="D407" s="43"/>
      <c r="E407" s="43"/>
      <c r="F407" s="43"/>
      <c r="G407" s="89"/>
      <c r="H407" s="92"/>
      <c r="I407" s="92"/>
      <c r="J407" s="78"/>
      <c r="K407" s="78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  <c r="Z407" s="97"/>
      <c r="AA407" s="97"/>
      <c r="AB407" s="97"/>
      <c r="AC407" s="97"/>
      <c r="AD407" s="97"/>
      <c r="AE407" s="130"/>
    </row>
    <row r="408" spans="1:31" s="22" customFormat="1" ht="11.25" customHeight="1" x14ac:dyDescent="0.2">
      <c r="A408" s="83" t="s">
        <v>11</v>
      </c>
      <c r="B408" s="84"/>
      <c r="C408" s="43">
        <f t="shared" si="125"/>
        <v>0</v>
      </c>
      <c r="D408" s="43"/>
      <c r="E408" s="43"/>
      <c r="F408" s="43"/>
      <c r="G408" s="89"/>
      <c r="H408" s="92"/>
      <c r="I408" s="92"/>
      <c r="J408" s="78"/>
      <c r="K408" s="78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  <c r="Z408" s="97"/>
      <c r="AA408" s="97"/>
      <c r="AB408" s="97"/>
      <c r="AC408" s="97"/>
      <c r="AD408" s="97"/>
      <c r="AE408" s="130"/>
    </row>
    <row r="409" spans="1:31" s="22" customFormat="1" ht="11.25" customHeight="1" x14ac:dyDescent="0.2">
      <c r="A409" s="83" t="s">
        <v>2</v>
      </c>
      <c r="B409" s="84"/>
      <c r="C409" s="43">
        <f t="shared" si="125"/>
        <v>0</v>
      </c>
      <c r="D409" s="43"/>
      <c r="E409" s="43"/>
      <c r="F409" s="43"/>
      <c r="G409" s="89"/>
      <c r="H409" s="92"/>
      <c r="I409" s="92"/>
      <c r="J409" s="78"/>
      <c r="K409" s="78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  <c r="Z409" s="97"/>
      <c r="AA409" s="97"/>
      <c r="AB409" s="97"/>
      <c r="AC409" s="97"/>
      <c r="AD409" s="97"/>
      <c r="AE409" s="130"/>
    </row>
    <row r="410" spans="1:31" s="22" customFormat="1" ht="21.75" customHeight="1" x14ac:dyDescent="0.2">
      <c r="A410" s="85" t="s">
        <v>240</v>
      </c>
      <c r="B410" s="86"/>
      <c r="C410" s="86"/>
      <c r="D410" s="86"/>
      <c r="E410" s="86"/>
      <c r="F410" s="86"/>
      <c r="G410" s="90"/>
      <c r="H410" s="93"/>
      <c r="I410" s="93"/>
      <c r="J410" s="79"/>
      <c r="K410" s="79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  <c r="AE410" s="131"/>
    </row>
    <row r="411" spans="1:31" s="22" customFormat="1" ht="24" customHeight="1" x14ac:dyDescent="0.2">
      <c r="A411" s="45" t="s">
        <v>132</v>
      </c>
      <c r="B411" s="87" t="s">
        <v>241</v>
      </c>
      <c r="C411" s="87"/>
      <c r="D411" s="87"/>
      <c r="E411" s="87"/>
      <c r="F411" s="87"/>
      <c r="G411" s="88" t="s">
        <v>285</v>
      </c>
      <c r="H411" s="91" t="s">
        <v>217</v>
      </c>
      <c r="I411" s="91" t="s">
        <v>228</v>
      </c>
      <c r="J411" s="77"/>
      <c r="K411" s="77"/>
      <c r="L411" s="96"/>
      <c r="M411" s="96"/>
      <c r="N411" s="96"/>
      <c r="O411" s="96"/>
      <c r="P411" s="96"/>
      <c r="Q411" s="96">
        <v>1</v>
      </c>
      <c r="R411" s="96"/>
      <c r="S411" s="96"/>
      <c r="T411" s="96"/>
      <c r="U411" s="96"/>
      <c r="V411" s="96"/>
      <c r="W411" s="96"/>
      <c r="X411" s="96"/>
      <c r="Y411" s="96"/>
      <c r="Z411" s="96"/>
      <c r="AA411" s="96"/>
      <c r="AB411" s="96"/>
      <c r="AC411" s="96"/>
      <c r="AD411" s="96"/>
      <c r="AE411" s="129"/>
    </row>
    <row r="412" spans="1:31" s="21" customFormat="1" ht="11.25" customHeight="1" x14ac:dyDescent="0.2">
      <c r="A412" s="83" t="s">
        <v>13</v>
      </c>
      <c r="B412" s="84"/>
      <c r="C412" s="43">
        <f t="shared" ref="C412:C417" si="126">SUM(D412:F412)</f>
        <v>3654.2</v>
      </c>
      <c r="D412" s="29">
        <f>SUM(D413:D417)</f>
        <v>654.20000000000005</v>
      </c>
      <c r="E412" s="29">
        <f>SUM(E413:E417)</f>
        <v>1500</v>
      </c>
      <c r="F412" s="29">
        <f>SUM(F413:F417)</f>
        <v>1500</v>
      </c>
      <c r="G412" s="89"/>
      <c r="H412" s="92"/>
      <c r="I412" s="92"/>
      <c r="J412" s="78"/>
      <c r="K412" s="78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  <c r="Z412" s="97"/>
      <c r="AA412" s="97"/>
      <c r="AB412" s="97"/>
      <c r="AC412" s="97"/>
      <c r="AD412" s="97"/>
      <c r="AE412" s="130"/>
    </row>
    <row r="413" spans="1:31" s="22" customFormat="1" ht="11.25" customHeight="1" x14ac:dyDescent="0.2">
      <c r="A413" s="83" t="s">
        <v>4</v>
      </c>
      <c r="B413" s="84"/>
      <c r="C413" s="43">
        <f t="shared" si="126"/>
        <v>0</v>
      </c>
      <c r="D413" s="43"/>
      <c r="E413" s="43"/>
      <c r="F413" s="43"/>
      <c r="G413" s="89"/>
      <c r="H413" s="92"/>
      <c r="I413" s="92"/>
      <c r="J413" s="78"/>
      <c r="K413" s="78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  <c r="Z413" s="97"/>
      <c r="AA413" s="97"/>
      <c r="AB413" s="97"/>
      <c r="AC413" s="97"/>
      <c r="AD413" s="97"/>
      <c r="AE413" s="130"/>
    </row>
    <row r="414" spans="1:31" s="22" customFormat="1" ht="11.25" customHeight="1" x14ac:dyDescent="0.2">
      <c r="A414" s="83" t="s">
        <v>9</v>
      </c>
      <c r="B414" s="84"/>
      <c r="C414" s="43">
        <f t="shared" si="126"/>
        <v>3654.2</v>
      </c>
      <c r="D414" s="43">
        <f>1000-345.8</f>
        <v>654.20000000000005</v>
      </c>
      <c r="E414" s="43">
        <v>1500</v>
      </c>
      <c r="F414" s="43">
        <v>1500</v>
      </c>
      <c r="G414" s="89"/>
      <c r="H414" s="92"/>
      <c r="I414" s="92"/>
      <c r="J414" s="78"/>
      <c r="K414" s="78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  <c r="Z414" s="97"/>
      <c r="AA414" s="97"/>
      <c r="AB414" s="97"/>
      <c r="AC414" s="97"/>
      <c r="AD414" s="97"/>
      <c r="AE414" s="130"/>
    </row>
    <row r="415" spans="1:31" s="22" customFormat="1" ht="11.25" customHeight="1" x14ac:dyDescent="0.2">
      <c r="A415" s="83" t="s">
        <v>10</v>
      </c>
      <c r="B415" s="84"/>
      <c r="C415" s="43">
        <f t="shared" si="126"/>
        <v>0</v>
      </c>
      <c r="D415" s="43"/>
      <c r="E415" s="43"/>
      <c r="F415" s="43"/>
      <c r="G415" s="89"/>
      <c r="H415" s="92"/>
      <c r="I415" s="92"/>
      <c r="J415" s="78"/>
      <c r="K415" s="78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  <c r="Z415" s="97"/>
      <c r="AA415" s="97"/>
      <c r="AB415" s="97"/>
      <c r="AC415" s="97"/>
      <c r="AD415" s="97"/>
      <c r="AE415" s="130"/>
    </row>
    <row r="416" spans="1:31" s="22" customFormat="1" ht="11.25" customHeight="1" x14ac:dyDescent="0.2">
      <c r="A416" s="83" t="s">
        <v>11</v>
      </c>
      <c r="B416" s="84"/>
      <c r="C416" s="43">
        <f t="shared" si="126"/>
        <v>0</v>
      </c>
      <c r="D416" s="43"/>
      <c r="E416" s="43"/>
      <c r="F416" s="43"/>
      <c r="G416" s="89"/>
      <c r="H416" s="92"/>
      <c r="I416" s="92"/>
      <c r="J416" s="78"/>
      <c r="K416" s="78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  <c r="AA416" s="97"/>
      <c r="AB416" s="97"/>
      <c r="AC416" s="97"/>
      <c r="AD416" s="97"/>
      <c r="AE416" s="130"/>
    </row>
    <row r="417" spans="1:31" s="22" customFormat="1" ht="11.25" customHeight="1" x14ac:dyDescent="0.2">
      <c r="A417" s="83" t="s">
        <v>2</v>
      </c>
      <c r="B417" s="84"/>
      <c r="C417" s="43">
        <f t="shared" si="126"/>
        <v>0</v>
      </c>
      <c r="D417" s="43"/>
      <c r="E417" s="43"/>
      <c r="F417" s="43"/>
      <c r="G417" s="89"/>
      <c r="H417" s="92"/>
      <c r="I417" s="92"/>
      <c r="J417" s="78"/>
      <c r="K417" s="78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  <c r="AA417" s="97"/>
      <c r="AB417" s="97"/>
      <c r="AC417" s="97"/>
      <c r="AD417" s="97"/>
      <c r="AE417" s="130"/>
    </row>
    <row r="418" spans="1:31" s="22" customFormat="1" ht="21.75" customHeight="1" x14ac:dyDescent="0.2">
      <c r="A418" s="85" t="s">
        <v>242</v>
      </c>
      <c r="B418" s="86"/>
      <c r="C418" s="86"/>
      <c r="D418" s="86"/>
      <c r="E418" s="86"/>
      <c r="F418" s="86"/>
      <c r="G418" s="90"/>
      <c r="H418" s="93"/>
      <c r="I418" s="93"/>
      <c r="J418" s="79"/>
      <c r="K418" s="79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  <c r="AE418" s="131"/>
    </row>
    <row r="419" spans="1:31" s="22" customFormat="1" ht="25.5" customHeight="1" x14ac:dyDescent="0.2">
      <c r="A419" s="45" t="s">
        <v>69</v>
      </c>
      <c r="B419" s="87" t="s">
        <v>243</v>
      </c>
      <c r="C419" s="87"/>
      <c r="D419" s="87"/>
      <c r="E419" s="87"/>
      <c r="F419" s="87"/>
      <c r="G419" s="91"/>
      <c r="H419" s="91" t="s">
        <v>77</v>
      </c>
      <c r="I419" s="91"/>
      <c r="J419" s="77"/>
      <c r="K419" s="77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  <c r="AA419" s="96"/>
      <c r="AB419" s="96"/>
      <c r="AC419" s="96"/>
      <c r="AD419" s="96"/>
      <c r="AE419" s="129"/>
    </row>
    <row r="420" spans="1:31" s="22" customFormat="1" ht="11.25" customHeight="1" x14ac:dyDescent="0.2">
      <c r="A420" s="83" t="s">
        <v>13</v>
      </c>
      <c r="B420" s="84"/>
      <c r="C420" s="175" t="s">
        <v>78</v>
      </c>
      <c r="D420" s="175"/>
      <c r="E420" s="175"/>
      <c r="F420" s="175"/>
      <c r="G420" s="92"/>
      <c r="H420" s="92"/>
      <c r="I420" s="92"/>
      <c r="J420" s="78"/>
      <c r="K420" s="78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  <c r="Z420" s="97"/>
      <c r="AA420" s="97"/>
      <c r="AB420" s="97"/>
      <c r="AC420" s="97"/>
      <c r="AD420" s="97"/>
      <c r="AE420" s="130"/>
    </row>
    <row r="421" spans="1:31" s="22" customFormat="1" ht="11.25" customHeight="1" x14ac:dyDescent="0.2">
      <c r="A421" s="83" t="s">
        <v>4</v>
      </c>
      <c r="B421" s="84"/>
      <c r="C421" s="175"/>
      <c r="D421" s="175"/>
      <c r="E421" s="175"/>
      <c r="F421" s="175"/>
      <c r="G421" s="92"/>
      <c r="H421" s="92"/>
      <c r="I421" s="92"/>
      <c r="J421" s="78"/>
      <c r="K421" s="78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  <c r="AA421" s="97"/>
      <c r="AB421" s="97"/>
      <c r="AC421" s="97"/>
      <c r="AD421" s="97"/>
      <c r="AE421" s="130"/>
    </row>
    <row r="422" spans="1:31" s="22" customFormat="1" ht="11.25" customHeight="1" x14ac:dyDescent="0.2">
      <c r="A422" s="83" t="s">
        <v>9</v>
      </c>
      <c r="B422" s="84"/>
      <c r="C422" s="175"/>
      <c r="D422" s="175"/>
      <c r="E422" s="175"/>
      <c r="F422" s="175"/>
      <c r="G422" s="92"/>
      <c r="H422" s="92"/>
      <c r="I422" s="92"/>
      <c r="J422" s="78"/>
      <c r="K422" s="78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  <c r="Z422" s="97"/>
      <c r="AA422" s="97"/>
      <c r="AB422" s="97"/>
      <c r="AC422" s="97"/>
      <c r="AD422" s="97"/>
      <c r="AE422" s="130"/>
    </row>
    <row r="423" spans="1:31" s="22" customFormat="1" ht="11.25" customHeight="1" x14ac:dyDescent="0.2">
      <c r="A423" s="83" t="s">
        <v>10</v>
      </c>
      <c r="B423" s="84"/>
      <c r="C423" s="175"/>
      <c r="D423" s="175"/>
      <c r="E423" s="175"/>
      <c r="F423" s="175"/>
      <c r="G423" s="92"/>
      <c r="H423" s="92"/>
      <c r="I423" s="92"/>
      <c r="J423" s="78"/>
      <c r="K423" s="78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  <c r="Z423" s="97"/>
      <c r="AA423" s="97"/>
      <c r="AB423" s="97"/>
      <c r="AC423" s="97"/>
      <c r="AD423" s="97"/>
      <c r="AE423" s="130"/>
    </row>
    <row r="424" spans="1:31" s="22" customFormat="1" ht="11.25" customHeight="1" x14ac:dyDescent="0.2">
      <c r="A424" s="83" t="s">
        <v>11</v>
      </c>
      <c r="B424" s="84"/>
      <c r="C424" s="175"/>
      <c r="D424" s="175"/>
      <c r="E424" s="175"/>
      <c r="F424" s="175"/>
      <c r="G424" s="92"/>
      <c r="H424" s="92"/>
      <c r="I424" s="92"/>
      <c r="J424" s="78"/>
      <c r="K424" s="78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  <c r="AA424" s="97"/>
      <c r="AB424" s="97"/>
      <c r="AC424" s="97"/>
      <c r="AD424" s="97"/>
      <c r="AE424" s="130"/>
    </row>
    <row r="425" spans="1:31" s="22" customFormat="1" ht="11.25" customHeight="1" x14ac:dyDescent="0.2">
      <c r="A425" s="85" t="s">
        <v>2</v>
      </c>
      <c r="B425" s="86"/>
      <c r="C425" s="176"/>
      <c r="D425" s="176"/>
      <c r="E425" s="176"/>
      <c r="F425" s="176"/>
      <c r="G425" s="93"/>
      <c r="H425" s="93"/>
      <c r="I425" s="93"/>
      <c r="J425" s="79"/>
      <c r="K425" s="79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  <c r="AE425" s="131"/>
    </row>
    <row r="426" spans="1:31" s="21" customFormat="1" ht="11.25" customHeight="1" x14ac:dyDescent="0.2">
      <c r="A426" s="50" t="s">
        <v>71</v>
      </c>
      <c r="B426" s="109" t="s">
        <v>75</v>
      </c>
      <c r="C426" s="109"/>
      <c r="D426" s="109"/>
      <c r="E426" s="109"/>
      <c r="F426" s="109"/>
      <c r="G426" s="37" t="s">
        <v>15</v>
      </c>
      <c r="H426" s="71"/>
      <c r="I426" s="75"/>
      <c r="J426" s="76"/>
      <c r="K426" s="76"/>
      <c r="L426" s="103"/>
      <c r="M426" s="103"/>
      <c r="N426" s="103"/>
      <c r="O426" s="103"/>
      <c r="P426" s="103"/>
      <c r="Q426" s="103"/>
      <c r="R426" s="103"/>
      <c r="S426" s="103"/>
      <c r="T426" s="103"/>
      <c r="U426" s="103"/>
      <c r="V426" s="103"/>
      <c r="W426" s="103"/>
      <c r="X426" s="103"/>
      <c r="Y426" s="103"/>
      <c r="Z426" s="103"/>
      <c r="AA426" s="103"/>
      <c r="AB426" s="103"/>
      <c r="AC426" s="103"/>
      <c r="AD426" s="103"/>
      <c r="AE426" s="119"/>
    </row>
    <row r="427" spans="1:31" s="22" customFormat="1" ht="13.5" customHeight="1" x14ac:dyDescent="0.2">
      <c r="A427" s="115" t="s">
        <v>13</v>
      </c>
      <c r="B427" s="116"/>
      <c r="C427" s="38">
        <f t="shared" ref="C427:C432" si="127">SUM(D427:F427)</f>
        <v>223637.15253000002</v>
      </c>
      <c r="D427" s="38">
        <f t="shared" ref="D427:F432" si="128">SUM(D434,D441)</f>
        <v>72106.322530000005</v>
      </c>
      <c r="E427" s="38">
        <f t="shared" si="128"/>
        <v>74463.400000000009</v>
      </c>
      <c r="F427" s="38">
        <f t="shared" ref="F427" si="129">SUM(F434,F441)</f>
        <v>77067.430000000008</v>
      </c>
      <c r="G427" s="110"/>
      <c r="H427" s="123" t="s">
        <v>77</v>
      </c>
      <c r="I427" s="123"/>
      <c r="J427" s="113"/>
      <c r="K427" s="113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20"/>
    </row>
    <row r="428" spans="1:31" s="22" customFormat="1" ht="13.5" customHeight="1" x14ac:dyDescent="0.2">
      <c r="A428" s="115" t="s">
        <v>4</v>
      </c>
      <c r="B428" s="116"/>
      <c r="C428" s="38">
        <f t="shared" si="127"/>
        <v>0</v>
      </c>
      <c r="D428" s="38">
        <f t="shared" si="128"/>
        <v>0</v>
      </c>
      <c r="E428" s="38">
        <f t="shared" si="128"/>
        <v>0</v>
      </c>
      <c r="F428" s="38">
        <f t="shared" ref="F428" si="130">SUM(F435,F442)</f>
        <v>0</v>
      </c>
      <c r="G428" s="110"/>
      <c r="H428" s="123"/>
      <c r="I428" s="123"/>
      <c r="J428" s="113"/>
      <c r="K428" s="113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20"/>
    </row>
    <row r="429" spans="1:31" s="22" customFormat="1" ht="13.5" customHeight="1" x14ac:dyDescent="0.2">
      <c r="A429" s="115" t="s">
        <v>9</v>
      </c>
      <c r="B429" s="116"/>
      <c r="C429" s="38">
        <f t="shared" si="127"/>
        <v>223637.15253000002</v>
      </c>
      <c r="D429" s="38">
        <f t="shared" si="128"/>
        <v>72106.322530000005</v>
      </c>
      <c r="E429" s="38">
        <f t="shared" si="128"/>
        <v>74463.400000000009</v>
      </c>
      <c r="F429" s="38">
        <f t="shared" si="128"/>
        <v>77067.430000000008</v>
      </c>
      <c r="G429" s="110"/>
      <c r="H429" s="123"/>
      <c r="I429" s="123"/>
      <c r="J429" s="113"/>
      <c r="K429" s="113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20"/>
    </row>
    <row r="430" spans="1:31" s="22" customFormat="1" ht="13.5" customHeight="1" x14ac:dyDescent="0.2">
      <c r="A430" s="115" t="s">
        <v>10</v>
      </c>
      <c r="B430" s="116"/>
      <c r="C430" s="38">
        <f t="shared" si="127"/>
        <v>0</v>
      </c>
      <c r="D430" s="38">
        <f t="shared" si="128"/>
        <v>0</v>
      </c>
      <c r="E430" s="38">
        <f t="shared" si="128"/>
        <v>0</v>
      </c>
      <c r="F430" s="38">
        <f t="shared" ref="F430" si="131">SUM(F437,F444)</f>
        <v>0</v>
      </c>
      <c r="G430" s="110"/>
      <c r="H430" s="123"/>
      <c r="I430" s="123"/>
      <c r="J430" s="113"/>
      <c r="K430" s="113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20"/>
    </row>
    <row r="431" spans="1:31" s="22" customFormat="1" ht="13.5" customHeight="1" x14ac:dyDescent="0.2">
      <c r="A431" s="115" t="s">
        <v>11</v>
      </c>
      <c r="B431" s="116"/>
      <c r="C431" s="38">
        <f t="shared" si="127"/>
        <v>0</v>
      </c>
      <c r="D431" s="38">
        <f t="shared" si="128"/>
        <v>0</v>
      </c>
      <c r="E431" s="38">
        <f t="shared" si="128"/>
        <v>0</v>
      </c>
      <c r="F431" s="38">
        <f t="shared" ref="F431" si="132">SUM(F438,F445)</f>
        <v>0</v>
      </c>
      <c r="G431" s="110"/>
      <c r="H431" s="123"/>
      <c r="I431" s="123"/>
      <c r="J431" s="113"/>
      <c r="K431" s="113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20"/>
    </row>
    <row r="432" spans="1:31" s="22" customFormat="1" ht="13.5" customHeight="1" x14ac:dyDescent="0.2">
      <c r="A432" s="107" t="s">
        <v>2</v>
      </c>
      <c r="B432" s="108"/>
      <c r="C432" s="39">
        <f t="shared" si="127"/>
        <v>0</v>
      </c>
      <c r="D432" s="39">
        <f t="shared" si="128"/>
        <v>0</v>
      </c>
      <c r="E432" s="39">
        <f t="shared" si="128"/>
        <v>0</v>
      </c>
      <c r="F432" s="39">
        <f t="shared" ref="F432" si="133">SUM(F439,F446)</f>
        <v>0</v>
      </c>
      <c r="G432" s="111"/>
      <c r="H432" s="124"/>
      <c r="I432" s="124"/>
      <c r="J432" s="114"/>
      <c r="K432" s="114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5"/>
      <c r="X432" s="105"/>
      <c r="Y432" s="105"/>
      <c r="Z432" s="105"/>
      <c r="AA432" s="105"/>
      <c r="AB432" s="105"/>
      <c r="AC432" s="105"/>
      <c r="AD432" s="105"/>
      <c r="AE432" s="121"/>
    </row>
    <row r="433" spans="1:31" s="22" customFormat="1" ht="22.5" customHeight="1" x14ac:dyDescent="0.2">
      <c r="A433" s="45" t="s">
        <v>72</v>
      </c>
      <c r="B433" s="87" t="s">
        <v>74</v>
      </c>
      <c r="C433" s="87"/>
      <c r="D433" s="87"/>
      <c r="E433" s="87"/>
      <c r="F433" s="87"/>
      <c r="G433" s="88" t="s">
        <v>92</v>
      </c>
      <c r="H433" s="91" t="s">
        <v>77</v>
      </c>
      <c r="I433" s="91"/>
      <c r="J433" s="77"/>
      <c r="K433" s="77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  <c r="AA433" s="80"/>
      <c r="AB433" s="80"/>
      <c r="AC433" s="80"/>
      <c r="AD433" s="80"/>
      <c r="AE433" s="98"/>
    </row>
    <row r="434" spans="1:31" s="21" customFormat="1" ht="12.75" customHeight="1" x14ac:dyDescent="0.2">
      <c r="A434" s="83" t="s">
        <v>13</v>
      </c>
      <c r="B434" s="84"/>
      <c r="C434" s="43">
        <f t="shared" ref="C434:C439" si="134">SUM(D434:F434)</f>
        <v>68682.023000000001</v>
      </c>
      <c r="D434" s="29">
        <f>SUM(D435:D439)</f>
        <v>21136.523000000001</v>
      </c>
      <c r="E434" s="29">
        <f>SUM(E435:E439)</f>
        <v>23934.3</v>
      </c>
      <c r="F434" s="29">
        <f>SUM(F435:F439)</f>
        <v>23611.200000000001</v>
      </c>
      <c r="G434" s="89"/>
      <c r="H434" s="92"/>
      <c r="I434" s="92"/>
      <c r="J434" s="78"/>
      <c r="K434" s="78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99"/>
    </row>
    <row r="435" spans="1:31" s="22" customFormat="1" ht="12.75" customHeight="1" x14ac:dyDescent="0.2">
      <c r="A435" s="83" t="s">
        <v>4</v>
      </c>
      <c r="B435" s="84"/>
      <c r="C435" s="43">
        <f t="shared" si="134"/>
        <v>0</v>
      </c>
      <c r="D435" s="43"/>
      <c r="E435" s="43"/>
      <c r="F435" s="43"/>
      <c r="G435" s="89"/>
      <c r="H435" s="92"/>
      <c r="I435" s="92"/>
      <c r="J435" s="78"/>
      <c r="K435" s="78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99"/>
    </row>
    <row r="436" spans="1:31" s="22" customFormat="1" ht="12.75" customHeight="1" x14ac:dyDescent="0.2">
      <c r="A436" s="83" t="s">
        <v>9</v>
      </c>
      <c r="B436" s="84"/>
      <c r="C436" s="43">
        <f t="shared" si="134"/>
        <v>68682.023000000001</v>
      </c>
      <c r="D436" s="43">
        <f>20133.2+616.2+34.123+150+100+50+53</f>
        <v>21136.523000000001</v>
      </c>
      <c r="E436" s="43">
        <v>23934.3</v>
      </c>
      <c r="F436" s="43">
        <v>23611.200000000001</v>
      </c>
      <c r="G436" s="89"/>
      <c r="H436" s="92"/>
      <c r="I436" s="92"/>
      <c r="J436" s="78"/>
      <c r="K436" s="78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99"/>
    </row>
    <row r="437" spans="1:31" s="22" customFormat="1" ht="12.75" customHeight="1" x14ac:dyDescent="0.2">
      <c r="A437" s="83" t="s">
        <v>10</v>
      </c>
      <c r="B437" s="84"/>
      <c r="C437" s="43">
        <f t="shared" si="134"/>
        <v>0</v>
      </c>
      <c r="D437" s="43"/>
      <c r="E437" s="43"/>
      <c r="F437" s="43"/>
      <c r="G437" s="89"/>
      <c r="H437" s="92"/>
      <c r="I437" s="92"/>
      <c r="J437" s="78"/>
      <c r="K437" s="78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99"/>
    </row>
    <row r="438" spans="1:31" s="22" customFormat="1" ht="12.75" customHeight="1" x14ac:dyDescent="0.2">
      <c r="A438" s="83" t="s">
        <v>11</v>
      </c>
      <c r="B438" s="84"/>
      <c r="C438" s="43">
        <f t="shared" si="134"/>
        <v>0</v>
      </c>
      <c r="D438" s="43"/>
      <c r="E438" s="43"/>
      <c r="F438" s="43"/>
      <c r="G438" s="89"/>
      <c r="H438" s="92"/>
      <c r="I438" s="92"/>
      <c r="J438" s="78"/>
      <c r="K438" s="78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99"/>
    </row>
    <row r="439" spans="1:31" s="22" customFormat="1" ht="12.75" customHeight="1" x14ac:dyDescent="0.2">
      <c r="A439" s="85" t="s">
        <v>2</v>
      </c>
      <c r="B439" s="86"/>
      <c r="C439" s="44">
        <f t="shared" si="134"/>
        <v>0</v>
      </c>
      <c r="D439" s="44"/>
      <c r="E439" s="44"/>
      <c r="F439" s="44"/>
      <c r="G439" s="90"/>
      <c r="H439" s="93"/>
      <c r="I439" s="93"/>
      <c r="J439" s="79"/>
      <c r="K439" s="79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128"/>
    </row>
    <row r="440" spans="1:31" s="22" customFormat="1" ht="18" customHeight="1" x14ac:dyDescent="0.2">
      <c r="A440" s="45" t="s">
        <v>73</v>
      </c>
      <c r="B440" s="87" t="s">
        <v>287</v>
      </c>
      <c r="C440" s="87"/>
      <c r="D440" s="87"/>
      <c r="E440" s="87"/>
      <c r="F440" s="87"/>
      <c r="G440" s="88" t="s">
        <v>263</v>
      </c>
      <c r="H440" s="91" t="s">
        <v>77</v>
      </c>
      <c r="I440" s="91"/>
      <c r="J440" s="77"/>
      <c r="K440" s="77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  <c r="AA440" s="80"/>
      <c r="AB440" s="80"/>
      <c r="AC440" s="80"/>
      <c r="AD440" s="80"/>
      <c r="AE440" s="98"/>
    </row>
    <row r="441" spans="1:31" s="22" customFormat="1" ht="11.25" customHeight="1" x14ac:dyDescent="0.2">
      <c r="A441" s="83" t="s">
        <v>13</v>
      </c>
      <c r="B441" s="84"/>
      <c r="C441" s="29">
        <f t="shared" ref="C441:C446" si="135">SUM(D441:F441)</f>
        <v>154955.12953000001</v>
      </c>
      <c r="D441" s="29">
        <f>SUM(D442:D446)</f>
        <v>50969.799529999997</v>
      </c>
      <c r="E441" s="29">
        <f t="shared" ref="E441" si="136">SUM(E442:E446)</f>
        <v>50529.100000000006</v>
      </c>
      <c r="F441" s="29">
        <f t="shared" ref="F441" si="137">SUM(F442:F446)</f>
        <v>53456.23</v>
      </c>
      <c r="G441" s="89"/>
      <c r="H441" s="92"/>
      <c r="I441" s="92"/>
      <c r="J441" s="78"/>
      <c r="K441" s="78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99"/>
    </row>
    <row r="442" spans="1:31" s="22" customFormat="1" ht="11.25" customHeight="1" x14ac:dyDescent="0.2">
      <c r="A442" s="83" t="s">
        <v>4</v>
      </c>
      <c r="B442" s="84"/>
      <c r="C442" s="29">
        <f t="shared" si="135"/>
        <v>0</v>
      </c>
      <c r="D442" s="29">
        <f>SUM(D449,D456,D463)</f>
        <v>0</v>
      </c>
      <c r="E442" s="29">
        <f t="shared" ref="E442:F443" si="138">SUM(E449,E456,E463)</f>
        <v>0</v>
      </c>
      <c r="F442" s="29">
        <f t="shared" si="138"/>
        <v>0</v>
      </c>
      <c r="G442" s="89"/>
      <c r="H442" s="92"/>
      <c r="I442" s="92"/>
      <c r="J442" s="78"/>
      <c r="K442" s="78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99"/>
    </row>
    <row r="443" spans="1:31" s="22" customFormat="1" ht="11.25" customHeight="1" x14ac:dyDescent="0.2">
      <c r="A443" s="83" t="s">
        <v>9</v>
      </c>
      <c r="B443" s="84"/>
      <c r="C443" s="29">
        <f t="shared" si="135"/>
        <v>154955.12953000001</v>
      </c>
      <c r="D443" s="29">
        <f>SUM(D450,D457,D464)</f>
        <v>50969.799529999997</v>
      </c>
      <c r="E443" s="29">
        <f t="shared" si="138"/>
        <v>50529.100000000006</v>
      </c>
      <c r="F443" s="29">
        <f t="shared" si="138"/>
        <v>53456.23</v>
      </c>
      <c r="G443" s="89"/>
      <c r="H443" s="92"/>
      <c r="I443" s="92"/>
      <c r="J443" s="78"/>
      <c r="K443" s="78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99"/>
    </row>
    <row r="444" spans="1:31" s="22" customFormat="1" ht="11.25" customHeight="1" x14ac:dyDescent="0.2">
      <c r="A444" s="83" t="s">
        <v>10</v>
      </c>
      <c r="B444" s="84"/>
      <c r="C444" s="29">
        <f t="shared" si="135"/>
        <v>0</v>
      </c>
      <c r="D444" s="29">
        <f t="shared" ref="D444:E446" si="139">SUM(D451,D458,D465)</f>
        <v>0</v>
      </c>
      <c r="E444" s="29">
        <f t="shared" si="139"/>
        <v>0</v>
      </c>
      <c r="F444" s="29">
        <f t="shared" ref="F444" si="140">SUM(F451,F458,F465)</f>
        <v>0</v>
      </c>
      <c r="G444" s="89"/>
      <c r="H444" s="92"/>
      <c r="I444" s="92"/>
      <c r="J444" s="78"/>
      <c r="K444" s="78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99"/>
    </row>
    <row r="445" spans="1:31" s="22" customFormat="1" ht="11.25" customHeight="1" x14ac:dyDescent="0.2">
      <c r="A445" s="83" t="s">
        <v>11</v>
      </c>
      <c r="B445" s="84"/>
      <c r="C445" s="29">
        <f t="shared" si="135"/>
        <v>0</v>
      </c>
      <c r="D445" s="29">
        <f t="shared" si="139"/>
        <v>0</v>
      </c>
      <c r="E445" s="29">
        <f t="shared" si="139"/>
        <v>0</v>
      </c>
      <c r="F445" s="29">
        <f t="shared" ref="F445" si="141">SUM(F452,F459,F466)</f>
        <v>0</v>
      </c>
      <c r="G445" s="89"/>
      <c r="H445" s="92"/>
      <c r="I445" s="92"/>
      <c r="J445" s="78"/>
      <c r="K445" s="78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99"/>
    </row>
    <row r="446" spans="1:31" s="22" customFormat="1" ht="11.25" customHeight="1" x14ac:dyDescent="0.2">
      <c r="A446" s="85" t="s">
        <v>2</v>
      </c>
      <c r="B446" s="86"/>
      <c r="C446" s="47">
        <f t="shared" si="135"/>
        <v>0</v>
      </c>
      <c r="D446" s="29">
        <f t="shared" si="139"/>
        <v>0</v>
      </c>
      <c r="E446" s="29">
        <f t="shared" si="139"/>
        <v>0</v>
      </c>
      <c r="F446" s="29">
        <f t="shared" ref="F446" si="142">SUM(F453,F460,F467)</f>
        <v>0</v>
      </c>
      <c r="G446" s="90"/>
      <c r="H446" s="93"/>
      <c r="I446" s="93"/>
      <c r="J446" s="79"/>
      <c r="K446" s="79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128"/>
    </row>
    <row r="447" spans="1:31" s="22" customFormat="1" ht="23.25" customHeight="1" x14ac:dyDescent="0.2">
      <c r="A447" s="45" t="s">
        <v>259</v>
      </c>
      <c r="B447" s="87" t="s">
        <v>266</v>
      </c>
      <c r="C447" s="87"/>
      <c r="D447" s="87"/>
      <c r="E447" s="87"/>
      <c r="F447" s="87"/>
      <c r="G447" s="88" t="s">
        <v>82</v>
      </c>
      <c r="H447" s="91" t="s">
        <v>264</v>
      </c>
      <c r="I447" s="91"/>
      <c r="J447" s="77">
        <v>41640</v>
      </c>
      <c r="K447" s="77">
        <v>43465</v>
      </c>
      <c r="L447" s="80"/>
      <c r="M447" s="80"/>
      <c r="N447" s="80"/>
      <c r="O447" s="80"/>
      <c r="P447" s="80"/>
      <c r="Q447" s="80"/>
      <c r="R447" s="80"/>
      <c r="S447" s="80"/>
      <c r="T447" s="96"/>
      <c r="U447" s="80"/>
      <c r="V447" s="80"/>
      <c r="W447" s="80"/>
      <c r="X447" s="80"/>
      <c r="Y447" s="80"/>
      <c r="Z447" s="80"/>
      <c r="AA447" s="80"/>
      <c r="AB447" s="80"/>
      <c r="AC447" s="80"/>
      <c r="AD447" s="80"/>
      <c r="AE447" s="98"/>
    </row>
    <row r="448" spans="1:31" s="22" customFormat="1" ht="11.25" customHeight="1" x14ac:dyDescent="0.2">
      <c r="A448" s="83" t="s">
        <v>13</v>
      </c>
      <c r="B448" s="84"/>
      <c r="C448" s="43">
        <f t="shared" ref="C448:C453" si="143">SUM(D448:F448)</f>
        <v>130295.215</v>
      </c>
      <c r="D448" s="29">
        <f t="shared" ref="D448:E448" si="144">SUM(D449:D453)</f>
        <v>39525.184999999998</v>
      </c>
      <c r="E448" s="29">
        <f t="shared" si="144"/>
        <v>44098.3</v>
      </c>
      <c r="F448" s="29">
        <f>SUM(F449:F453)</f>
        <v>46671.73</v>
      </c>
      <c r="G448" s="89"/>
      <c r="H448" s="92"/>
      <c r="I448" s="92"/>
      <c r="J448" s="78"/>
      <c r="K448" s="78"/>
      <c r="L448" s="81"/>
      <c r="M448" s="81"/>
      <c r="N448" s="81"/>
      <c r="O448" s="81"/>
      <c r="P448" s="81"/>
      <c r="Q448" s="81"/>
      <c r="R448" s="81"/>
      <c r="S448" s="81"/>
      <c r="T448" s="97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99"/>
    </row>
    <row r="449" spans="1:31" s="22" customFormat="1" ht="11.25" customHeight="1" x14ac:dyDescent="0.2">
      <c r="A449" s="83" t="s">
        <v>4</v>
      </c>
      <c r="B449" s="84"/>
      <c r="C449" s="43">
        <f t="shared" si="143"/>
        <v>0</v>
      </c>
      <c r="D449" s="29"/>
      <c r="E449" s="29"/>
      <c r="F449" s="29"/>
      <c r="G449" s="89"/>
      <c r="H449" s="92"/>
      <c r="I449" s="92"/>
      <c r="J449" s="78"/>
      <c r="K449" s="78"/>
      <c r="L449" s="81"/>
      <c r="M449" s="81"/>
      <c r="N449" s="81"/>
      <c r="O449" s="81"/>
      <c r="P449" s="81"/>
      <c r="Q449" s="81"/>
      <c r="R449" s="81"/>
      <c r="S449" s="81"/>
      <c r="T449" s="97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99"/>
    </row>
    <row r="450" spans="1:31" s="22" customFormat="1" ht="11.25" customHeight="1" x14ac:dyDescent="0.2">
      <c r="A450" s="83" t="s">
        <v>9</v>
      </c>
      <c r="B450" s="84"/>
      <c r="C450" s="43">
        <f t="shared" si="143"/>
        <v>130295.215</v>
      </c>
      <c r="D450" s="29">
        <f>37056.21+26.2+1083.175+1359.6</f>
        <v>39525.184999999998</v>
      </c>
      <c r="E450" s="29">
        <f>44098.3</f>
        <v>44098.3</v>
      </c>
      <c r="F450" s="29">
        <f>46671.73</f>
        <v>46671.73</v>
      </c>
      <c r="G450" s="89"/>
      <c r="H450" s="92"/>
      <c r="I450" s="92"/>
      <c r="J450" s="78"/>
      <c r="K450" s="78"/>
      <c r="L450" s="81"/>
      <c r="M450" s="81"/>
      <c r="N450" s="81"/>
      <c r="O450" s="81"/>
      <c r="P450" s="81"/>
      <c r="Q450" s="81"/>
      <c r="R450" s="81"/>
      <c r="S450" s="81"/>
      <c r="T450" s="97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99"/>
    </row>
    <row r="451" spans="1:31" s="22" customFormat="1" ht="11.25" customHeight="1" x14ac:dyDescent="0.2">
      <c r="A451" s="83" t="s">
        <v>10</v>
      </c>
      <c r="B451" s="84"/>
      <c r="C451" s="43">
        <f t="shared" si="143"/>
        <v>0</v>
      </c>
      <c r="D451" s="29"/>
      <c r="E451" s="29"/>
      <c r="F451" s="29"/>
      <c r="G451" s="89"/>
      <c r="H451" s="92"/>
      <c r="I451" s="92"/>
      <c r="J451" s="78"/>
      <c r="K451" s="78"/>
      <c r="L451" s="81"/>
      <c r="M451" s="81"/>
      <c r="N451" s="81"/>
      <c r="O451" s="81"/>
      <c r="P451" s="81"/>
      <c r="Q451" s="81"/>
      <c r="R451" s="81"/>
      <c r="S451" s="81"/>
      <c r="T451" s="97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99"/>
    </row>
    <row r="452" spans="1:31" s="22" customFormat="1" ht="11.25" customHeight="1" x14ac:dyDescent="0.2">
      <c r="A452" s="83" t="s">
        <v>11</v>
      </c>
      <c r="B452" s="84"/>
      <c r="C452" s="43">
        <f t="shared" si="143"/>
        <v>0</v>
      </c>
      <c r="D452" s="29"/>
      <c r="E452" s="29"/>
      <c r="F452" s="29"/>
      <c r="G452" s="89"/>
      <c r="H452" s="92"/>
      <c r="I452" s="92"/>
      <c r="J452" s="78"/>
      <c r="K452" s="78"/>
      <c r="L452" s="81"/>
      <c r="M452" s="81"/>
      <c r="N452" s="81"/>
      <c r="O452" s="81"/>
      <c r="P452" s="81"/>
      <c r="Q452" s="81"/>
      <c r="R452" s="81"/>
      <c r="S452" s="81"/>
      <c r="T452" s="97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99"/>
    </row>
    <row r="453" spans="1:31" s="22" customFormat="1" ht="11.25" customHeight="1" x14ac:dyDescent="0.2">
      <c r="A453" s="83" t="s">
        <v>2</v>
      </c>
      <c r="B453" s="84"/>
      <c r="C453" s="43">
        <f t="shared" si="143"/>
        <v>0</v>
      </c>
      <c r="D453" s="29"/>
      <c r="E453" s="29"/>
      <c r="F453" s="29"/>
      <c r="G453" s="89"/>
      <c r="H453" s="92"/>
      <c r="I453" s="92"/>
      <c r="J453" s="78"/>
      <c r="K453" s="78"/>
      <c r="L453" s="81"/>
      <c r="M453" s="81"/>
      <c r="N453" s="81"/>
      <c r="O453" s="81"/>
      <c r="P453" s="81"/>
      <c r="Q453" s="81"/>
      <c r="R453" s="81"/>
      <c r="S453" s="81"/>
      <c r="T453" s="97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99"/>
    </row>
    <row r="454" spans="1:31" s="22" customFormat="1" ht="20.25" customHeight="1" x14ac:dyDescent="0.2">
      <c r="A454" s="45" t="s">
        <v>260</v>
      </c>
      <c r="B454" s="87" t="s">
        <v>267</v>
      </c>
      <c r="C454" s="87"/>
      <c r="D454" s="87"/>
      <c r="E454" s="87"/>
      <c r="F454" s="87"/>
      <c r="G454" s="88" t="s">
        <v>262</v>
      </c>
      <c r="H454" s="91" t="s">
        <v>264</v>
      </c>
      <c r="I454" s="91"/>
      <c r="J454" s="77">
        <v>41640</v>
      </c>
      <c r="K454" s="77">
        <v>43465</v>
      </c>
      <c r="L454" s="96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96"/>
      <c r="Y454" s="80"/>
      <c r="Z454" s="80"/>
      <c r="AA454" s="80"/>
      <c r="AB454" s="96"/>
      <c r="AC454" s="80"/>
      <c r="AD454" s="80"/>
      <c r="AE454" s="98"/>
    </row>
    <row r="455" spans="1:31" s="22" customFormat="1" ht="10.5" customHeight="1" x14ac:dyDescent="0.2">
      <c r="A455" s="83" t="s">
        <v>13</v>
      </c>
      <c r="B455" s="84"/>
      <c r="C455" s="29">
        <f t="shared" ref="C455:C460" si="145">SUM(D455:F455)</f>
        <v>23660.31565</v>
      </c>
      <c r="D455" s="29">
        <f>SUM(D456:D460)</f>
        <v>10445.015650000001</v>
      </c>
      <c r="E455" s="29">
        <f>SUM(E456:E460)</f>
        <v>6430.8</v>
      </c>
      <c r="F455" s="29">
        <f>SUM(F456:F460)</f>
        <v>6784.5</v>
      </c>
      <c r="G455" s="89"/>
      <c r="H455" s="92"/>
      <c r="I455" s="92"/>
      <c r="J455" s="78"/>
      <c r="K455" s="78"/>
      <c r="L455" s="97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97"/>
      <c r="Y455" s="81"/>
      <c r="Z455" s="81"/>
      <c r="AA455" s="81"/>
      <c r="AB455" s="97"/>
      <c r="AC455" s="81"/>
      <c r="AD455" s="81"/>
      <c r="AE455" s="99"/>
    </row>
    <row r="456" spans="1:31" s="22" customFormat="1" ht="10.5" customHeight="1" x14ac:dyDescent="0.2">
      <c r="A456" s="83" t="s">
        <v>4</v>
      </c>
      <c r="B456" s="84"/>
      <c r="C456" s="29">
        <f t="shared" si="145"/>
        <v>0</v>
      </c>
      <c r="D456" s="29"/>
      <c r="E456" s="29"/>
      <c r="F456" s="29"/>
      <c r="G456" s="89"/>
      <c r="H456" s="92"/>
      <c r="I456" s="92"/>
      <c r="J456" s="78"/>
      <c r="K456" s="78"/>
      <c r="L456" s="97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97"/>
      <c r="Y456" s="81"/>
      <c r="Z456" s="81"/>
      <c r="AA456" s="81"/>
      <c r="AB456" s="97"/>
      <c r="AC456" s="81"/>
      <c r="AD456" s="81"/>
      <c r="AE456" s="99"/>
    </row>
    <row r="457" spans="1:31" s="22" customFormat="1" ht="10.5" customHeight="1" x14ac:dyDescent="0.2">
      <c r="A457" s="83" t="s">
        <v>9</v>
      </c>
      <c r="B457" s="84"/>
      <c r="C457" s="29">
        <f t="shared" si="145"/>
        <v>23660.31565</v>
      </c>
      <c r="D457" s="29">
        <f>6078.3+1442.70287+3437.01278-310-100-50-53</f>
        <v>10445.015650000001</v>
      </c>
      <c r="E457" s="29">
        <v>6430.8</v>
      </c>
      <c r="F457" s="29">
        <v>6784.5</v>
      </c>
      <c r="G457" s="89"/>
      <c r="H457" s="92"/>
      <c r="I457" s="92"/>
      <c r="J457" s="78"/>
      <c r="K457" s="78"/>
      <c r="L457" s="97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97"/>
      <c r="Y457" s="81"/>
      <c r="Z457" s="81"/>
      <c r="AA457" s="81"/>
      <c r="AB457" s="97"/>
      <c r="AC457" s="81"/>
      <c r="AD457" s="81"/>
      <c r="AE457" s="99"/>
    </row>
    <row r="458" spans="1:31" s="22" customFormat="1" ht="10.5" customHeight="1" x14ac:dyDescent="0.2">
      <c r="A458" s="83" t="s">
        <v>10</v>
      </c>
      <c r="B458" s="84"/>
      <c r="C458" s="29">
        <f t="shared" si="145"/>
        <v>0</v>
      </c>
      <c r="D458" s="29"/>
      <c r="E458" s="29"/>
      <c r="F458" s="29"/>
      <c r="G458" s="89"/>
      <c r="H458" s="92"/>
      <c r="I458" s="92"/>
      <c r="J458" s="78"/>
      <c r="K458" s="78"/>
      <c r="L458" s="97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97"/>
      <c r="Y458" s="81"/>
      <c r="Z458" s="81"/>
      <c r="AA458" s="81"/>
      <c r="AB458" s="97"/>
      <c r="AC458" s="81"/>
      <c r="AD458" s="81"/>
      <c r="AE458" s="99"/>
    </row>
    <row r="459" spans="1:31" s="22" customFormat="1" ht="10.5" customHeight="1" x14ac:dyDescent="0.2">
      <c r="A459" s="83" t="s">
        <v>11</v>
      </c>
      <c r="B459" s="84"/>
      <c r="C459" s="29">
        <f t="shared" si="145"/>
        <v>0</v>
      </c>
      <c r="D459" s="29"/>
      <c r="E459" s="29"/>
      <c r="F459" s="29"/>
      <c r="G459" s="89"/>
      <c r="H459" s="92"/>
      <c r="I459" s="92"/>
      <c r="J459" s="78"/>
      <c r="K459" s="78"/>
      <c r="L459" s="97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97"/>
      <c r="Y459" s="81"/>
      <c r="Z459" s="81"/>
      <c r="AA459" s="81"/>
      <c r="AB459" s="97"/>
      <c r="AC459" s="81"/>
      <c r="AD459" s="81"/>
      <c r="AE459" s="99"/>
    </row>
    <row r="460" spans="1:31" s="22" customFormat="1" ht="10.5" customHeight="1" x14ac:dyDescent="0.2">
      <c r="A460" s="83" t="s">
        <v>2</v>
      </c>
      <c r="B460" s="84"/>
      <c r="C460" s="29">
        <f t="shared" si="145"/>
        <v>0</v>
      </c>
      <c r="D460" s="29"/>
      <c r="E460" s="29"/>
      <c r="F460" s="29"/>
      <c r="G460" s="89"/>
      <c r="H460" s="92"/>
      <c r="I460" s="92"/>
      <c r="J460" s="78"/>
      <c r="K460" s="78"/>
      <c r="L460" s="97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97"/>
      <c r="Y460" s="81"/>
      <c r="Z460" s="81"/>
      <c r="AA460" s="81"/>
      <c r="AB460" s="97"/>
      <c r="AC460" s="81"/>
      <c r="AD460" s="81"/>
      <c r="AE460" s="99"/>
    </row>
    <row r="461" spans="1:31" s="22" customFormat="1" ht="21" customHeight="1" x14ac:dyDescent="0.2">
      <c r="A461" s="45" t="s">
        <v>261</v>
      </c>
      <c r="B461" s="87" t="s">
        <v>268</v>
      </c>
      <c r="C461" s="87"/>
      <c r="D461" s="87"/>
      <c r="E461" s="87"/>
      <c r="F461" s="87"/>
      <c r="G461" s="88" t="s">
        <v>286</v>
      </c>
      <c r="H461" s="91" t="s">
        <v>264</v>
      </c>
      <c r="I461" s="91"/>
      <c r="J461" s="77">
        <v>41640</v>
      </c>
      <c r="K461" s="77">
        <v>42004</v>
      </c>
      <c r="L461" s="80"/>
      <c r="M461" s="80"/>
      <c r="N461" s="80"/>
      <c r="O461" s="80"/>
      <c r="P461" s="80"/>
      <c r="Q461" s="80"/>
      <c r="R461" s="80"/>
      <c r="S461" s="80"/>
      <c r="T461" s="96"/>
      <c r="U461" s="80"/>
      <c r="V461" s="80"/>
      <c r="W461" s="80"/>
      <c r="X461" s="80"/>
      <c r="Y461" s="80"/>
      <c r="Z461" s="96"/>
      <c r="AA461" s="80"/>
      <c r="AB461" s="80"/>
      <c r="AC461" s="80"/>
      <c r="AD461" s="96"/>
      <c r="AE461" s="98"/>
    </row>
    <row r="462" spans="1:31" s="22" customFormat="1" ht="12" customHeight="1" x14ac:dyDescent="0.2">
      <c r="A462" s="83" t="s">
        <v>13</v>
      </c>
      <c r="B462" s="84"/>
      <c r="C462" s="29">
        <f t="shared" ref="C462:C467" si="146">SUM(D462:F462)</f>
        <v>999.59888000000001</v>
      </c>
      <c r="D462" s="29">
        <f>SUM(D463:D467)</f>
        <v>999.59888000000001</v>
      </c>
      <c r="E462" s="29">
        <f t="shared" ref="E462" si="147">SUM(E463:E467)</f>
        <v>0</v>
      </c>
      <c r="F462" s="29">
        <f t="shared" ref="F462" si="148">SUM(F463:F467)</f>
        <v>0</v>
      </c>
      <c r="G462" s="89"/>
      <c r="H462" s="92"/>
      <c r="I462" s="92"/>
      <c r="J462" s="78"/>
      <c r="K462" s="78"/>
      <c r="L462" s="81"/>
      <c r="M462" s="81"/>
      <c r="N462" s="81"/>
      <c r="O462" s="81"/>
      <c r="P462" s="81"/>
      <c r="Q462" s="81"/>
      <c r="R462" s="81"/>
      <c r="S462" s="81"/>
      <c r="T462" s="97"/>
      <c r="U462" s="81"/>
      <c r="V462" s="81"/>
      <c r="W462" s="81"/>
      <c r="X462" s="81"/>
      <c r="Y462" s="81"/>
      <c r="Z462" s="97"/>
      <c r="AA462" s="81"/>
      <c r="AB462" s="81"/>
      <c r="AC462" s="81"/>
      <c r="AD462" s="97"/>
      <c r="AE462" s="99"/>
    </row>
    <row r="463" spans="1:31" s="22" customFormat="1" ht="12" customHeight="1" x14ac:dyDescent="0.2">
      <c r="A463" s="83" t="s">
        <v>4</v>
      </c>
      <c r="B463" s="84"/>
      <c r="C463" s="29">
        <f t="shared" si="146"/>
        <v>0</v>
      </c>
      <c r="D463" s="29"/>
      <c r="E463" s="29"/>
      <c r="F463" s="29"/>
      <c r="G463" s="89"/>
      <c r="H463" s="92"/>
      <c r="I463" s="92"/>
      <c r="J463" s="78"/>
      <c r="K463" s="78"/>
      <c r="L463" s="81"/>
      <c r="M463" s="81"/>
      <c r="N463" s="81"/>
      <c r="O463" s="81"/>
      <c r="P463" s="81"/>
      <c r="Q463" s="81"/>
      <c r="R463" s="81"/>
      <c r="S463" s="81"/>
      <c r="T463" s="97"/>
      <c r="U463" s="81"/>
      <c r="V463" s="81"/>
      <c r="W463" s="81"/>
      <c r="X463" s="81"/>
      <c r="Y463" s="81"/>
      <c r="Z463" s="97"/>
      <c r="AA463" s="81"/>
      <c r="AB463" s="81"/>
      <c r="AC463" s="81"/>
      <c r="AD463" s="97"/>
      <c r="AE463" s="99"/>
    </row>
    <row r="464" spans="1:31" s="22" customFormat="1" ht="12" customHeight="1" x14ac:dyDescent="0.2">
      <c r="A464" s="83" t="s">
        <v>9</v>
      </c>
      <c r="B464" s="84"/>
      <c r="C464" s="29">
        <f t="shared" si="146"/>
        <v>999.59888000000001</v>
      </c>
      <c r="D464" s="29">
        <f>562.28572+265.65+171.66316</f>
        <v>999.59888000000001</v>
      </c>
      <c r="E464" s="29">
        <v>0</v>
      </c>
      <c r="F464" s="29">
        <v>0</v>
      </c>
      <c r="G464" s="89"/>
      <c r="H464" s="92"/>
      <c r="I464" s="92"/>
      <c r="J464" s="78"/>
      <c r="K464" s="78"/>
      <c r="L464" s="81"/>
      <c r="M464" s="81"/>
      <c r="N464" s="81"/>
      <c r="O464" s="81"/>
      <c r="P464" s="81"/>
      <c r="Q464" s="81"/>
      <c r="R464" s="81"/>
      <c r="S464" s="81"/>
      <c r="T464" s="97"/>
      <c r="U464" s="81"/>
      <c r="V464" s="81"/>
      <c r="W464" s="81"/>
      <c r="X464" s="81"/>
      <c r="Y464" s="81"/>
      <c r="Z464" s="97"/>
      <c r="AA464" s="81"/>
      <c r="AB464" s="81"/>
      <c r="AC464" s="81"/>
      <c r="AD464" s="97"/>
      <c r="AE464" s="99"/>
    </row>
    <row r="465" spans="1:31" s="22" customFormat="1" ht="12" customHeight="1" x14ac:dyDescent="0.2">
      <c r="A465" s="83" t="s">
        <v>10</v>
      </c>
      <c r="B465" s="84"/>
      <c r="C465" s="29">
        <f t="shared" si="146"/>
        <v>0</v>
      </c>
      <c r="D465" s="29"/>
      <c r="E465" s="29"/>
      <c r="F465" s="29"/>
      <c r="G465" s="89"/>
      <c r="H465" s="92"/>
      <c r="I465" s="92"/>
      <c r="J465" s="78"/>
      <c r="K465" s="78"/>
      <c r="L465" s="81"/>
      <c r="M465" s="81"/>
      <c r="N465" s="81"/>
      <c r="O465" s="81"/>
      <c r="P465" s="81"/>
      <c r="Q465" s="81"/>
      <c r="R465" s="81"/>
      <c r="S465" s="81"/>
      <c r="T465" s="97"/>
      <c r="U465" s="81"/>
      <c r="V465" s="81"/>
      <c r="W465" s="81"/>
      <c r="X465" s="81"/>
      <c r="Y465" s="81"/>
      <c r="Z465" s="97"/>
      <c r="AA465" s="81"/>
      <c r="AB465" s="81"/>
      <c r="AC465" s="81"/>
      <c r="AD465" s="97"/>
      <c r="AE465" s="99"/>
    </row>
    <row r="466" spans="1:31" s="22" customFormat="1" ht="12" customHeight="1" x14ac:dyDescent="0.2">
      <c r="A466" s="83" t="s">
        <v>11</v>
      </c>
      <c r="B466" s="84"/>
      <c r="C466" s="29">
        <f t="shared" si="146"/>
        <v>0</v>
      </c>
      <c r="D466" s="29"/>
      <c r="E466" s="29"/>
      <c r="F466" s="29"/>
      <c r="G466" s="89"/>
      <c r="H466" s="92"/>
      <c r="I466" s="92"/>
      <c r="J466" s="78"/>
      <c r="K466" s="78"/>
      <c r="L466" s="81"/>
      <c r="M466" s="81"/>
      <c r="N466" s="81"/>
      <c r="O466" s="81"/>
      <c r="P466" s="81"/>
      <c r="Q466" s="81"/>
      <c r="R466" s="81"/>
      <c r="S466" s="81"/>
      <c r="T466" s="97"/>
      <c r="U466" s="81"/>
      <c r="V466" s="81"/>
      <c r="W466" s="81"/>
      <c r="X466" s="81"/>
      <c r="Y466" s="81"/>
      <c r="Z466" s="97"/>
      <c r="AA466" s="81"/>
      <c r="AB466" s="81"/>
      <c r="AC466" s="81"/>
      <c r="AD466" s="97"/>
      <c r="AE466" s="99"/>
    </row>
    <row r="467" spans="1:31" s="22" customFormat="1" ht="12" customHeight="1" x14ac:dyDescent="0.2">
      <c r="A467" s="83" t="s">
        <v>2</v>
      </c>
      <c r="B467" s="84"/>
      <c r="C467" s="29">
        <f t="shared" si="146"/>
        <v>0</v>
      </c>
      <c r="D467" s="29"/>
      <c r="E467" s="29"/>
      <c r="F467" s="29"/>
      <c r="G467" s="89"/>
      <c r="H467" s="92"/>
      <c r="I467" s="92"/>
      <c r="J467" s="78"/>
      <c r="K467" s="78"/>
      <c r="L467" s="81"/>
      <c r="M467" s="81"/>
      <c r="N467" s="81"/>
      <c r="O467" s="81"/>
      <c r="P467" s="81"/>
      <c r="Q467" s="81"/>
      <c r="R467" s="81"/>
      <c r="S467" s="81"/>
      <c r="T467" s="97"/>
      <c r="U467" s="81"/>
      <c r="V467" s="81"/>
      <c r="W467" s="81"/>
      <c r="X467" s="81"/>
      <c r="Y467" s="81"/>
      <c r="Z467" s="97"/>
      <c r="AA467" s="81"/>
      <c r="AB467" s="81"/>
      <c r="AC467" s="81"/>
      <c r="AD467" s="97"/>
      <c r="AE467" s="99"/>
    </row>
    <row r="468" spans="1:31" x14ac:dyDescent="0.2">
      <c r="A468" s="51" t="s">
        <v>234</v>
      </c>
      <c r="B468" s="52"/>
      <c r="C468" s="52"/>
      <c r="D468" s="52"/>
      <c r="E468" s="52"/>
      <c r="F468" s="52"/>
      <c r="G468" s="53"/>
      <c r="H468" s="52"/>
      <c r="I468" s="54"/>
      <c r="J468" s="54"/>
      <c r="K468" s="54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  <c r="AA468" s="55"/>
      <c r="AB468" s="55"/>
      <c r="AC468" s="55"/>
      <c r="AD468" s="55"/>
      <c r="AE468" s="55"/>
    </row>
  </sheetData>
  <mergeCells count="1951">
    <mergeCell ref="R1:AE1"/>
    <mergeCell ref="A425:B425"/>
    <mergeCell ref="A422:B422"/>
    <mergeCell ref="A421:B421"/>
    <mergeCell ref="C420:F425"/>
    <mergeCell ref="A420:B420"/>
    <mergeCell ref="AE419:AE425"/>
    <mergeCell ref="J419:J425"/>
    <mergeCell ref="I419:I425"/>
    <mergeCell ref="G419:G425"/>
    <mergeCell ref="B419:F419"/>
    <mergeCell ref="A303:B303"/>
    <mergeCell ref="A304:B304"/>
    <mergeCell ref="Q299:Q306"/>
    <mergeCell ref="R299:R306"/>
    <mergeCell ref="S299:S306"/>
    <mergeCell ref="T299:T306"/>
    <mergeCell ref="A305:B305"/>
    <mergeCell ref="B17:F17"/>
    <mergeCell ref="B24:F24"/>
    <mergeCell ref="B31:F31"/>
    <mergeCell ref="C32:F37"/>
    <mergeCell ref="A38:F38"/>
    <mergeCell ref="A10:F10"/>
    <mergeCell ref="AC31:AC38"/>
    <mergeCell ref="AD31:AD38"/>
    <mergeCell ref="AE31:AE38"/>
    <mergeCell ref="A19:B19"/>
    <mergeCell ref="K259:K266"/>
    <mergeCell ref="J259:J266"/>
    <mergeCell ref="U259:U266"/>
    <mergeCell ref="V259:V266"/>
    <mergeCell ref="R2:AE2"/>
    <mergeCell ref="W340:W347"/>
    <mergeCell ref="L357:L364"/>
    <mergeCell ref="M357:M364"/>
    <mergeCell ref="N357:N364"/>
    <mergeCell ref="O357:O364"/>
    <mergeCell ref="P357:P364"/>
    <mergeCell ref="Q357:Q364"/>
    <mergeCell ref="R357:R364"/>
    <mergeCell ref="Z357:Z364"/>
    <mergeCell ref="AA357:AA364"/>
    <mergeCell ref="V299:V306"/>
    <mergeCell ref="W299:W306"/>
    <mergeCell ref="X299:X306"/>
    <mergeCell ref="Y299:Y306"/>
    <mergeCell ref="Z299:Z306"/>
    <mergeCell ref="AE299:AE306"/>
    <mergeCell ref="AD324:AD331"/>
    <mergeCell ref="AE324:AE331"/>
    <mergeCell ref="AD315:AD322"/>
    <mergeCell ref="AE315:AE322"/>
    <mergeCell ref="AD340:AD347"/>
    <mergeCell ref="AE340:AE347"/>
    <mergeCell ref="L340:L347"/>
    <mergeCell ref="M340:M347"/>
    <mergeCell ref="N340:N347"/>
    <mergeCell ref="O340:O347"/>
    <mergeCell ref="P340:P347"/>
    <mergeCell ref="AB332:AB339"/>
    <mergeCell ref="Q340:Q347"/>
    <mergeCell ref="R340:R347"/>
    <mergeCell ref="S340:S347"/>
    <mergeCell ref="AB403:AB410"/>
    <mergeCell ref="AC403:AC410"/>
    <mergeCell ref="AD403:AD410"/>
    <mergeCell ref="AE403:AE410"/>
    <mergeCell ref="H315:H323"/>
    <mergeCell ref="I315:I323"/>
    <mergeCell ref="J315:J323"/>
    <mergeCell ref="K315:K323"/>
    <mergeCell ref="J403:J410"/>
    <mergeCell ref="K403:K410"/>
    <mergeCell ref="O403:O410"/>
    <mergeCell ref="P403:P410"/>
    <mergeCell ref="Q403:Q410"/>
    <mergeCell ref="R403:R410"/>
    <mergeCell ref="S403:S410"/>
    <mergeCell ref="T403:T410"/>
    <mergeCell ref="U403:U410"/>
    <mergeCell ref="V403:V410"/>
    <mergeCell ref="W403:W410"/>
    <mergeCell ref="X403:X410"/>
    <mergeCell ref="Y403:Y410"/>
    <mergeCell ref="U357:U364"/>
    <mergeCell ref="V357:V364"/>
    <mergeCell ref="W357:W364"/>
    <mergeCell ref="X357:X364"/>
    <mergeCell ref="L388:L395"/>
    <mergeCell ref="H324:H331"/>
    <mergeCell ref="H348:H356"/>
    <mergeCell ref="X332:X339"/>
    <mergeCell ref="K340:K347"/>
    <mergeCell ref="K332:K339"/>
    <mergeCell ref="J332:J339"/>
    <mergeCell ref="T357:T364"/>
    <mergeCell ref="M332:M339"/>
    <mergeCell ref="N332:N339"/>
    <mergeCell ref="O332:O339"/>
    <mergeCell ref="P332:P339"/>
    <mergeCell ref="H340:H347"/>
    <mergeCell ref="I340:I347"/>
    <mergeCell ref="J340:J347"/>
    <mergeCell ref="AC388:AC395"/>
    <mergeCell ref="AE332:AE339"/>
    <mergeCell ref="X340:X347"/>
    <mergeCell ref="Y340:Y347"/>
    <mergeCell ref="T340:T347"/>
    <mergeCell ref="U340:U347"/>
    <mergeCell ref="L332:L339"/>
    <mergeCell ref="AA388:AA395"/>
    <mergeCell ref="W388:W395"/>
    <mergeCell ref="I348:I356"/>
    <mergeCell ref="Z366:Z373"/>
    <mergeCell ref="AA366:AA373"/>
    <mergeCell ref="AB366:AB373"/>
    <mergeCell ref="AC366:AC373"/>
    <mergeCell ref="AD366:AD373"/>
    <mergeCell ref="AE366:AE373"/>
    <mergeCell ref="I357:I365"/>
    <mergeCell ref="J357:J365"/>
    <mergeCell ref="K357:K365"/>
    <mergeCell ref="V366:V373"/>
    <mergeCell ref="Q332:Q339"/>
    <mergeCell ref="AC340:AC347"/>
    <mergeCell ref="T332:T339"/>
    <mergeCell ref="I332:I339"/>
    <mergeCell ref="AA299:AA306"/>
    <mergeCell ref="AB299:AB306"/>
    <mergeCell ref="AC299:AC306"/>
    <mergeCell ref="AD299:AD306"/>
    <mergeCell ref="W315:W322"/>
    <mergeCell ref="AB315:AB322"/>
    <mergeCell ref="AC315:AC322"/>
    <mergeCell ref="AD388:AD395"/>
    <mergeCell ref="AE388:AE395"/>
    <mergeCell ref="N388:N395"/>
    <mergeCell ref="O388:O395"/>
    <mergeCell ref="P388:P395"/>
    <mergeCell ref="Q388:Q395"/>
    <mergeCell ref="R388:R395"/>
    <mergeCell ref="S388:S395"/>
    <mergeCell ref="T388:T395"/>
    <mergeCell ref="U388:U395"/>
    <mergeCell ref="V388:V395"/>
    <mergeCell ref="V340:V347"/>
    <mergeCell ref="Z340:Z347"/>
    <mergeCell ref="AA340:AA347"/>
    <mergeCell ref="AB340:AB347"/>
    <mergeCell ref="AC332:AC339"/>
    <mergeCell ref="AD332:AD339"/>
    <mergeCell ref="W332:W339"/>
    <mergeCell ref="AC324:AC331"/>
    <mergeCell ref="Z324:Z331"/>
    <mergeCell ref="AA324:AA331"/>
    <mergeCell ref="Y332:Y339"/>
    <mergeCell ref="Z332:Z339"/>
    <mergeCell ref="AA332:AA339"/>
    <mergeCell ref="P299:P306"/>
    <mergeCell ref="AB324:AB331"/>
    <mergeCell ref="O307:O314"/>
    <mergeCell ref="P307:P314"/>
    <mergeCell ref="Q307:Q314"/>
    <mergeCell ref="R307:R314"/>
    <mergeCell ref="T307:T314"/>
    <mergeCell ref="N324:N331"/>
    <mergeCell ref="O324:O331"/>
    <mergeCell ref="P324:P331"/>
    <mergeCell ref="Q324:Q331"/>
    <mergeCell ref="T324:T331"/>
    <mergeCell ref="U324:U331"/>
    <mergeCell ref="T315:T322"/>
    <mergeCell ref="U315:U322"/>
    <mergeCell ref="V315:V322"/>
    <mergeCell ref="S315:S322"/>
    <mergeCell ref="O315:O322"/>
    <mergeCell ref="P315:P322"/>
    <mergeCell ref="Q315:Q322"/>
    <mergeCell ref="N315:N322"/>
    <mergeCell ref="S307:S314"/>
    <mergeCell ref="Z282:Z289"/>
    <mergeCell ref="AA282:AA289"/>
    <mergeCell ref="AB282:AB289"/>
    <mergeCell ref="AC282:AC289"/>
    <mergeCell ref="AD282:AD289"/>
    <mergeCell ref="AE282:AE289"/>
    <mergeCell ref="U307:U314"/>
    <mergeCell ref="V307:V314"/>
    <mergeCell ref="W307:W314"/>
    <mergeCell ref="X307:X314"/>
    <mergeCell ref="Y307:Y314"/>
    <mergeCell ref="Z307:Z314"/>
    <mergeCell ref="AA307:AA314"/>
    <mergeCell ref="AB307:AB314"/>
    <mergeCell ref="AC307:AC314"/>
    <mergeCell ref="AD307:AD314"/>
    <mergeCell ref="W282:W289"/>
    <mergeCell ref="AD291:AD298"/>
    <mergeCell ref="AE307:AE314"/>
    <mergeCell ref="U299:U306"/>
    <mergeCell ref="AE291:AE298"/>
    <mergeCell ref="Z291:Z298"/>
    <mergeCell ref="AA291:AA298"/>
    <mergeCell ref="Y291:Y298"/>
    <mergeCell ref="X282:X289"/>
    <mergeCell ref="Y282:Y289"/>
    <mergeCell ref="U291:U298"/>
    <mergeCell ref="V291:V298"/>
    <mergeCell ref="W291:W298"/>
    <mergeCell ref="AB291:AB298"/>
    <mergeCell ref="AC291:AC298"/>
    <mergeCell ref="X291:X298"/>
    <mergeCell ref="H267:H273"/>
    <mergeCell ref="I267:I273"/>
    <mergeCell ref="P282:P289"/>
    <mergeCell ref="Q282:Q289"/>
    <mergeCell ref="R282:R289"/>
    <mergeCell ref="A276:B276"/>
    <mergeCell ref="A277:B277"/>
    <mergeCell ref="A278:B278"/>
    <mergeCell ref="A273:B273"/>
    <mergeCell ref="A272:B272"/>
    <mergeCell ref="A275:B275"/>
    <mergeCell ref="L282:L289"/>
    <mergeCell ref="M282:M289"/>
    <mergeCell ref="N282:N289"/>
    <mergeCell ref="O282:O289"/>
    <mergeCell ref="N274:N281"/>
    <mergeCell ref="P274:P281"/>
    <mergeCell ref="Q274:Q281"/>
    <mergeCell ref="R274:R281"/>
    <mergeCell ref="A286:B286"/>
    <mergeCell ref="G228:G235"/>
    <mergeCell ref="S274:S281"/>
    <mergeCell ref="T274:T281"/>
    <mergeCell ref="I228:I235"/>
    <mergeCell ref="H228:H235"/>
    <mergeCell ref="L259:L266"/>
    <mergeCell ref="M259:M266"/>
    <mergeCell ref="O274:O281"/>
    <mergeCell ref="H291:H298"/>
    <mergeCell ref="I291:I298"/>
    <mergeCell ref="N259:N266"/>
    <mergeCell ref="G236:G243"/>
    <mergeCell ref="H236:H243"/>
    <mergeCell ref="I236:I243"/>
    <mergeCell ref="J236:J243"/>
    <mergeCell ref="K236:K243"/>
    <mergeCell ref="L236:L243"/>
    <mergeCell ref="M236:M243"/>
    <mergeCell ref="N236:N243"/>
    <mergeCell ref="O236:O243"/>
    <mergeCell ref="T228:T235"/>
    <mergeCell ref="T282:T289"/>
    <mergeCell ref="T291:T298"/>
    <mergeCell ref="P259:P266"/>
    <mergeCell ref="O267:O273"/>
    <mergeCell ref="P267:P273"/>
    <mergeCell ref="Q267:Q273"/>
    <mergeCell ref="R267:R273"/>
    <mergeCell ref="S267:S273"/>
    <mergeCell ref="J267:J273"/>
    <mergeCell ref="T267:T273"/>
    <mergeCell ref="L267:L273"/>
    <mergeCell ref="A295:B295"/>
    <mergeCell ref="A265:B265"/>
    <mergeCell ref="A300:B300"/>
    <mergeCell ref="A301:B301"/>
    <mergeCell ref="A302:B302"/>
    <mergeCell ref="C300:F305"/>
    <mergeCell ref="A269:B269"/>
    <mergeCell ref="A270:B270"/>
    <mergeCell ref="N291:N298"/>
    <mergeCell ref="A292:B292"/>
    <mergeCell ref="G282:G290"/>
    <mergeCell ref="G274:G281"/>
    <mergeCell ref="G291:G298"/>
    <mergeCell ref="L307:L314"/>
    <mergeCell ref="M307:M314"/>
    <mergeCell ref="N307:N314"/>
    <mergeCell ref="G299:G306"/>
    <mergeCell ref="G267:G273"/>
    <mergeCell ref="J307:J314"/>
    <mergeCell ref="K307:K314"/>
    <mergeCell ref="M274:M281"/>
    <mergeCell ref="H274:H281"/>
    <mergeCell ref="I274:I281"/>
    <mergeCell ref="J291:J298"/>
    <mergeCell ref="L291:L298"/>
    <mergeCell ref="M291:M298"/>
    <mergeCell ref="K291:K298"/>
    <mergeCell ref="J274:J281"/>
    <mergeCell ref="K274:K281"/>
    <mergeCell ref="L274:L281"/>
    <mergeCell ref="A271:B271"/>
    <mergeCell ref="A268:B268"/>
    <mergeCell ref="A260:B260"/>
    <mergeCell ref="A235:F235"/>
    <mergeCell ref="B259:F259"/>
    <mergeCell ref="B252:F252"/>
    <mergeCell ref="B228:F228"/>
    <mergeCell ref="H259:H266"/>
    <mergeCell ref="G259:G266"/>
    <mergeCell ref="A231:B231"/>
    <mergeCell ref="A264:B264"/>
    <mergeCell ref="A296:B296"/>
    <mergeCell ref="A297:B297"/>
    <mergeCell ref="A288:B288"/>
    <mergeCell ref="K267:K273"/>
    <mergeCell ref="V220:V227"/>
    <mergeCell ref="W220:W227"/>
    <mergeCell ref="X220:X227"/>
    <mergeCell ref="N220:N227"/>
    <mergeCell ref="O220:O227"/>
    <mergeCell ref="P220:P227"/>
    <mergeCell ref="Q220:Q227"/>
    <mergeCell ref="R220:R227"/>
    <mergeCell ref="K252:K258"/>
    <mergeCell ref="L252:L258"/>
    <mergeCell ref="M252:M258"/>
    <mergeCell ref="N252:N258"/>
    <mergeCell ref="M267:M273"/>
    <mergeCell ref="N267:N273"/>
    <mergeCell ref="P252:P258"/>
    <mergeCell ref="Q252:Q258"/>
    <mergeCell ref="R252:R258"/>
    <mergeCell ref="S252:S258"/>
    <mergeCell ref="A294:B294"/>
    <mergeCell ref="A258:B258"/>
    <mergeCell ref="T252:T258"/>
    <mergeCell ref="J252:J258"/>
    <mergeCell ref="R228:R235"/>
    <mergeCell ref="K220:K227"/>
    <mergeCell ref="L220:L227"/>
    <mergeCell ref="M220:M227"/>
    <mergeCell ref="AC252:AC258"/>
    <mergeCell ref="G213:G219"/>
    <mergeCell ref="G252:G258"/>
    <mergeCell ref="A229:B229"/>
    <mergeCell ref="A230:B230"/>
    <mergeCell ref="A225:B225"/>
    <mergeCell ref="A232:B232"/>
    <mergeCell ref="A226:B226"/>
    <mergeCell ref="O291:O298"/>
    <mergeCell ref="O259:O266"/>
    <mergeCell ref="Q259:Q266"/>
    <mergeCell ref="R259:R266"/>
    <mergeCell ref="S259:S266"/>
    <mergeCell ref="L228:L235"/>
    <mergeCell ref="M228:M235"/>
    <mergeCell ref="N228:N235"/>
    <mergeCell ref="O228:O235"/>
    <mergeCell ref="P228:P235"/>
    <mergeCell ref="Q228:Q235"/>
    <mergeCell ref="A257:B257"/>
    <mergeCell ref="A233:B233"/>
    <mergeCell ref="A234:B234"/>
    <mergeCell ref="A253:B253"/>
    <mergeCell ref="B236:F236"/>
    <mergeCell ref="K228:K235"/>
    <mergeCell ref="AE150:AE157"/>
    <mergeCell ref="AE190:AE196"/>
    <mergeCell ref="Z190:Z196"/>
    <mergeCell ref="W150:W157"/>
    <mergeCell ref="Y150:Y157"/>
    <mergeCell ref="Z150:Z157"/>
    <mergeCell ref="Q213:Q219"/>
    <mergeCell ref="S213:S219"/>
    <mergeCell ref="T213:T219"/>
    <mergeCell ref="M213:M219"/>
    <mergeCell ref="U213:U219"/>
    <mergeCell ref="V213:V219"/>
    <mergeCell ref="W213:W219"/>
    <mergeCell ref="N213:N219"/>
    <mergeCell ref="Y220:Y227"/>
    <mergeCell ref="Z220:Z227"/>
    <mergeCell ref="AA220:AA227"/>
    <mergeCell ref="AB220:AB227"/>
    <mergeCell ref="AC220:AC227"/>
    <mergeCell ref="O197:O204"/>
    <mergeCell ref="Q197:Q204"/>
    <mergeCell ref="R197:R204"/>
    <mergeCell ref="S197:S204"/>
    <mergeCell ref="T197:T204"/>
    <mergeCell ref="U197:U204"/>
    <mergeCell ref="V197:V204"/>
    <mergeCell ref="Z197:Z204"/>
    <mergeCell ref="AA197:AA204"/>
    <mergeCell ref="AB197:AB204"/>
    <mergeCell ref="AC197:AC204"/>
    <mergeCell ref="P197:P204"/>
    <mergeCell ref="V158:V165"/>
    <mergeCell ref="AD142:AD149"/>
    <mergeCell ref="U142:U149"/>
    <mergeCell ref="AB142:AB149"/>
    <mergeCell ref="V142:V149"/>
    <mergeCell ref="AE126:AE133"/>
    <mergeCell ref="AC126:AC133"/>
    <mergeCell ref="AD102:AD109"/>
    <mergeCell ref="AE102:AE109"/>
    <mergeCell ref="X94:X101"/>
    <mergeCell ref="Y94:Y101"/>
    <mergeCell ref="AE134:AE141"/>
    <mergeCell ref="W118:W125"/>
    <mergeCell ref="X118:X125"/>
    <mergeCell ref="AD110:AD117"/>
    <mergeCell ref="AE110:AE117"/>
    <mergeCell ref="AB102:AB109"/>
    <mergeCell ref="AC102:AC109"/>
    <mergeCell ref="Y110:Y117"/>
    <mergeCell ref="Z110:Z117"/>
    <mergeCell ref="AA110:AA117"/>
    <mergeCell ref="AB110:AB117"/>
    <mergeCell ref="AD118:AD125"/>
    <mergeCell ref="AE118:AE125"/>
    <mergeCell ref="AD126:AD133"/>
    <mergeCell ref="AD134:AD141"/>
    <mergeCell ref="AB118:AB125"/>
    <mergeCell ref="AC118:AC125"/>
    <mergeCell ref="AE94:AE101"/>
    <mergeCell ref="X102:X109"/>
    <mergeCell ref="Y102:Y109"/>
    <mergeCell ref="Z102:Z109"/>
    <mergeCell ref="AA102:AA109"/>
    <mergeCell ref="A293:B293"/>
    <mergeCell ref="A287:B287"/>
    <mergeCell ref="A254:B254"/>
    <mergeCell ref="T118:T125"/>
    <mergeCell ref="U118:U125"/>
    <mergeCell ref="T126:T133"/>
    <mergeCell ref="T110:T117"/>
    <mergeCell ref="U110:U117"/>
    <mergeCell ref="V110:V117"/>
    <mergeCell ref="W110:W117"/>
    <mergeCell ref="X110:X117"/>
    <mergeCell ref="AC110:AC117"/>
    <mergeCell ref="H403:H410"/>
    <mergeCell ref="I403:I410"/>
    <mergeCell ref="H396:H402"/>
    <mergeCell ref="I396:I402"/>
    <mergeCell ref="P381:P387"/>
    <mergeCell ref="R381:R387"/>
    <mergeCell ref="H118:H125"/>
    <mergeCell ref="H252:H258"/>
    <mergeCell ref="I252:I258"/>
    <mergeCell ref="W252:W258"/>
    <mergeCell ref="H190:H196"/>
    <mergeCell ref="M205:M212"/>
    <mergeCell ref="N205:N212"/>
    <mergeCell ref="O205:O212"/>
    <mergeCell ref="P205:P212"/>
    <mergeCell ref="Q205:Q212"/>
    <mergeCell ref="A285:B285"/>
    <mergeCell ref="W134:W141"/>
    <mergeCell ref="T142:T149"/>
    <mergeCell ref="AC142:AC149"/>
    <mergeCell ref="H307:H314"/>
    <mergeCell ref="I307:I314"/>
    <mergeCell ref="H299:H306"/>
    <mergeCell ref="I299:I306"/>
    <mergeCell ref="J299:J306"/>
    <mergeCell ref="K299:K306"/>
    <mergeCell ref="L299:L306"/>
    <mergeCell ref="M299:M306"/>
    <mergeCell ref="N299:N306"/>
    <mergeCell ref="L324:L331"/>
    <mergeCell ref="M324:M331"/>
    <mergeCell ref="H332:H339"/>
    <mergeCell ref="A343:B343"/>
    <mergeCell ref="M366:M373"/>
    <mergeCell ref="A358:B358"/>
    <mergeCell ref="A359:B359"/>
    <mergeCell ref="I374:I380"/>
    <mergeCell ref="A322:F322"/>
    <mergeCell ref="B315:F315"/>
    <mergeCell ref="A314:F314"/>
    <mergeCell ref="A313:B313"/>
    <mergeCell ref="A362:B362"/>
    <mergeCell ref="A329:B329"/>
    <mergeCell ref="A330:B330"/>
    <mergeCell ref="A344:B344"/>
    <mergeCell ref="A345:B345"/>
    <mergeCell ref="A346:B346"/>
    <mergeCell ref="B348:F348"/>
    <mergeCell ref="G348:G356"/>
    <mergeCell ref="A356:F356"/>
    <mergeCell ref="B307:F307"/>
    <mergeCell ref="A333:B333"/>
    <mergeCell ref="AD86:AD93"/>
    <mergeCell ref="AE86:AE93"/>
    <mergeCell ref="Z86:Z93"/>
    <mergeCell ref="AA86:AA93"/>
    <mergeCell ref="AB86:AB93"/>
    <mergeCell ref="AC86:AC93"/>
    <mergeCell ref="AE47:AE54"/>
    <mergeCell ref="AD39:AD46"/>
    <mergeCell ref="O39:O46"/>
    <mergeCell ref="P39:P46"/>
    <mergeCell ref="T47:T54"/>
    <mergeCell ref="U47:U54"/>
    <mergeCell ref="O62:O69"/>
    <mergeCell ref="P62:P69"/>
    <mergeCell ref="P70:P77"/>
    <mergeCell ref="AC55:AC61"/>
    <mergeCell ref="AD55:AD61"/>
    <mergeCell ref="T39:T46"/>
    <mergeCell ref="U39:U46"/>
    <mergeCell ref="V39:V46"/>
    <mergeCell ref="X62:X69"/>
    <mergeCell ref="X47:X54"/>
    <mergeCell ref="V47:V54"/>
    <mergeCell ref="W47:W54"/>
    <mergeCell ref="W78:W85"/>
    <mergeCell ref="Y78:Y85"/>
    <mergeCell ref="Z78:Z85"/>
    <mergeCell ref="AE62:AE69"/>
    <mergeCell ref="Y70:Y77"/>
    <mergeCell ref="X70:X77"/>
    <mergeCell ref="AA70:AA77"/>
    <mergeCell ref="AB70:AB77"/>
    <mergeCell ref="AD94:AD101"/>
    <mergeCell ref="A443:B443"/>
    <mergeCell ref="K419:K425"/>
    <mergeCell ref="L419:L425"/>
    <mergeCell ref="J282:J290"/>
    <mergeCell ref="K282:K290"/>
    <mergeCell ref="I282:I290"/>
    <mergeCell ref="H282:H290"/>
    <mergeCell ref="L315:L322"/>
    <mergeCell ref="G381:G387"/>
    <mergeCell ref="A309:B309"/>
    <mergeCell ref="A310:B310"/>
    <mergeCell ref="A311:B311"/>
    <mergeCell ref="A312:B312"/>
    <mergeCell ref="A423:B423"/>
    <mergeCell ref="A424:B424"/>
    <mergeCell ref="A377:B377"/>
    <mergeCell ref="N396:N402"/>
    <mergeCell ref="A402:B402"/>
    <mergeCell ref="J396:J402"/>
    <mergeCell ref="O396:O402"/>
    <mergeCell ref="P396:P402"/>
    <mergeCell ref="Q396:Q402"/>
    <mergeCell ref="A382:B382"/>
    <mergeCell ref="A318:B318"/>
    <mergeCell ref="A104:B104"/>
    <mergeCell ref="A119:B119"/>
    <mergeCell ref="A144:B144"/>
    <mergeCell ref="L205:L212"/>
    <mergeCell ref="H374:H380"/>
    <mergeCell ref="A397:B397"/>
    <mergeCell ref="A383:B383"/>
    <mergeCell ref="K440:K446"/>
    <mergeCell ref="H440:H446"/>
    <mergeCell ref="A445:B445"/>
    <mergeCell ref="H433:H439"/>
    <mergeCell ref="A442:B442"/>
    <mergeCell ref="A434:B434"/>
    <mergeCell ref="A435:B435"/>
    <mergeCell ref="A334:B334"/>
    <mergeCell ref="A354:B354"/>
    <mergeCell ref="A355:F355"/>
    <mergeCell ref="Y419:Y425"/>
    <mergeCell ref="O419:O425"/>
    <mergeCell ref="J440:J446"/>
    <mergeCell ref="A441:B441"/>
    <mergeCell ref="B433:F433"/>
    <mergeCell ref="A446:B446"/>
    <mergeCell ref="A431:B431"/>
    <mergeCell ref="V426:V432"/>
    <mergeCell ref="G340:G347"/>
    <mergeCell ref="B357:F357"/>
    <mergeCell ref="A347:F347"/>
    <mergeCell ref="A339:F339"/>
    <mergeCell ref="B340:F340"/>
    <mergeCell ref="A384:B384"/>
    <mergeCell ref="O381:O387"/>
    <mergeCell ref="A394:B394"/>
    <mergeCell ref="H381:H387"/>
    <mergeCell ref="B381:F381"/>
    <mergeCell ref="J388:J395"/>
    <mergeCell ref="G332:G339"/>
    <mergeCell ref="B374:F374"/>
    <mergeCell ref="A395:F395"/>
    <mergeCell ref="R433:R439"/>
    <mergeCell ref="O440:O446"/>
    <mergeCell ref="M433:M439"/>
    <mergeCell ref="L426:L432"/>
    <mergeCell ref="Q381:Q387"/>
    <mergeCell ref="W440:W446"/>
    <mergeCell ref="X388:X395"/>
    <mergeCell ref="Y440:Y446"/>
    <mergeCell ref="O411:O418"/>
    <mergeCell ref="P411:P418"/>
    <mergeCell ref="Q411:Q418"/>
    <mergeCell ref="N381:N387"/>
    <mergeCell ref="M411:M418"/>
    <mergeCell ref="L440:L446"/>
    <mergeCell ref="M440:M446"/>
    <mergeCell ref="N440:N446"/>
    <mergeCell ref="P440:P446"/>
    <mergeCell ref="Q440:Q446"/>
    <mergeCell ref="Q426:Q432"/>
    <mergeCell ref="R426:R432"/>
    <mergeCell ref="S426:S432"/>
    <mergeCell ref="T426:T432"/>
    <mergeCell ref="L396:L402"/>
    <mergeCell ref="M396:M402"/>
    <mergeCell ref="A59:B59"/>
    <mergeCell ref="A61:B61"/>
    <mergeCell ref="G190:G196"/>
    <mergeCell ref="A207:B207"/>
    <mergeCell ref="A215:B215"/>
    <mergeCell ref="A216:B216"/>
    <mergeCell ref="A202:B202"/>
    <mergeCell ref="A153:B153"/>
    <mergeCell ref="I259:I266"/>
    <mergeCell ref="J86:J93"/>
    <mergeCell ref="K86:K93"/>
    <mergeCell ref="P102:P109"/>
    <mergeCell ref="X419:X425"/>
    <mergeCell ref="S419:S425"/>
    <mergeCell ref="T419:T425"/>
    <mergeCell ref="I388:I395"/>
    <mergeCell ref="Z388:Z395"/>
    <mergeCell ref="J374:J380"/>
    <mergeCell ref="A283:B283"/>
    <mergeCell ref="A284:B284"/>
    <mergeCell ref="G315:G323"/>
    <mergeCell ref="G307:G314"/>
    <mergeCell ref="B332:F332"/>
    <mergeCell ref="A331:F331"/>
    <mergeCell ref="B324:F324"/>
    <mergeCell ref="A323:F323"/>
    <mergeCell ref="J78:J85"/>
    <mergeCell ref="L94:L101"/>
    <mergeCell ref="U94:U101"/>
    <mergeCell ref="I86:I93"/>
    <mergeCell ref="X78:X85"/>
    <mergeCell ref="R94:R101"/>
    <mergeCell ref="A88:B88"/>
    <mergeCell ref="A89:B89"/>
    <mergeCell ref="H419:H425"/>
    <mergeCell ref="G396:G402"/>
    <mergeCell ref="K396:K402"/>
    <mergeCell ref="A325:B325"/>
    <mergeCell ref="A316:B316"/>
    <mergeCell ref="A317:B317"/>
    <mergeCell ref="H78:H85"/>
    <mergeCell ref="A427:B427"/>
    <mergeCell ref="A428:B428"/>
    <mergeCell ref="A429:B429"/>
    <mergeCell ref="A430:B430"/>
    <mergeCell ref="H427:H432"/>
    <mergeCell ref="A105:B105"/>
    <mergeCell ref="A63:B63"/>
    <mergeCell ref="A64:B64"/>
    <mergeCell ref="A65:B65"/>
    <mergeCell ref="A66:B66"/>
    <mergeCell ref="J94:J101"/>
    <mergeCell ref="K94:K101"/>
    <mergeCell ref="I94:I101"/>
    <mergeCell ref="A262:B262"/>
    <mergeCell ref="A319:B319"/>
    <mergeCell ref="A320:B320"/>
    <mergeCell ref="A321:B321"/>
    <mergeCell ref="I324:I331"/>
    <mergeCell ref="J324:J331"/>
    <mergeCell ref="K324:K331"/>
    <mergeCell ref="A385:B385"/>
    <mergeCell ref="A386:B386"/>
    <mergeCell ref="A387:B387"/>
    <mergeCell ref="I70:I77"/>
    <mergeCell ref="J70:J77"/>
    <mergeCell ref="A107:B107"/>
    <mergeCell ref="A83:B83"/>
    <mergeCell ref="K118:K125"/>
    <mergeCell ref="A341:B341"/>
    <mergeCell ref="A342:B342"/>
    <mergeCell ref="A48:B48"/>
    <mergeCell ref="A49:B49"/>
    <mergeCell ref="A50:B50"/>
    <mergeCell ref="S55:S61"/>
    <mergeCell ref="A4:AE4"/>
    <mergeCell ref="A6:A8"/>
    <mergeCell ref="B6:B8"/>
    <mergeCell ref="H6:H8"/>
    <mergeCell ref="I6:I8"/>
    <mergeCell ref="J6:J8"/>
    <mergeCell ref="K6:K8"/>
    <mergeCell ref="AD24:AD30"/>
    <mergeCell ref="AB24:AB30"/>
    <mergeCell ref="Z24:Z30"/>
    <mergeCell ref="AA24:AA30"/>
    <mergeCell ref="L17:L23"/>
    <mergeCell ref="M17:M23"/>
    <mergeCell ref="N17:N23"/>
    <mergeCell ref="L24:L30"/>
    <mergeCell ref="M24:M30"/>
    <mergeCell ref="AC24:AC30"/>
    <mergeCell ref="A45:B45"/>
    <mergeCell ref="A68:B68"/>
    <mergeCell ref="G55:G61"/>
    <mergeCell ref="A87:B87"/>
    <mergeCell ref="A11:B11"/>
    <mergeCell ref="A60:B60"/>
    <mergeCell ref="A53:B53"/>
    <mergeCell ref="A12:B12"/>
    <mergeCell ref="K70:K77"/>
    <mergeCell ref="S70:S77"/>
    <mergeCell ref="G11:G16"/>
    <mergeCell ref="A13:B13"/>
    <mergeCell ref="A14:B14"/>
    <mergeCell ref="A15:B15"/>
    <mergeCell ref="A43:B43"/>
    <mergeCell ref="AB55:AB61"/>
    <mergeCell ref="A44:B44"/>
    <mergeCell ref="A58:B58"/>
    <mergeCell ref="A16:B16"/>
    <mergeCell ref="A21:B21"/>
    <mergeCell ref="A22:B22"/>
    <mergeCell ref="A23:B23"/>
    <mergeCell ref="A37:B37"/>
    <mergeCell ref="A32:B32"/>
    <mergeCell ref="N31:N38"/>
    <mergeCell ref="O31:O38"/>
    <mergeCell ref="P31:P38"/>
    <mergeCell ref="Q31:Q38"/>
    <mergeCell ref="J31:J38"/>
    <mergeCell ref="K31:K38"/>
    <mergeCell ref="A33:B33"/>
    <mergeCell ref="A34:B34"/>
    <mergeCell ref="A35:B35"/>
    <mergeCell ref="G31:G38"/>
    <mergeCell ref="T31:T38"/>
    <mergeCell ref="U31:U38"/>
    <mergeCell ref="G6:G8"/>
    <mergeCell ref="L6:AE6"/>
    <mergeCell ref="L7:W7"/>
    <mergeCell ref="C6:F7"/>
    <mergeCell ref="A26:B26"/>
    <mergeCell ref="X7:AA7"/>
    <mergeCell ref="AB7:AE7"/>
    <mergeCell ref="G24:G30"/>
    <mergeCell ref="H24:H30"/>
    <mergeCell ref="I24:I30"/>
    <mergeCell ref="R24:R30"/>
    <mergeCell ref="S24:S30"/>
    <mergeCell ref="T24:T30"/>
    <mergeCell ref="Z17:Z23"/>
    <mergeCell ref="A29:B29"/>
    <mergeCell ref="A30:B30"/>
    <mergeCell ref="A28:B28"/>
    <mergeCell ref="A18:B18"/>
    <mergeCell ref="A27:B27"/>
    <mergeCell ref="A20:B20"/>
    <mergeCell ref="G18:G23"/>
    <mergeCell ref="H17:H23"/>
    <mergeCell ref="Y24:Y30"/>
    <mergeCell ref="A25:B25"/>
    <mergeCell ref="T17:T23"/>
    <mergeCell ref="V24:V30"/>
    <mergeCell ref="W24:W30"/>
    <mergeCell ref="X24:X30"/>
    <mergeCell ref="J24:J30"/>
    <mergeCell ref="K24:K30"/>
    <mergeCell ref="U17:U23"/>
    <mergeCell ref="K17:K23"/>
    <mergeCell ref="Y17:Y23"/>
    <mergeCell ref="X17:X23"/>
    <mergeCell ref="V17:V23"/>
    <mergeCell ref="O17:O23"/>
    <mergeCell ref="P17:P23"/>
    <mergeCell ref="Q17:Q23"/>
    <mergeCell ref="A191:B191"/>
    <mergeCell ref="A95:B95"/>
    <mergeCell ref="L110:L117"/>
    <mergeCell ref="M110:M117"/>
    <mergeCell ref="N110:N117"/>
    <mergeCell ref="O110:O117"/>
    <mergeCell ref="S142:S149"/>
    <mergeCell ref="L118:L125"/>
    <mergeCell ref="M118:M125"/>
    <mergeCell ref="N118:N125"/>
    <mergeCell ref="O118:O125"/>
    <mergeCell ref="A67:B67"/>
    <mergeCell ref="A56:B56"/>
    <mergeCell ref="A57:B57"/>
    <mergeCell ref="A79:B79"/>
    <mergeCell ref="A81:B81"/>
    <mergeCell ref="A82:B82"/>
    <mergeCell ref="G62:G69"/>
    <mergeCell ref="Q55:Q61"/>
    <mergeCell ref="P55:P61"/>
    <mergeCell ref="N55:N61"/>
    <mergeCell ref="O55:O61"/>
    <mergeCell ref="I78:I85"/>
    <mergeCell ref="A73:B73"/>
    <mergeCell ref="A74:B74"/>
    <mergeCell ref="A75:B75"/>
    <mergeCell ref="H213:H219"/>
    <mergeCell ref="I213:I219"/>
    <mergeCell ref="J213:J219"/>
    <mergeCell ref="O252:O258"/>
    <mergeCell ref="L190:L196"/>
    <mergeCell ref="I205:I212"/>
    <mergeCell ref="J55:J61"/>
    <mergeCell ref="A80:B80"/>
    <mergeCell ref="Q86:Q93"/>
    <mergeCell ref="R86:R93"/>
    <mergeCell ref="S86:S93"/>
    <mergeCell ref="R55:R61"/>
    <mergeCell ref="A91:B91"/>
    <mergeCell ref="S126:S133"/>
    <mergeCell ref="M190:M196"/>
    <mergeCell ref="L158:L165"/>
    <mergeCell ref="M158:M165"/>
    <mergeCell ref="N158:N165"/>
    <mergeCell ref="O158:O165"/>
    <mergeCell ref="P158:P165"/>
    <mergeCell ref="Q158:Q165"/>
    <mergeCell ref="R158:R165"/>
    <mergeCell ref="N190:N196"/>
    <mergeCell ref="O190:O196"/>
    <mergeCell ref="G134:G141"/>
    <mergeCell ref="M86:M93"/>
    <mergeCell ref="N86:N93"/>
    <mergeCell ref="O86:O93"/>
    <mergeCell ref="P86:P93"/>
    <mergeCell ref="A100:B100"/>
    <mergeCell ref="L78:L85"/>
    <mergeCell ref="J134:J141"/>
    <mergeCell ref="U24:U30"/>
    <mergeCell ref="H55:H61"/>
    <mergeCell ref="U55:U61"/>
    <mergeCell ref="V55:V61"/>
    <mergeCell ref="W55:W61"/>
    <mergeCell ref="W86:W93"/>
    <mergeCell ref="X86:X93"/>
    <mergeCell ref="Y86:Y93"/>
    <mergeCell ref="Q78:Q85"/>
    <mergeCell ref="R78:R85"/>
    <mergeCell ref="S78:S85"/>
    <mergeCell ref="T78:T85"/>
    <mergeCell ref="Q190:Q196"/>
    <mergeCell ref="R190:R196"/>
    <mergeCell ref="S190:S196"/>
    <mergeCell ref="H39:H46"/>
    <mergeCell ref="L47:L54"/>
    <mergeCell ref="K55:K61"/>
    <mergeCell ref="L55:L61"/>
    <mergeCell ref="M55:M61"/>
    <mergeCell ref="Q62:Q69"/>
    <mergeCell ref="R62:R69"/>
    <mergeCell ref="S62:S69"/>
    <mergeCell ref="U62:U69"/>
    <mergeCell ref="V62:V69"/>
    <mergeCell ref="N78:N85"/>
    <mergeCell ref="H142:H149"/>
    <mergeCell ref="K134:K141"/>
    <mergeCell ref="J142:J149"/>
    <mergeCell ref="K142:K149"/>
    <mergeCell ref="J158:J165"/>
    <mergeCell ref="L70:L77"/>
    <mergeCell ref="R17:R23"/>
    <mergeCell ref="S17:S23"/>
    <mergeCell ref="H31:H38"/>
    <mergeCell ref="J39:J46"/>
    <mergeCell ref="K39:K46"/>
    <mergeCell ref="J47:J54"/>
    <mergeCell ref="K47:K54"/>
    <mergeCell ref="R31:R38"/>
    <mergeCell ref="S31:S38"/>
    <mergeCell ref="L39:L46"/>
    <mergeCell ref="L31:L38"/>
    <mergeCell ref="M31:M38"/>
    <mergeCell ref="J17:J23"/>
    <mergeCell ref="I17:I23"/>
    <mergeCell ref="Q47:Q54"/>
    <mergeCell ref="R47:R54"/>
    <mergeCell ref="N24:N30"/>
    <mergeCell ref="O24:O30"/>
    <mergeCell ref="P24:P30"/>
    <mergeCell ref="Q24:Q30"/>
    <mergeCell ref="Q39:Q46"/>
    <mergeCell ref="R39:R46"/>
    <mergeCell ref="M47:M54"/>
    <mergeCell ref="N47:N54"/>
    <mergeCell ref="O47:O54"/>
    <mergeCell ref="P47:P54"/>
    <mergeCell ref="S47:S54"/>
    <mergeCell ref="S39:S46"/>
    <mergeCell ref="M39:M46"/>
    <mergeCell ref="N39:N46"/>
    <mergeCell ref="A36:B36"/>
    <mergeCell ref="H134:H141"/>
    <mergeCell ref="A135:B135"/>
    <mergeCell ref="G47:G54"/>
    <mergeCell ref="G39:G46"/>
    <mergeCell ref="H47:H54"/>
    <mergeCell ref="A41:B41"/>
    <mergeCell ref="A42:B42"/>
    <mergeCell ref="W126:W133"/>
    <mergeCell ref="AA62:AA69"/>
    <mergeCell ref="A143:B143"/>
    <mergeCell ref="Y39:Y46"/>
    <mergeCell ref="B220:F220"/>
    <mergeCell ref="A146:B146"/>
    <mergeCell ref="I166:I173"/>
    <mergeCell ref="H150:H157"/>
    <mergeCell ref="J166:J173"/>
    <mergeCell ref="I47:I54"/>
    <mergeCell ref="A40:B40"/>
    <mergeCell ref="A51:B51"/>
    <mergeCell ref="A52:B52"/>
    <mergeCell ref="B213:F213"/>
    <mergeCell ref="A212:F212"/>
    <mergeCell ref="K213:K219"/>
    <mergeCell ref="L213:L219"/>
    <mergeCell ref="AA213:AA219"/>
    <mergeCell ref="AA158:AA165"/>
    <mergeCell ref="B205:F205"/>
    <mergeCell ref="A204:F204"/>
    <mergeCell ref="B197:F197"/>
    <mergeCell ref="J190:J196"/>
    <mergeCell ref="K190:K196"/>
    <mergeCell ref="AE142:AE149"/>
    <mergeCell ref="N142:N149"/>
    <mergeCell ref="W197:W204"/>
    <mergeCell ref="X197:X204"/>
    <mergeCell ref="Y197:Y204"/>
    <mergeCell ref="N197:N204"/>
    <mergeCell ref="L134:L141"/>
    <mergeCell ref="W142:W149"/>
    <mergeCell ref="X142:X149"/>
    <mergeCell ref="Y142:Y149"/>
    <mergeCell ref="Z142:Z149"/>
    <mergeCell ref="AA142:AA149"/>
    <mergeCell ref="M197:M204"/>
    <mergeCell ref="AC158:AC165"/>
    <mergeCell ref="U166:U173"/>
    <mergeCell ref="R166:R173"/>
    <mergeCell ref="S166:S173"/>
    <mergeCell ref="T166:T173"/>
    <mergeCell ref="AB158:AB165"/>
    <mergeCell ref="X150:X157"/>
    <mergeCell ref="AA150:AA157"/>
    <mergeCell ref="AB150:AB157"/>
    <mergeCell ref="AD190:AD196"/>
    <mergeCell ref="T190:T196"/>
    <mergeCell ref="L150:L157"/>
    <mergeCell ref="M150:M157"/>
    <mergeCell ref="N150:N157"/>
    <mergeCell ref="W190:W196"/>
    <mergeCell ref="P134:P141"/>
    <mergeCell ref="Q134:Q141"/>
    <mergeCell ref="R134:R141"/>
    <mergeCell ref="S134:S141"/>
    <mergeCell ref="AD158:AD165"/>
    <mergeCell ref="AA190:AA196"/>
    <mergeCell ref="V150:V157"/>
    <mergeCell ref="Z158:Z165"/>
    <mergeCell ref="AC213:AC219"/>
    <mergeCell ref="AC205:AC212"/>
    <mergeCell ref="AC150:AC157"/>
    <mergeCell ref="AD150:AD157"/>
    <mergeCell ref="U205:U212"/>
    <mergeCell ref="K166:K173"/>
    <mergeCell ref="P150:P157"/>
    <mergeCell ref="Q150:Q157"/>
    <mergeCell ref="R205:R212"/>
    <mergeCell ref="S205:S212"/>
    <mergeCell ref="T205:T212"/>
    <mergeCell ref="U190:U196"/>
    <mergeCell ref="AB205:AB212"/>
    <mergeCell ref="T150:T157"/>
    <mergeCell ref="P190:P196"/>
    <mergeCell ref="O150:O157"/>
    <mergeCell ref="N166:N173"/>
    <mergeCell ref="O166:O173"/>
    <mergeCell ref="AD213:AD219"/>
    <mergeCell ref="O213:O219"/>
    <mergeCell ref="P213:P219"/>
    <mergeCell ref="W158:W165"/>
    <mergeCell ref="X158:X165"/>
    <mergeCell ref="Y158:Y165"/>
    <mergeCell ref="U150:U157"/>
    <mergeCell ref="P166:P173"/>
    <mergeCell ref="P174:P181"/>
    <mergeCell ref="V228:V235"/>
    <mergeCell ref="U228:U235"/>
    <mergeCell ref="S228:S235"/>
    <mergeCell ref="AD197:AD204"/>
    <mergeCell ref="X190:X196"/>
    <mergeCell ref="Y190:Y196"/>
    <mergeCell ref="AE166:AE173"/>
    <mergeCell ref="W182:W189"/>
    <mergeCell ref="X182:X189"/>
    <mergeCell ref="Y182:Y189"/>
    <mergeCell ref="Z182:Z189"/>
    <mergeCell ref="AA182:AA189"/>
    <mergeCell ref="AB182:AB189"/>
    <mergeCell ref="AC182:AC189"/>
    <mergeCell ref="AD182:AD189"/>
    <mergeCell ref="AE182:AE189"/>
    <mergeCell ref="AE197:AE204"/>
    <mergeCell ref="AE220:AE227"/>
    <mergeCell ref="X205:X212"/>
    <mergeCell ref="Y205:Y212"/>
    <mergeCell ref="W174:W181"/>
    <mergeCell ref="X174:X181"/>
    <mergeCell ref="Y174:Y181"/>
    <mergeCell ref="AA205:AA212"/>
    <mergeCell ref="Z213:Z219"/>
    <mergeCell ref="T182:T189"/>
    <mergeCell ref="U182:U189"/>
    <mergeCell ref="V182:V189"/>
    <mergeCell ref="AE267:AE273"/>
    <mergeCell ref="U267:U273"/>
    <mergeCell ref="V267:V273"/>
    <mergeCell ref="W267:W273"/>
    <mergeCell ref="X267:X273"/>
    <mergeCell ref="Y267:Y273"/>
    <mergeCell ref="Z267:Z273"/>
    <mergeCell ref="AD259:AD266"/>
    <mergeCell ref="AA252:AA258"/>
    <mergeCell ref="AA267:AA273"/>
    <mergeCell ref="AB267:AB273"/>
    <mergeCell ref="AC267:AC273"/>
    <mergeCell ref="AE244:AE251"/>
    <mergeCell ref="AE252:AE258"/>
    <mergeCell ref="U252:U258"/>
    <mergeCell ref="X252:X258"/>
    <mergeCell ref="Y252:Y258"/>
    <mergeCell ref="Z252:Z258"/>
    <mergeCell ref="AB244:AB251"/>
    <mergeCell ref="V252:V258"/>
    <mergeCell ref="AE158:AE165"/>
    <mergeCell ref="X228:X235"/>
    <mergeCell ref="Y228:Y235"/>
    <mergeCell ref="Z228:Z235"/>
    <mergeCell ref="AA228:AA235"/>
    <mergeCell ref="AB228:AB235"/>
    <mergeCell ref="AC228:AC235"/>
    <mergeCell ref="AD228:AD235"/>
    <mergeCell ref="AE228:AE235"/>
    <mergeCell ref="AD205:AD212"/>
    <mergeCell ref="AE205:AE212"/>
    <mergeCell ref="U236:U243"/>
    <mergeCell ref="AE259:AE266"/>
    <mergeCell ref="X259:X266"/>
    <mergeCell ref="Y259:Y266"/>
    <mergeCell ref="W259:W266"/>
    <mergeCell ref="V205:V212"/>
    <mergeCell ref="W205:W212"/>
    <mergeCell ref="Z166:Z173"/>
    <mergeCell ref="AA166:AA173"/>
    <mergeCell ref="AB166:AB173"/>
    <mergeCell ref="AE236:AE243"/>
    <mergeCell ref="AE213:AE219"/>
    <mergeCell ref="AC166:AC173"/>
    <mergeCell ref="Z174:Z181"/>
    <mergeCell ref="AA174:AA181"/>
    <mergeCell ref="AB174:AB181"/>
    <mergeCell ref="AC174:AC181"/>
    <mergeCell ref="AD174:AD181"/>
    <mergeCell ref="AE174:AE181"/>
    <mergeCell ref="AC244:AC251"/>
    <mergeCell ref="AD244:AD251"/>
    <mergeCell ref="AE274:AE281"/>
    <mergeCell ref="Y433:Y439"/>
    <mergeCell ref="Z433:Z439"/>
    <mergeCell ref="AD374:AD380"/>
    <mergeCell ref="AE374:AE380"/>
    <mergeCell ref="I433:I439"/>
    <mergeCell ref="J433:J439"/>
    <mergeCell ref="K433:K439"/>
    <mergeCell ref="L433:L439"/>
    <mergeCell ref="I427:I432"/>
    <mergeCell ref="J427:J432"/>
    <mergeCell ref="K427:K432"/>
    <mergeCell ref="AB381:AB387"/>
    <mergeCell ref="AC381:AC387"/>
    <mergeCell ref="AD381:AD387"/>
    <mergeCell ref="AE381:AE387"/>
    <mergeCell ref="L374:L380"/>
    <mergeCell ref="M374:M380"/>
    <mergeCell ref="S381:S387"/>
    <mergeCell ref="T381:T387"/>
    <mergeCell ref="U381:U387"/>
    <mergeCell ref="V381:V387"/>
    <mergeCell ref="K381:K387"/>
    <mergeCell ref="L381:L387"/>
    <mergeCell ref="AC374:AC380"/>
    <mergeCell ref="AC419:AC425"/>
    <mergeCell ref="AB419:AB425"/>
    <mergeCell ref="U419:U425"/>
    <mergeCell ref="V419:V425"/>
    <mergeCell ref="W419:W425"/>
    <mergeCell ref="R315:R322"/>
    <mergeCell ref="M426:M432"/>
    <mergeCell ref="AE440:AE446"/>
    <mergeCell ref="AE433:AE439"/>
    <mergeCell ref="AC433:AC439"/>
    <mergeCell ref="AD433:AD439"/>
    <mergeCell ref="S433:S439"/>
    <mergeCell ref="T433:T439"/>
    <mergeCell ref="U433:U439"/>
    <mergeCell ref="V433:V439"/>
    <mergeCell ref="W433:W439"/>
    <mergeCell ref="X433:X439"/>
    <mergeCell ref="S396:S402"/>
    <mergeCell ref="T396:T402"/>
    <mergeCell ref="U396:U402"/>
    <mergeCell ref="V396:V402"/>
    <mergeCell ref="W396:W402"/>
    <mergeCell ref="X396:X402"/>
    <mergeCell ref="Y396:Y402"/>
    <mergeCell ref="AB433:AB439"/>
    <mergeCell ref="Z419:Z425"/>
    <mergeCell ref="AA419:AA425"/>
    <mergeCell ref="AD419:AD425"/>
    <mergeCell ref="Z396:Z402"/>
    <mergeCell ref="AA396:AA402"/>
    <mergeCell ref="AA440:AA446"/>
    <mergeCell ref="AB440:AB446"/>
    <mergeCell ref="AC440:AC446"/>
    <mergeCell ref="S440:S446"/>
    <mergeCell ref="T440:T446"/>
    <mergeCell ref="U440:U446"/>
    <mergeCell ref="V440:V446"/>
    <mergeCell ref="Z440:Z446"/>
    <mergeCell ref="X440:X446"/>
    <mergeCell ref="AE396:AE402"/>
    <mergeCell ref="X315:X322"/>
    <mergeCell ref="Y315:Y322"/>
    <mergeCell ref="Z315:Z322"/>
    <mergeCell ref="AA315:AA322"/>
    <mergeCell ref="R324:R331"/>
    <mergeCell ref="R332:R339"/>
    <mergeCell ref="S332:S339"/>
    <mergeCell ref="N433:N439"/>
    <mergeCell ref="O433:O439"/>
    <mergeCell ref="P433:P439"/>
    <mergeCell ref="Q433:Q439"/>
    <mergeCell ref="AB348:AB355"/>
    <mergeCell ref="AC348:AC355"/>
    <mergeCell ref="AD348:AD355"/>
    <mergeCell ref="AE348:AE355"/>
    <mergeCell ref="W411:W418"/>
    <mergeCell ref="X411:X418"/>
    <mergeCell ref="Y411:Y418"/>
    <mergeCell ref="Z411:Z418"/>
    <mergeCell ref="AA411:AA418"/>
    <mergeCell ref="AB411:AB418"/>
    <mergeCell ref="AC411:AC418"/>
    <mergeCell ref="AD411:AD418"/>
    <mergeCell ref="AE411:AE418"/>
    <mergeCell ref="P366:P373"/>
    <mergeCell ref="Q366:Q373"/>
    <mergeCell ref="Q374:Q380"/>
    <mergeCell ref="N426:N432"/>
    <mergeCell ref="O426:O432"/>
    <mergeCell ref="P426:P432"/>
    <mergeCell ref="AA381:AA387"/>
    <mergeCell ref="AA433:AA439"/>
    <mergeCell ref="AD440:AD446"/>
    <mergeCell ref="P374:P380"/>
    <mergeCell ref="AE426:AE432"/>
    <mergeCell ref="H220:H227"/>
    <mergeCell ref="I220:I227"/>
    <mergeCell ref="G205:G212"/>
    <mergeCell ref="G197:G204"/>
    <mergeCell ref="B190:F190"/>
    <mergeCell ref="B158:F158"/>
    <mergeCell ref="A157:F157"/>
    <mergeCell ref="G158:G165"/>
    <mergeCell ref="G150:G157"/>
    <mergeCell ref="A165:F165"/>
    <mergeCell ref="I190:I196"/>
    <mergeCell ref="A151:B151"/>
    <mergeCell ref="B166:F166"/>
    <mergeCell ref="G166:G173"/>
    <mergeCell ref="H197:H204"/>
    <mergeCell ref="I197:I204"/>
    <mergeCell ref="G220:G227"/>
    <mergeCell ref="H205:H212"/>
    <mergeCell ref="A227:F227"/>
    <mergeCell ref="A263:B263"/>
    <mergeCell ref="A335:B335"/>
    <mergeCell ref="A336:B336"/>
    <mergeCell ref="A337:B337"/>
    <mergeCell ref="A338:B338"/>
    <mergeCell ref="A361:B361"/>
    <mergeCell ref="B299:F299"/>
    <mergeCell ref="A298:F298"/>
    <mergeCell ref="H166:H173"/>
    <mergeCell ref="AD426:AD432"/>
    <mergeCell ref="O134:O141"/>
    <mergeCell ref="AC426:AC432"/>
    <mergeCell ref="AB426:AB432"/>
    <mergeCell ref="AA426:AA432"/>
    <mergeCell ref="AB190:AB196"/>
    <mergeCell ref="AC190:AC196"/>
    <mergeCell ref="R150:R157"/>
    <mergeCell ref="S150:S157"/>
    <mergeCell ref="S158:S165"/>
    <mergeCell ref="T158:T165"/>
    <mergeCell ref="U158:U165"/>
    <mergeCell ref="AB396:AB402"/>
    <mergeCell ref="AC396:AC402"/>
    <mergeCell ref="AD274:AD281"/>
    <mergeCell ref="AA374:AA380"/>
    <mergeCell ref="AB374:AB380"/>
    <mergeCell ref="AA348:AA355"/>
    <mergeCell ref="AB252:AB258"/>
    <mergeCell ref="R411:R418"/>
    <mergeCell ref="S411:S418"/>
    <mergeCell ref="T411:T418"/>
    <mergeCell ref="U411:U418"/>
    <mergeCell ref="Y381:Y387"/>
    <mergeCell ref="Z381:Z387"/>
    <mergeCell ref="W381:W387"/>
    <mergeCell ref="Z274:Z281"/>
    <mergeCell ref="Z205:Z212"/>
    <mergeCell ref="AD166:AD173"/>
    <mergeCell ref="U366:U373"/>
    <mergeCell ref="W366:W373"/>
    <mergeCell ref="X366:X373"/>
    <mergeCell ref="Z426:Z432"/>
    <mergeCell ref="Y426:Y432"/>
    <mergeCell ref="X426:X432"/>
    <mergeCell ref="X381:X387"/>
    <mergeCell ref="M419:M425"/>
    <mergeCell ref="N419:N425"/>
    <mergeCell ref="W426:W432"/>
    <mergeCell ref="M388:M395"/>
    <mergeCell ref="V411:V418"/>
    <mergeCell ref="L126:L133"/>
    <mergeCell ref="Z374:Z380"/>
    <mergeCell ref="T374:T380"/>
    <mergeCell ref="U374:U380"/>
    <mergeCell ref="W374:W380"/>
    <mergeCell ref="X374:X380"/>
    <mergeCell ref="Z348:Z355"/>
    <mergeCell ref="N411:N418"/>
    <mergeCell ref="Y366:Y373"/>
    <mergeCell ref="Z259:Z266"/>
    <mergeCell ref="R213:R219"/>
    <mergeCell ref="S220:S227"/>
    <mergeCell ref="T220:T227"/>
    <mergeCell ref="L142:L149"/>
    <mergeCell ref="M142:M149"/>
    <mergeCell ref="O142:O149"/>
    <mergeCell ref="P142:P149"/>
    <mergeCell ref="Q142:Q149"/>
    <mergeCell ref="R142:R149"/>
    <mergeCell ref="L197:L204"/>
    <mergeCell ref="T134:T141"/>
    <mergeCell ref="U134:U141"/>
    <mergeCell ref="Y348:Y355"/>
    <mergeCell ref="AB388:AB395"/>
    <mergeCell ref="Y388:Y395"/>
    <mergeCell ref="Z403:Z410"/>
    <mergeCell ref="AA403:AA410"/>
    <mergeCell ref="AD396:AD402"/>
    <mergeCell ref="L102:L109"/>
    <mergeCell ref="M102:M109"/>
    <mergeCell ref="N102:N109"/>
    <mergeCell ref="O102:O109"/>
    <mergeCell ref="R396:R402"/>
    <mergeCell ref="M381:M387"/>
    <mergeCell ref="AD252:AD258"/>
    <mergeCell ref="AD267:AD273"/>
    <mergeCell ref="AA259:AA266"/>
    <mergeCell ref="AB259:AB266"/>
    <mergeCell ref="AC259:AC266"/>
    <mergeCell ref="AB213:AB219"/>
    <mergeCell ref="AB134:AB141"/>
    <mergeCell ref="V134:V141"/>
    <mergeCell ref="AC274:AC281"/>
    <mergeCell ref="V374:V380"/>
    <mergeCell ref="N374:N380"/>
    <mergeCell ref="O374:O380"/>
    <mergeCell ref="V274:V281"/>
    <mergeCell ref="W274:W281"/>
    <mergeCell ref="X274:X281"/>
    <mergeCell ref="Q236:Q243"/>
    <mergeCell ref="R236:R243"/>
    <mergeCell ref="S236:S243"/>
    <mergeCell ref="T236:T243"/>
    <mergeCell ref="T259:T266"/>
    <mergeCell ref="AD220:AD227"/>
    <mergeCell ref="AA274:AA281"/>
    <mergeCell ref="AB274:AB281"/>
    <mergeCell ref="U78:U85"/>
    <mergeCell ref="U220:U227"/>
    <mergeCell ref="W244:W251"/>
    <mergeCell ref="X244:X251"/>
    <mergeCell ref="Y244:Y251"/>
    <mergeCell ref="Z244:Z251"/>
    <mergeCell ref="AA244:AA251"/>
    <mergeCell ref="J228:J235"/>
    <mergeCell ref="P291:P298"/>
    <mergeCell ref="Q291:Q298"/>
    <mergeCell ref="R291:R298"/>
    <mergeCell ref="S291:S298"/>
    <mergeCell ref="U274:U281"/>
    <mergeCell ref="U332:U339"/>
    <mergeCell ref="U348:U355"/>
    <mergeCell ref="V348:V355"/>
    <mergeCell ref="W348:W355"/>
    <mergeCell ref="X348:X355"/>
    <mergeCell ref="S282:S289"/>
    <mergeCell ref="U282:U289"/>
    <mergeCell ref="V282:V289"/>
    <mergeCell ref="M348:M355"/>
    <mergeCell ref="N348:N355"/>
    <mergeCell ref="O348:O355"/>
    <mergeCell ref="V332:V339"/>
    <mergeCell ref="S324:S331"/>
    <mergeCell ref="V324:V331"/>
    <mergeCell ref="W324:W331"/>
    <mergeCell ref="X236:X243"/>
    <mergeCell ref="P236:P243"/>
    <mergeCell ref="J205:J212"/>
    <mergeCell ref="K205:K212"/>
    <mergeCell ref="J220:J227"/>
    <mergeCell ref="J348:J356"/>
    <mergeCell ref="K348:K356"/>
    <mergeCell ref="L348:L355"/>
    <mergeCell ref="P348:P355"/>
    <mergeCell ref="Q348:Q355"/>
    <mergeCell ref="R348:R355"/>
    <mergeCell ref="S348:S355"/>
    <mergeCell ref="T348:T355"/>
    <mergeCell ref="J197:J204"/>
    <mergeCell ref="K78:K85"/>
    <mergeCell ref="Y274:Y281"/>
    <mergeCell ref="V190:V196"/>
    <mergeCell ref="L166:L173"/>
    <mergeCell ref="M166:M173"/>
    <mergeCell ref="M134:M141"/>
    <mergeCell ref="N134:N141"/>
    <mergeCell ref="W228:W235"/>
    <mergeCell ref="M78:M85"/>
    <mergeCell ref="O78:O85"/>
    <mergeCell ref="P78:P85"/>
    <mergeCell ref="O299:O306"/>
    <mergeCell ref="M315:M322"/>
    <mergeCell ref="X324:X331"/>
    <mergeCell ref="Y324:Y331"/>
    <mergeCell ref="T86:T93"/>
    <mergeCell ref="V118:V125"/>
    <mergeCell ref="Y118:Y125"/>
    <mergeCell ref="X213:X219"/>
    <mergeCell ref="Y213:Y219"/>
    <mergeCell ref="AC94:AC101"/>
    <mergeCell ref="X134:X141"/>
    <mergeCell ref="Y134:Y141"/>
    <mergeCell ref="Z134:Z141"/>
    <mergeCell ref="AA134:AA141"/>
    <mergeCell ref="X126:X133"/>
    <mergeCell ref="Y126:Y133"/>
    <mergeCell ref="Z126:Z133"/>
    <mergeCell ref="AA126:AA133"/>
    <mergeCell ref="Q126:Q133"/>
    <mergeCell ref="R126:R133"/>
    <mergeCell ref="AB126:AB133"/>
    <mergeCell ref="Z94:Z101"/>
    <mergeCell ref="AC134:AC141"/>
    <mergeCell ref="W94:W101"/>
    <mergeCell ref="AB31:AB38"/>
    <mergeCell ref="AB62:AB69"/>
    <mergeCell ref="Z39:Z46"/>
    <mergeCell ref="X55:X61"/>
    <mergeCell ref="Y55:Y61"/>
    <mergeCell ref="AC62:AC69"/>
    <mergeCell ref="AA55:AA61"/>
    <mergeCell ref="Q70:Q77"/>
    <mergeCell ref="Z47:Z54"/>
    <mergeCell ref="AA47:AA54"/>
    <mergeCell ref="AC70:AC77"/>
    <mergeCell ref="W62:W69"/>
    <mergeCell ref="AB94:AB101"/>
    <mergeCell ref="X31:X38"/>
    <mergeCell ref="Y31:Y38"/>
    <mergeCell ref="V78:V85"/>
    <mergeCell ref="V94:V101"/>
    <mergeCell ref="Z118:Z125"/>
    <mergeCell ref="AA118:AA125"/>
    <mergeCell ref="W39:W46"/>
    <mergeCell ref="X39:X46"/>
    <mergeCell ref="Z31:Z38"/>
    <mergeCell ref="U126:U133"/>
    <mergeCell ref="V126:V133"/>
    <mergeCell ref="V31:V38"/>
    <mergeCell ref="W31:W38"/>
    <mergeCell ref="Y47:Y54"/>
    <mergeCell ref="Z70:Z77"/>
    <mergeCell ref="T70:T77"/>
    <mergeCell ref="U70:U77"/>
    <mergeCell ref="V70:V77"/>
    <mergeCell ref="W70:W77"/>
    <mergeCell ref="AA31:AA38"/>
    <mergeCell ref="Z55:Z61"/>
    <mergeCell ref="T55:T61"/>
    <mergeCell ref="Y62:Y69"/>
    <mergeCell ref="T62:T69"/>
    <mergeCell ref="Z62:Z69"/>
    <mergeCell ref="AA94:AA101"/>
    <mergeCell ref="T94:T101"/>
    <mergeCell ref="U86:U93"/>
    <mergeCell ref="V86:V93"/>
    <mergeCell ref="S94:S101"/>
    <mergeCell ref="Q118:Q125"/>
    <mergeCell ref="R118:R125"/>
    <mergeCell ref="S118:S125"/>
    <mergeCell ref="T102:T109"/>
    <mergeCell ref="U102:U109"/>
    <mergeCell ref="V102:V109"/>
    <mergeCell ref="W102:W109"/>
    <mergeCell ref="V166:V173"/>
    <mergeCell ref="Q166:Q173"/>
    <mergeCell ref="W166:W173"/>
    <mergeCell ref="X166:X173"/>
    <mergeCell ref="Y166:Y173"/>
    <mergeCell ref="S174:S181"/>
    <mergeCell ref="T174:T181"/>
    <mergeCell ref="U174:U181"/>
    <mergeCell ref="V174:V181"/>
    <mergeCell ref="Q102:Q109"/>
    <mergeCell ref="R102:R109"/>
    <mergeCell ref="S102:S109"/>
    <mergeCell ref="Q174:Q181"/>
    <mergeCell ref="R174:R181"/>
    <mergeCell ref="AE17:AE23"/>
    <mergeCell ref="AD17:AD23"/>
    <mergeCell ref="AC17:AC23"/>
    <mergeCell ref="AB17:AB23"/>
    <mergeCell ref="AA17:AA23"/>
    <mergeCell ref="AE24:AE30"/>
    <mergeCell ref="AE55:AE61"/>
    <mergeCell ref="AA39:AA46"/>
    <mergeCell ref="AD47:AD54"/>
    <mergeCell ref="AB47:AB54"/>
    <mergeCell ref="AC47:AC54"/>
    <mergeCell ref="AC39:AC46"/>
    <mergeCell ref="AA78:AA85"/>
    <mergeCell ref="AB78:AB85"/>
    <mergeCell ref="AC78:AC85"/>
    <mergeCell ref="AD78:AD85"/>
    <mergeCell ref="AE78:AE85"/>
    <mergeCell ref="AE39:AE46"/>
    <mergeCell ref="AB39:AB46"/>
    <mergeCell ref="AD62:AD69"/>
    <mergeCell ref="AE70:AE77"/>
    <mergeCell ref="AD70:AD77"/>
    <mergeCell ref="N62:N69"/>
    <mergeCell ref="S110:S117"/>
    <mergeCell ref="I55:I61"/>
    <mergeCell ref="H62:H69"/>
    <mergeCell ref="I62:I69"/>
    <mergeCell ref="J62:J69"/>
    <mergeCell ref="K62:K69"/>
    <mergeCell ref="H70:H77"/>
    <mergeCell ref="H86:H93"/>
    <mergeCell ref="N126:N133"/>
    <mergeCell ref="P126:P133"/>
    <mergeCell ref="M126:M133"/>
    <mergeCell ref="P110:P117"/>
    <mergeCell ref="Q110:Q117"/>
    <mergeCell ref="R110:R117"/>
    <mergeCell ref="O126:O133"/>
    <mergeCell ref="K150:K157"/>
    <mergeCell ref="I142:I149"/>
    <mergeCell ref="I134:I141"/>
    <mergeCell ref="O94:O101"/>
    <mergeCell ref="P94:P101"/>
    <mergeCell ref="Q94:Q101"/>
    <mergeCell ref="L86:L93"/>
    <mergeCell ref="M94:M101"/>
    <mergeCell ref="N94:N101"/>
    <mergeCell ref="R70:R77"/>
    <mergeCell ref="L62:L69"/>
    <mergeCell ref="M62:M69"/>
    <mergeCell ref="P118:P125"/>
    <mergeCell ref="M70:M77"/>
    <mergeCell ref="N70:N77"/>
    <mergeCell ref="O70:O77"/>
    <mergeCell ref="B62:F62"/>
    <mergeCell ref="A69:F69"/>
    <mergeCell ref="B70:F70"/>
    <mergeCell ref="A77:F77"/>
    <mergeCell ref="G70:G77"/>
    <mergeCell ref="B78:F78"/>
    <mergeCell ref="G78:G85"/>
    <mergeCell ref="A85:F85"/>
    <mergeCell ref="B86:F86"/>
    <mergeCell ref="G86:G93"/>
    <mergeCell ref="B102:F102"/>
    <mergeCell ref="I150:I157"/>
    <mergeCell ref="J150:J157"/>
    <mergeCell ref="H94:H101"/>
    <mergeCell ref="H102:H109"/>
    <mergeCell ref="I102:I109"/>
    <mergeCell ref="J102:J109"/>
    <mergeCell ref="H110:H117"/>
    <mergeCell ref="I110:I117"/>
    <mergeCell ref="J110:J117"/>
    <mergeCell ref="I118:I125"/>
    <mergeCell ref="J118:J125"/>
    <mergeCell ref="H126:H133"/>
    <mergeCell ref="I126:I133"/>
    <mergeCell ref="J126:J133"/>
    <mergeCell ref="A139:B139"/>
    <mergeCell ref="A140:B140"/>
    <mergeCell ref="A120:B120"/>
    <mergeCell ref="A99:B99"/>
    <mergeCell ref="A138:B138"/>
    <mergeCell ref="A72:B72"/>
    <mergeCell ref="A106:B106"/>
    <mergeCell ref="A115:B115"/>
    <mergeCell ref="A116:B116"/>
    <mergeCell ref="A103:B103"/>
    <mergeCell ref="A129:B129"/>
    <mergeCell ref="A130:B130"/>
    <mergeCell ref="A131:B131"/>
    <mergeCell ref="K126:K133"/>
    <mergeCell ref="K110:K117"/>
    <mergeCell ref="A255:B255"/>
    <mergeCell ref="A256:B256"/>
    <mergeCell ref="A136:B136"/>
    <mergeCell ref="A137:B137"/>
    <mergeCell ref="A71:B71"/>
    <mergeCell ref="B150:F150"/>
    <mergeCell ref="A149:F149"/>
    <mergeCell ref="B142:F142"/>
    <mergeCell ref="A141:F141"/>
    <mergeCell ref="K102:K109"/>
    <mergeCell ref="K158:K165"/>
    <mergeCell ref="H158:H165"/>
    <mergeCell ref="I158:I165"/>
    <mergeCell ref="K197:K204"/>
    <mergeCell ref="A201:B201"/>
    <mergeCell ref="A209:B209"/>
    <mergeCell ref="A217:B217"/>
    <mergeCell ref="A218:B218"/>
    <mergeCell ref="A198:B198"/>
    <mergeCell ref="A199:B199"/>
    <mergeCell ref="A200:B200"/>
    <mergeCell ref="A221:B221"/>
    <mergeCell ref="A208:B208"/>
    <mergeCell ref="A159:B159"/>
    <mergeCell ref="B94:F94"/>
    <mergeCell ref="A93:F93"/>
    <mergeCell ref="G94:G101"/>
    <mergeCell ref="G102:G109"/>
    <mergeCell ref="B118:F118"/>
    <mergeCell ref="A117:F117"/>
    <mergeCell ref="G110:G117"/>
    <mergeCell ref="A132:B132"/>
    <mergeCell ref="A127:B127"/>
    <mergeCell ref="A128:B128"/>
    <mergeCell ref="A194:B194"/>
    <mergeCell ref="A195:B195"/>
    <mergeCell ref="A219:B219"/>
    <mergeCell ref="A223:B223"/>
    <mergeCell ref="A224:B224"/>
    <mergeCell ref="A152:B152"/>
    <mergeCell ref="A160:B160"/>
    <mergeCell ref="A161:B161"/>
    <mergeCell ref="A162:B162"/>
    <mergeCell ref="A163:B163"/>
    <mergeCell ref="A164:B164"/>
    <mergeCell ref="A147:B147"/>
    <mergeCell ref="A196:B196"/>
    <mergeCell ref="G126:G133"/>
    <mergeCell ref="G118:G125"/>
    <mergeCell ref="G142:G149"/>
    <mergeCell ref="A193:B193"/>
    <mergeCell ref="B134:F134"/>
    <mergeCell ref="A145:B145"/>
    <mergeCell ref="A111:B111"/>
    <mergeCell ref="A113:B113"/>
    <mergeCell ref="A114:B114"/>
    <mergeCell ref="A92:B92"/>
    <mergeCell ref="A112:B112"/>
    <mergeCell ref="A148:B148"/>
    <mergeCell ref="A122:B122"/>
    <mergeCell ref="A210:B210"/>
    <mergeCell ref="A222:B222"/>
    <mergeCell ref="A243:F243"/>
    <mergeCell ref="B55:F55"/>
    <mergeCell ref="A133:F133"/>
    <mergeCell ref="B126:F126"/>
    <mergeCell ref="A125:F125"/>
    <mergeCell ref="B110:F110"/>
    <mergeCell ref="A109:F109"/>
    <mergeCell ref="A123:B123"/>
    <mergeCell ref="A124:B124"/>
    <mergeCell ref="A108:B108"/>
    <mergeCell ref="A121:B121"/>
    <mergeCell ref="A76:B76"/>
    <mergeCell ref="A84:B84"/>
    <mergeCell ref="A96:B96"/>
    <mergeCell ref="A97:B97"/>
    <mergeCell ref="A98:B98"/>
    <mergeCell ref="A90:B90"/>
    <mergeCell ref="A154:B154"/>
    <mergeCell ref="A155:B155"/>
    <mergeCell ref="A156:B156"/>
    <mergeCell ref="A211:B211"/>
    <mergeCell ref="A214:B214"/>
    <mergeCell ref="A203:B203"/>
    <mergeCell ref="A206:B206"/>
    <mergeCell ref="A192:B192"/>
    <mergeCell ref="A101:F101"/>
    <mergeCell ref="A54:F54"/>
    <mergeCell ref="Y10:Y16"/>
    <mergeCell ref="B39:F39"/>
    <mergeCell ref="A46:F46"/>
    <mergeCell ref="B47:F47"/>
    <mergeCell ref="I31:I38"/>
    <mergeCell ref="I39:I46"/>
    <mergeCell ref="W17:W23"/>
    <mergeCell ref="A167:B167"/>
    <mergeCell ref="A168:B168"/>
    <mergeCell ref="A169:B169"/>
    <mergeCell ref="A170:B170"/>
    <mergeCell ref="A171:B171"/>
    <mergeCell ref="A172:B172"/>
    <mergeCell ref="A173:F173"/>
    <mergeCell ref="V236:V243"/>
    <mergeCell ref="W236:W243"/>
    <mergeCell ref="Y236:Y243"/>
    <mergeCell ref="A175:B175"/>
    <mergeCell ref="A176:B176"/>
    <mergeCell ref="A177:B177"/>
    <mergeCell ref="A178:B178"/>
    <mergeCell ref="A179:B179"/>
    <mergeCell ref="A180:B180"/>
    <mergeCell ref="A181:F181"/>
    <mergeCell ref="I174:I181"/>
    <mergeCell ref="J174:J181"/>
    <mergeCell ref="K174:K181"/>
    <mergeCell ref="L174:L181"/>
    <mergeCell ref="M174:M181"/>
    <mergeCell ref="N174:N181"/>
    <mergeCell ref="O174:O181"/>
    <mergeCell ref="Z10:Z16"/>
    <mergeCell ref="AA10:AA16"/>
    <mergeCell ref="AB10:AB16"/>
    <mergeCell ref="AC10:AC16"/>
    <mergeCell ref="AD10:AD16"/>
    <mergeCell ref="AE10:AE16"/>
    <mergeCell ref="K10:K16"/>
    <mergeCell ref="J10:J16"/>
    <mergeCell ref="I10:I16"/>
    <mergeCell ref="H10:H16"/>
    <mergeCell ref="O10:O16"/>
    <mergeCell ref="N10:N16"/>
    <mergeCell ref="M10:M16"/>
    <mergeCell ref="P10:P16"/>
    <mergeCell ref="Q10:Q16"/>
    <mergeCell ref="R10:R16"/>
    <mergeCell ref="S10:S16"/>
    <mergeCell ref="T10:T16"/>
    <mergeCell ref="U10:U16"/>
    <mergeCell ref="V10:V16"/>
    <mergeCell ref="W10:W16"/>
    <mergeCell ref="X10:X16"/>
    <mergeCell ref="L10:L16"/>
    <mergeCell ref="Z236:Z243"/>
    <mergeCell ref="AA236:AA243"/>
    <mergeCell ref="AB236:AB243"/>
    <mergeCell ref="AC236:AC243"/>
    <mergeCell ref="G324:G331"/>
    <mergeCell ref="AD236:AD243"/>
    <mergeCell ref="A328:B328"/>
    <mergeCell ref="A279:B279"/>
    <mergeCell ref="A326:B326"/>
    <mergeCell ref="A327:B327"/>
    <mergeCell ref="A308:B308"/>
    <mergeCell ref="A306:F306"/>
    <mergeCell ref="A280:B280"/>
    <mergeCell ref="A261:B261"/>
    <mergeCell ref="A237:B237"/>
    <mergeCell ref="A238:B238"/>
    <mergeCell ref="A239:B239"/>
    <mergeCell ref="A240:B240"/>
    <mergeCell ref="A241:B241"/>
    <mergeCell ref="A242:B242"/>
    <mergeCell ref="B291:F291"/>
    <mergeCell ref="A290:F290"/>
    <mergeCell ref="A289:F289"/>
    <mergeCell ref="B282:F282"/>
    <mergeCell ref="A281:F281"/>
    <mergeCell ref="B274:F274"/>
    <mergeCell ref="B267:F267"/>
    <mergeCell ref="A266:F266"/>
    <mergeCell ref="B244:F244"/>
    <mergeCell ref="G244:G251"/>
    <mergeCell ref="H244:H251"/>
    <mergeCell ref="I244:I251"/>
    <mergeCell ref="G403:G410"/>
    <mergeCell ref="A379:B379"/>
    <mergeCell ref="A380:B380"/>
    <mergeCell ref="A375:B375"/>
    <mergeCell ref="A376:B376"/>
    <mergeCell ref="A404:B404"/>
    <mergeCell ref="A405:B405"/>
    <mergeCell ref="A406:B406"/>
    <mergeCell ref="A407:B407"/>
    <mergeCell ref="A408:B408"/>
    <mergeCell ref="A409:B409"/>
    <mergeCell ref="A378:B378"/>
    <mergeCell ref="A398:B398"/>
    <mergeCell ref="A399:B399"/>
    <mergeCell ref="A400:B400"/>
    <mergeCell ref="A401:B401"/>
    <mergeCell ref="A349:B349"/>
    <mergeCell ref="A350:B350"/>
    <mergeCell ref="A351:B351"/>
    <mergeCell ref="A352:B352"/>
    <mergeCell ref="A353:B353"/>
    <mergeCell ref="G375:G380"/>
    <mergeCell ref="G388:G395"/>
    <mergeCell ref="A410:F410"/>
    <mergeCell ref="A412:B412"/>
    <mergeCell ref="A413:B413"/>
    <mergeCell ref="A414:B414"/>
    <mergeCell ref="A415:B415"/>
    <mergeCell ref="A416:B416"/>
    <mergeCell ref="A417:B417"/>
    <mergeCell ref="A418:F418"/>
    <mergeCell ref="B366:F366"/>
    <mergeCell ref="G366:G373"/>
    <mergeCell ref="H366:H373"/>
    <mergeCell ref="I366:I373"/>
    <mergeCell ref="J366:J373"/>
    <mergeCell ref="K366:K373"/>
    <mergeCell ref="L366:L373"/>
    <mergeCell ref="G411:G418"/>
    <mergeCell ref="H411:H418"/>
    <mergeCell ref="I411:I418"/>
    <mergeCell ref="J411:J418"/>
    <mergeCell ref="K411:K418"/>
    <mergeCell ref="L411:L418"/>
    <mergeCell ref="K374:K380"/>
    <mergeCell ref="I381:I387"/>
    <mergeCell ref="J381:J387"/>
    <mergeCell ref="H388:H395"/>
    <mergeCell ref="A389:B389"/>
    <mergeCell ref="A390:B390"/>
    <mergeCell ref="A391:B391"/>
    <mergeCell ref="A392:B392"/>
    <mergeCell ref="A367:B367"/>
    <mergeCell ref="B403:F403"/>
    <mergeCell ref="B396:F396"/>
    <mergeCell ref="A393:B393"/>
    <mergeCell ref="AB357:AB364"/>
    <mergeCell ref="AC357:AC364"/>
    <mergeCell ref="AD357:AD364"/>
    <mergeCell ref="AE357:AE364"/>
    <mergeCell ref="Y357:Y364"/>
    <mergeCell ref="G447:G453"/>
    <mergeCell ref="H447:H453"/>
    <mergeCell ref="I447:I453"/>
    <mergeCell ref="J447:J453"/>
    <mergeCell ref="K447:K453"/>
    <mergeCell ref="L447:L453"/>
    <mergeCell ref="M447:M453"/>
    <mergeCell ref="N447:N453"/>
    <mergeCell ref="O447:O453"/>
    <mergeCell ref="P447:P453"/>
    <mergeCell ref="Q447:Q453"/>
    <mergeCell ref="R447:R453"/>
    <mergeCell ref="S447:S453"/>
    <mergeCell ref="T447:T453"/>
    <mergeCell ref="U447:U453"/>
    <mergeCell ref="V447:V453"/>
    <mergeCell ref="G357:G365"/>
    <mergeCell ref="H357:H365"/>
    <mergeCell ref="G433:G439"/>
    <mergeCell ref="G440:G446"/>
    <mergeCell ref="I440:I446"/>
    <mergeCell ref="R440:R446"/>
    <mergeCell ref="K388:K395"/>
    <mergeCell ref="L403:L410"/>
    <mergeCell ref="M403:M410"/>
    <mergeCell ref="N403:N410"/>
    <mergeCell ref="G427:G432"/>
    <mergeCell ref="W447:W453"/>
    <mergeCell ref="X447:X453"/>
    <mergeCell ref="Y447:Y453"/>
    <mergeCell ref="Z447:Z453"/>
    <mergeCell ref="AA447:AA453"/>
    <mergeCell ref="AB447:AB453"/>
    <mergeCell ref="AC447:AC453"/>
    <mergeCell ref="AD447:AD453"/>
    <mergeCell ref="AE447:AE453"/>
    <mergeCell ref="A448:B448"/>
    <mergeCell ref="A449:B449"/>
    <mergeCell ref="A450:B450"/>
    <mergeCell ref="A451:B451"/>
    <mergeCell ref="A452:B452"/>
    <mergeCell ref="A453:B453"/>
    <mergeCell ref="A368:B368"/>
    <mergeCell ref="A369:B369"/>
    <mergeCell ref="A370:B370"/>
    <mergeCell ref="A371:B371"/>
    <mergeCell ref="A372:B372"/>
    <mergeCell ref="A373:F373"/>
    <mergeCell ref="B388:F388"/>
    <mergeCell ref="A439:B439"/>
    <mergeCell ref="A432:B432"/>
    <mergeCell ref="B426:F426"/>
    <mergeCell ref="B440:F440"/>
    <mergeCell ref="N366:N373"/>
    <mergeCell ref="O366:O373"/>
    <mergeCell ref="R366:R373"/>
    <mergeCell ref="S366:S373"/>
    <mergeCell ref="T366:T373"/>
    <mergeCell ref="Y374:Y380"/>
    <mergeCell ref="H454:H460"/>
    <mergeCell ref="I454:I460"/>
    <mergeCell ref="J454:J460"/>
    <mergeCell ref="K454:K460"/>
    <mergeCell ref="L454:L460"/>
    <mergeCell ref="M454:M460"/>
    <mergeCell ref="N454:N460"/>
    <mergeCell ref="O454:O460"/>
    <mergeCell ref="P454:P460"/>
    <mergeCell ref="Q454:Q460"/>
    <mergeCell ref="R454:R460"/>
    <mergeCell ref="S454:S460"/>
    <mergeCell ref="T454:T460"/>
    <mergeCell ref="U454:U460"/>
    <mergeCell ref="T461:T467"/>
    <mergeCell ref="B447:F447"/>
    <mergeCell ref="A360:B360"/>
    <mergeCell ref="B411:F411"/>
    <mergeCell ref="A363:B363"/>
    <mergeCell ref="A364:F364"/>
    <mergeCell ref="A365:F365"/>
    <mergeCell ref="R374:R380"/>
    <mergeCell ref="S374:S380"/>
    <mergeCell ref="U426:U432"/>
    <mergeCell ref="P419:P425"/>
    <mergeCell ref="Q419:Q425"/>
    <mergeCell ref="R419:R425"/>
    <mergeCell ref="A436:B436"/>
    <mergeCell ref="A437:B437"/>
    <mergeCell ref="A438:B438"/>
    <mergeCell ref="A444:B444"/>
    <mergeCell ref="S357:S364"/>
    <mergeCell ref="AE454:AE460"/>
    <mergeCell ref="A455:B455"/>
    <mergeCell ref="A456:B456"/>
    <mergeCell ref="A457:B457"/>
    <mergeCell ref="A458:B458"/>
    <mergeCell ref="A459:B459"/>
    <mergeCell ref="A460:B460"/>
    <mergeCell ref="W461:W467"/>
    <mergeCell ref="X461:X467"/>
    <mergeCell ref="Y461:Y467"/>
    <mergeCell ref="Z461:Z467"/>
    <mergeCell ref="AA461:AA467"/>
    <mergeCell ref="AB461:AB467"/>
    <mergeCell ref="AC461:AC467"/>
    <mergeCell ref="AD461:AD467"/>
    <mergeCell ref="AE461:AE467"/>
    <mergeCell ref="A462:B462"/>
    <mergeCell ref="A463:B463"/>
    <mergeCell ref="A464:B464"/>
    <mergeCell ref="A465:B465"/>
    <mergeCell ref="A466:B466"/>
    <mergeCell ref="U461:U467"/>
    <mergeCell ref="A467:B467"/>
    <mergeCell ref="B461:F461"/>
    <mergeCell ref="G461:G467"/>
    <mergeCell ref="H461:H467"/>
    <mergeCell ref="I461:I467"/>
    <mergeCell ref="J461:J467"/>
    <mergeCell ref="K461:K467"/>
    <mergeCell ref="L461:L467"/>
    <mergeCell ref="B454:F454"/>
    <mergeCell ref="G454:G460"/>
    <mergeCell ref="W454:W460"/>
    <mergeCell ref="X454:X460"/>
    <mergeCell ref="Y454:Y460"/>
    <mergeCell ref="Z454:Z460"/>
    <mergeCell ref="AA454:AA460"/>
    <mergeCell ref="AB454:AB460"/>
    <mergeCell ref="M461:M467"/>
    <mergeCell ref="N461:N467"/>
    <mergeCell ref="O461:O467"/>
    <mergeCell ref="P461:P467"/>
    <mergeCell ref="Q461:Q467"/>
    <mergeCell ref="R461:R467"/>
    <mergeCell ref="S461:S467"/>
    <mergeCell ref="V461:V467"/>
    <mergeCell ref="V454:V460"/>
    <mergeCell ref="AC454:AC460"/>
    <mergeCell ref="AD454:AD460"/>
    <mergeCell ref="B174:F174"/>
    <mergeCell ref="G174:G181"/>
    <mergeCell ref="H174:H181"/>
    <mergeCell ref="B182:F182"/>
    <mergeCell ref="G182:G189"/>
    <mergeCell ref="H182:H189"/>
    <mergeCell ref="I182:I189"/>
    <mergeCell ref="J182:J189"/>
    <mergeCell ref="K182:K189"/>
    <mergeCell ref="L182:L189"/>
    <mergeCell ref="M182:M189"/>
    <mergeCell ref="N182:N189"/>
    <mergeCell ref="O182:O189"/>
    <mergeCell ref="P182:P189"/>
    <mergeCell ref="Q182:Q189"/>
    <mergeCell ref="R182:R189"/>
    <mergeCell ref="S182:S189"/>
    <mergeCell ref="A183:B183"/>
    <mergeCell ref="A184:B184"/>
    <mergeCell ref="A185:B185"/>
    <mergeCell ref="A186:B186"/>
    <mergeCell ref="A187:B187"/>
    <mergeCell ref="A188:B188"/>
    <mergeCell ref="A189:F189"/>
    <mergeCell ref="J244:J251"/>
    <mergeCell ref="K244:K251"/>
    <mergeCell ref="L244:L251"/>
    <mergeCell ref="M244:M251"/>
    <mergeCell ref="N244:N251"/>
    <mergeCell ref="O244:O251"/>
    <mergeCell ref="P244:P251"/>
    <mergeCell ref="Q244:Q251"/>
    <mergeCell ref="R244:R251"/>
    <mergeCell ref="S244:S251"/>
    <mergeCell ref="T244:T251"/>
    <mergeCell ref="U244:U251"/>
    <mergeCell ref="V244:V251"/>
    <mergeCell ref="A245:B245"/>
    <mergeCell ref="A246:B246"/>
    <mergeCell ref="A247:B247"/>
    <mergeCell ref="A248:B248"/>
    <mergeCell ref="A249:B249"/>
    <mergeCell ref="A250:B250"/>
    <mergeCell ref="A251:F251"/>
  </mergeCells>
  <printOptions horizontalCentered="1"/>
  <pageMargins left="0.39370078740157483" right="0.39370078740157483" top="1.1811023622047245" bottom="0.39370078740157483" header="0" footer="0"/>
  <pageSetup paperSize="9" scale="64" fitToHeight="0" orientation="landscape" r:id="rId1"/>
  <headerFooter alignWithMargins="0"/>
  <rowBreaks count="9" manualBreakCount="9">
    <brk id="38" max="30" man="1"/>
    <brk id="85" max="30" man="1"/>
    <brk id="133" max="30" man="1"/>
    <brk id="189" max="31" man="1"/>
    <brk id="243" max="30" man="1"/>
    <brk id="290" max="30" man="1"/>
    <brk id="339" max="30" man="1"/>
    <brk id="387" max="30" man="1"/>
    <brk id="439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180"/>
      <c r="D1" s="180"/>
      <c r="E1" s="180"/>
      <c r="F1" s="180"/>
      <c r="G1" s="180"/>
      <c r="H1" s="180"/>
      <c r="I1" s="180"/>
      <c r="J1" s="180"/>
      <c r="K1" s="1"/>
      <c r="L1" s="4" t="s">
        <v>29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181" t="s">
        <v>28</v>
      </c>
      <c r="C2" s="181"/>
      <c r="D2" s="181"/>
      <c r="E2" s="181"/>
      <c r="F2" s="181"/>
      <c r="G2" s="181"/>
      <c r="H2" s="181"/>
      <c r="I2" s="181"/>
      <c r="J2" s="181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18</v>
      </c>
      <c r="B5" s="18" t="s">
        <v>25</v>
      </c>
      <c r="C5" s="18" t="s">
        <v>26</v>
      </c>
      <c r="D5" s="18" t="s">
        <v>22</v>
      </c>
      <c r="E5" s="18" t="s">
        <v>23</v>
      </c>
      <c r="F5" s="18" t="s">
        <v>24</v>
      </c>
      <c r="G5" s="18" t="s">
        <v>27</v>
      </c>
      <c r="H5" s="18" t="s">
        <v>30</v>
      </c>
      <c r="I5" s="18" t="s">
        <v>31</v>
      </c>
      <c r="J5" s="18" t="s">
        <v>16</v>
      </c>
      <c r="K5" s="18" t="s">
        <v>32</v>
      </c>
      <c r="L5" s="19" t="s">
        <v>33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15 внебюджет</vt:lpstr>
      <vt:lpstr>'8'!Область_печати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Егоров Антон Витальевич</cp:lastModifiedBy>
  <cp:lastPrinted>2015-01-15T05:03:25Z</cp:lastPrinted>
  <dcterms:created xsi:type="dcterms:W3CDTF">2011-03-10T10:26:24Z</dcterms:created>
  <dcterms:modified xsi:type="dcterms:W3CDTF">2015-01-15T05:03:26Z</dcterms:modified>
</cp:coreProperties>
</file>